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<sst xmlns="http://schemas.openxmlformats.org/spreadsheetml/2006/main" count="496" uniqueCount="375">
  <si>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</si>
  <si>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</si>
  <si>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</si>
  <si>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</si>
  <si>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</si>
  <si>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</si>
  <si>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</si>
  <si>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</si>
  <si>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</si>
  <si>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</si>
  <si>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</si>
  <si>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</si>
  <si>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</si>
  <si>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</si>
  <si>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</si>
  <si>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</si>
  <si>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</si>
  <si>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</si>
  <si>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</si>
  <si>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</si>
  <si>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</si>
  <si>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</si>
  <si>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</si>
  <si>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</si>
  <si>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</si>
  <si>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</si>
  <si>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</si>
  <si>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</si>
  <si>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</si>
  <si>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</si>
  <si>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</si>
  <si>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</si>
  <si>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</si>
  <si>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</si>
  <si>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</si>
  <si>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</si>
  <si>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</si>
  <si>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</si>
  <si>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</si>
  <si>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</si>
  <si>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</si>
  <si>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</si>
  <si>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</si>
  <si>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</si>
  <si>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</si>
  <si>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</si>
  <si>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</si>
  <si>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</si>
  <si>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</si>
  <si>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</si>
  <si>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</si>
  <si>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</si>
  <si>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</si>
  <si>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</si>
  <si>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</si>
  <si>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</si>
  <si>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</si>
  <si>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</si>
  <si>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</si>
  <si>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</si>
  <si>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</si>
  <si>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</si>
  <si>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</si>
  <si>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</si>
  <si>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</si>
  <si>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</si>
  <si>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</si>
  <si>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</si>
  <si>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</si>
  <si>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</si>
  <si>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</si>
  <si>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</si>
  <si>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</si>
  <si>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</si>
  <si>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</si>
  <si>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</si>
  <si>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</si>
  <si>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</si>
  <si>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</si>
  <si>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</si>
  <si>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2050203 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</si>
  <si>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</si>
  <si>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</si>
  <si>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</si>
  <si>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</si>
  <si>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</si>
  <si>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</si>
  <si>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</si>
  <si>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</si>
  <si>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</si>
  <si>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</si>
  <si>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</si>
  <si>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</si>
  <si>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</si>
  <si>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</si>
  <si>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</si>
  <si>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</si>
  <si>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</si>
  <si>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</si>
  <si>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</si>
  <si>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</si>
  <si>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</si>
  <si>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</si>
  <si>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</si>
  <si>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</si>
  <si>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</si>
  <si>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</si>
  <si>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</si>
  <si>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</si>
  <si>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</si>
  <si>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</si>
  <si>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</si>
  <si>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</si>
  <si>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</si>
  <si>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</si>
  <si>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</si>
  <si>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</si>
  <si>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</si>
  <si>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</si>
  <si>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</si>
  <si>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</si>
  <si>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</si>
  <si>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</si>
  <si>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</si>
  <si>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</si>
  <si>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</si>
  <si>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</si>
  <si>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</si>
  <si>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</si>
  <si>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</si>
  <si>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</si>
  <si>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</si>
  <si>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</si>
  <si>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</si>
  <si>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</si>
  <si>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</si>
  <si>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</si>
  <si>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</si>
  <si>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</si>
  <si>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</si>
  <si>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</si>
  <si>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</si>
  <si>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</si>
  <si>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</si>
  <si>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华池县紫坊九年制学校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</si>
  <si>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</si>
  <si>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</si>
  <si>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</si>
  <si>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</si>
  <si>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</si>
  <si>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</si>
  <si>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</si>
  <si>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</si>
  <si>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</si>
  <si>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</si>
  <si>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</si>
  <si>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</si>
  <si>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</si>
  <si>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</si>
  <si>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</si>
  <si>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</si>
  <si>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</si>
  <si>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</si>
  <si>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</si>
  <si>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</si>
  <si>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</si>
  <si>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</si>
  <si>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</si>
  <si>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</si>
  <si>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</si>
  <si>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</si>
  <si>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</si>
  <si>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</si>
  <si>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</si>
  <si>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</si>
  <si>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</si>
  <si>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城镇职工基本医疗保险缴费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</si>
  <si>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</si>
  <si>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</si>
  <si>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</si>
  <si>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</si>
  <si>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</si>
  <si>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</si>
  <si>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</si>
  <si>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</si>
  <si>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</si>
  <si>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</si>
  <si>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</si>
  <si>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</si>
  <si>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</si>
  <si>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</si>
  <si>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</si>
  <si>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</si>
  <si>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</si>
  <si>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</si>
  <si>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</si>
  <si>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</si>
  <si>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</si>
  <si>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</si>
  <si>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</si>
  <si>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</si>
  <si>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</si>
  <si>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</si>
  <si>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</si>
  <si>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</si>
  <si>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</si>
  <si>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</si>
  <si>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</si>
  <si>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</si>
  <si>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</si>
  <si>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</si>
  <si>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</si>
  <si>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</si>
  <si>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</si>
  <si>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</si>
  <si>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</si>
  <si>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</si>
  <si>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</si>
  <si>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</si>
  <si>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</si>
  <si>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</si>
  <si>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</si>
  <si>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</si>
  <si>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</si>
  <si>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王学虎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</si>
  <si>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</si>
  <si>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</si>
  <si>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</si>
  <si>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</si>
  <si>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</si>
  <si>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</si>
  <si>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</si>
  <si>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</si>
  <si>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</si>
  <si>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</si>
  <si>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</si>
  <si>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</si>
  <si>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</si>
  <si>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</si>
  <si>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</si>
  <si>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</si>
  <si>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</si>
  <si>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</si>
  <si>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t>1.</t>
    </r>
    <r>
      <rPr>
        <sz val="9"/>
        <color rgb="FF000000"/>
        <rFont val="宋体"/>
        <charset val="134"/>
      </rPr>
      <t>确保资金按财务制度、年初预算规定拨付；</t>
    </r>
    <r>
      <rPr>
        <sz val="9"/>
        <color rgb="FF000000"/>
        <rFont val="Arial"/>
        <family val="2"/>
        <charset val="0"/>
      </rPr>
      <t xml:space="preserve">                                                                                                                                    2.</t>
    </r>
    <r>
      <rPr>
        <sz val="9"/>
        <color rgb="FF000000"/>
        <rFont val="宋体"/>
        <charset val="134"/>
      </rPr>
      <t>人员工资、福利及时足额发放，确保学校正常运转；</t>
    </r>
    <r>
      <rPr>
        <sz val="9"/>
        <color rgb="FF000000"/>
        <rFont val="Arial"/>
        <family val="2"/>
        <charset val="0"/>
      </rPr>
      <t xml:space="preserve">                                                                                                                            3.</t>
    </r>
    <r>
      <rPr>
        <sz val="9"/>
        <color rgb="FF000000"/>
        <rFont val="宋体"/>
        <charset val="134"/>
      </rPr>
      <t>通过财务精细化、科学化管理，进一步提高学校教学水平。</t>
    </r>
  </si>
  <si>
    <t xml:space="preserve">绩 效 指 标     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</si>
  <si>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</si>
  <si>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</si>
  <si>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</si>
  <si>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</si>
  <si>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</si>
  <si>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</si>
  <si>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</si>
  <si>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</si>
  <si>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</si>
  <si>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</si>
  <si>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</si>
  <si>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</si>
  <si>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</si>
  <si>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</si>
  <si>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</si>
  <si>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</si>
  <si>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</si>
  <si>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</si>
  <si>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</si>
  <si>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</si>
  <si>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</si>
  <si>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</si>
  <si>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</si>
  <si>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</si>
  <si>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</si>
  <si>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</si>
  <si>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</si>
  <si>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</si>
  <si>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</si>
  <si>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</si>
  <si>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</si>
  <si>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</si>
  <si>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</si>
  <si>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r>
      <rPr>
        <sz val="9"/>
        <rFont val="SimSun"/>
        <charset val="134"/>
      </rPr>
      <t>数量指标</t>
    </r>
  </si>
  <si>
    <t>开设班级数量</t>
  </si>
  <si>
    <t>16个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</si>
  <si>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</si>
  <si>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</si>
  <si>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</si>
  <si>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</si>
  <si>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</si>
  <si>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</si>
  <si>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</si>
  <si>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47人</t>
  </si>
  <si>
    <t>开展法治讲座活动</t>
  </si>
  <si>
    <t>开展学校教师赛课活动</t>
  </si>
  <si>
    <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</si>
  <si>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</si>
  <si>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</si>
  <si>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t>≥</t>
    </r>
    <r>
      <rPr>
        <sz val="9"/>
        <rFont val="Arial"/>
        <family val="2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</si>
  <si>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</si>
  <si>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</si>
  <si>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</si>
  <si>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</si>
  <si>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</si>
  <si>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</si>
  <si>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</si>
  <si>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</si>
  <si>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</si>
  <si>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</si>
  <si>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</si>
  <si>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</si>
  <si>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</si>
  <si>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</si>
  <si>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</si>
  <si>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t>≤930.17</t>
    </r>
    <r>
      <rPr>
        <sz val="8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</si>
  <si>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</si>
  <si>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</si>
  <si>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</si>
  <si>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</si>
  <si>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</si>
  <si>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</si>
  <si>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</si>
  <si>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</si>
  <si>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</si>
  <si>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</si>
  <si>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</si>
  <si>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</si>
  <si>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t>≥</t>
    </r>
    <r>
      <rPr>
        <sz val="9"/>
        <rFont val="Arial"/>
        <family val="2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</si>
  <si>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</si>
  <si>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</si>
  <si>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</si>
  <si>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</si>
  <si>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</si>
  <si>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</si>
  <si>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</si>
  <si>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</si>
  <si>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</si>
  <si>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</si>
  <si>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</si>
  <si>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</si>
  <si>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t>审核</t>
    </r>
    <r>
      <rPr>
        <sz val="9"/>
        <color indexed="8"/>
        <rFont val="Calibri"/>
        <family val="2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</si>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</sst>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Arial"/>
      <family val="2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9"/>
      <name val="SimSun"/>
      <charset val="134"/>
    </font>
    <font>
      <sz val="8"/>
      <color rgb="FF000000"/>
      <name val="Arial"/>
      <family val="2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Arial"/>
      <family val="2"/>
      <charset val="0"/>
    </font>
    <font>
      <sz val="8"/>
      <color indexed="8"/>
      <name val="宋体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9"/>
      <color indexed="8"/>
      <name val="Calibri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1" fillId="5" borderId="18" applyNumberFormat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</cellStyleXfs>
  <cellXfs count="1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textRotation="255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textRotation="255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78" fontId="10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177" fontId="18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justify" vertical="center"/>
    </xf>
    <xf numFmtId="0" fontId="20" fillId="2" borderId="1" xfId="0" applyFont="1" applyFill="1" applyBorder="1" applyAlignment="1">
      <alignment horizontal="justify" vertical="center"/>
    </xf>
    <xf numFmtId="177" fontId="20" fillId="2" borderId="1" xfId="0" applyNumberFormat="1" applyFont="1" applyFill="1" applyBorder="1" applyAlignment="1">
      <alignment horizontal="right" vertical="top"/>
    </xf>
    <xf numFmtId="0" fontId="21" fillId="0" borderId="1" xfId="0" applyFont="1" applyBorder="1" applyAlignment="1">
      <alignment vertical="center"/>
    </xf>
    <xf numFmtId="177" fontId="0" fillId="0" borderId="1" xfId="0" applyNumberFormat="1" applyBorder="1">
      <alignment vertical="center"/>
    </xf>
    <xf numFmtId="0" fontId="18" fillId="2" borderId="1" xfId="0" applyFont="1" applyFill="1" applyBorder="1" applyAlignment="1">
      <alignment horizontal="left" vertical="top"/>
    </xf>
    <xf numFmtId="177" fontId="18" fillId="2" borderId="1" xfId="0" applyNumberFormat="1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right" vertical="top"/>
    </xf>
    <xf numFmtId="177" fontId="20" fillId="2" borderId="1" xfId="0" applyNumberFormat="1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right" vertical="top"/>
    </xf>
    <xf numFmtId="177" fontId="9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177" fontId="17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177" fontId="18" fillId="2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77" fontId="1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20" fillId="0" borderId="1" xfId="0" applyFont="1" applyBorder="1" applyAlignment="1">
      <alignment horizontal="right" vertical="center"/>
    </xf>
    <xf numFmtId="177" fontId="18" fillId="2" borderId="1" xfId="0" applyNumberFormat="1" applyFont="1" applyFill="1" applyBorder="1" applyAlignment="1">
      <alignment horizontal="right" vertical="center" wrapText="1"/>
    </xf>
    <xf numFmtId="177" fontId="9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H27" sqref="H27"/>
    </sheetView>
  </sheetViews>
  <sheetFormatPr defaultColWidth="9" defaultRowHeight="13.5" outlineLevelCol="3"/>
  <cols>
    <col min="1" max="1" width="28" style="110" customWidth="1"/>
    <col min="2" max="2" width="15.5" style="110" customWidth="1"/>
    <col min="3" max="3" width="30.625" style="110" customWidth="1"/>
    <col min="4" max="4" width="13.75" style="110" customWidth="1"/>
    <col min="5" max="16384" width="9" style="110"/>
  </cols>
  <sheetData>
    <row r="1" ht="20.25" spans="1:4">
      <c r="A1" s="107" t="s">
        <v>0</v>
      </c>
      <c r="B1" s="107"/>
      <c r="C1" s="107"/>
      <c r="D1" s="107"/>
    </row>
    <row r="2" spans="1:4">
      <c r="A2" s="108"/>
      <c r="D2" s="110" t="s">
        <v>1</v>
      </c>
    </row>
    <row r="3" ht="15" customHeight="1" spans="1:4">
      <c r="A3" s="72" t="s">
        <v>2</v>
      </c>
      <c r="B3" s="72"/>
      <c r="C3" s="72" t="s">
        <v>3</v>
      </c>
      <c r="D3" s="72"/>
    </row>
    <row r="4" spans="1:4">
      <c r="A4" s="72" t="s">
        <v>4</v>
      </c>
      <c r="B4" s="72" t="s">
        <v>5</v>
      </c>
      <c r="C4" s="72" t="s">
        <v>4</v>
      </c>
      <c r="D4" s="72" t="s">
        <v>5</v>
      </c>
    </row>
    <row r="5" spans="1:4">
      <c r="A5" s="99" t="s">
        <v>6</v>
      </c>
      <c r="B5" s="95">
        <v>717.5869055</v>
      </c>
      <c r="C5" s="99" t="s">
        <v>7</v>
      </c>
      <c r="D5" s="95"/>
    </row>
    <row r="6" spans="1:4">
      <c r="A6" s="99" t="s">
        <v>8</v>
      </c>
      <c r="B6" s="69"/>
      <c r="C6" s="99" t="s">
        <v>9</v>
      </c>
      <c r="D6" s="100"/>
    </row>
    <row r="7" spans="1:4">
      <c r="A7" s="99" t="s">
        <v>10</v>
      </c>
      <c r="B7" s="69"/>
      <c r="C7" s="99" t="s">
        <v>11</v>
      </c>
      <c r="D7" s="100"/>
    </row>
    <row r="8" spans="1:4">
      <c r="A8" s="99" t="s">
        <v>12</v>
      </c>
      <c r="B8" s="69"/>
      <c r="C8" s="99" t="s">
        <v>13</v>
      </c>
      <c r="D8" s="100"/>
    </row>
    <row r="9" spans="1:4">
      <c r="A9" s="99" t="s">
        <v>14</v>
      </c>
      <c r="B9" s="69"/>
      <c r="C9" s="99" t="s">
        <v>15</v>
      </c>
      <c r="D9" s="95">
        <v>520.535979</v>
      </c>
    </row>
    <row r="10" spans="1:4">
      <c r="A10" s="99" t="s">
        <v>16</v>
      </c>
      <c r="B10" s="69"/>
      <c r="C10" s="99" t="s">
        <v>17</v>
      </c>
      <c r="D10" s="95"/>
    </row>
    <row r="11" spans="1:4">
      <c r="A11" s="99" t="s">
        <v>18</v>
      </c>
      <c r="B11" s="69"/>
      <c r="C11" s="99" t="s">
        <v>19</v>
      </c>
      <c r="D11" s="95"/>
    </row>
    <row r="12" spans="1:4">
      <c r="A12" s="99" t="s">
        <v>20</v>
      </c>
      <c r="B12" s="69"/>
      <c r="C12" s="99" t="s">
        <v>21</v>
      </c>
      <c r="D12" s="95">
        <v>108.465342</v>
      </c>
    </row>
    <row r="13" spans="1:4">
      <c r="A13" s="99" t="s">
        <v>22</v>
      </c>
      <c r="B13" s="69"/>
      <c r="C13" s="99" t="s">
        <v>23</v>
      </c>
      <c r="D13" s="95"/>
    </row>
    <row r="14" spans="1:4">
      <c r="A14" s="99"/>
      <c r="B14" s="102"/>
      <c r="C14" s="99" t="s">
        <v>24</v>
      </c>
      <c r="D14" s="95">
        <v>37.8997445</v>
      </c>
    </row>
    <row r="15" spans="1:4">
      <c r="A15" s="99"/>
      <c r="B15" s="102"/>
      <c r="C15" s="99" t="s">
        <v>25</v>
      </c>
      <c r="D15" s="95"/>
    </row>
    <row r="16" spans="1:4">
      <c r="A16" s="99"/>
      <c r="B16" s="102"/>
      <c r="C16" s="99" t="s">
        <v>26</v>
      </c>
      <c r="D16" s="95"/>
    </row>
    <row r="17" spans="1:4">
      <c r="A17" s="99"/>
      <c r="B17" s="102"/>
      <c r="C17" s="99" t="s">
        <v>27</v>
      </c>
      <c r="D17" s="95"/>
    </row>
    <row r="18" spans="1:4">
      <c r="A18" s="99"/>
      <c r="B18" s="102"/>
      <c r="C18" s="99" t="s">
        <v>28</v>
      </c>
      <c r="D18" s="95"/>
    </row>
    <row r="19" spans="1:4">
      <c r="A19" s="99"/>
      <c r="B19" s="102"/>
      <c r="C19" s="99" t="s">
        <v>29</v>
      </c>
      <c r="D19" s="95"/>
    </row>
    <row r="20" spans="1:4">
      <c r="A20" s="99"/>
      <c r="B20" s="102"/>
      <c r="C20" s="99" t="s">
        <v>30</v>
      </c>
      <c r="D20" s="95"/>
    </row>
    <row r="21" spans="1:4">
      <c r="A21" s="99"/>
      <c r="B21" s="102"/>
      <c r="C21" s="99" t="s">
        <v>31</v>
      </c>
      <c r="D21" s="95"/>
    </row>
    <row r="22" spans="1:4">
      <c r="A22" s="99"/>
      <c r="B22" s="102"/>
      <c r="C22" s="99" t="s">
        <v>32</v>
      </c>
      <c r="D22" s="95"/>
    </row>
    <row r="23" spans="1:4">
      <c r="A23" s="99"/>
      <c r="B23" s="102"/>
      <c r="C23" s="99" t="s">
        <v>33</v>
      </c>
      <c r="D23" s="95"/>
    </row>
    <row r="24" spans="1:4">
      <c r="A24" s="99"/>
      <c r="B24" s="102"/>
      <c r="C24" s="99" t="s">
        <v>34</v>
      </c>
      <c r="D24" s="95">
        <v>50.68584</v>
      </c>
    </row>
    <row r="25" spans="1:4">
      <c r="A25" s="99"/>
      <c r="B25" s="102"/>
      <c r="C25" s="99" t="s">
        <v>35</v>
      </c>
      <c r="D25" s="95"/>
    </row>
    <row r="26" spans="1:4">
      <c r="A26" s="99"/>
      <c r="B26" s="102"/>
      <c r="C26" s="99" t="s">
        <v>36</v>
      </c>
      <c r="D26" s="100"/>
    </row>
    <row r="27" spans="1:4">
      <c r="A27" s="99"/>
      <c r="B27" s="102"/>
      <c r="C27" s="99" t="s">
        <v>37</v>
      </c>
      <c r="D27" s="100"/>
    </row>
    <row r="28" spans="1:4">
      <c r="A28" s="99"/>
      <c r="B28" s="102"/>
      <c r="C28" s="99" t="s">
        <v>38</v>
      </c>
      <c r="D28" s="100"/>
    </row>
    <row r="29" spans="1:4">
      <c r="A29" s="99"/>
      <c r="B29" s="102"/>
      <c r="C29" s="99" t="s">
        <v>39</v>
      </c>
      <c r="D29" s="100"/>
    </row>
    <row r="30" spans="1:4">
      <c r="A30" s="99"/>
      <c r="B30" s="102"/>
      <c r="C30" s="99" t="s">
        <v>40</v>
      </c>
      <c r="D30" s="100"/>
    </row>
    <row r="31" spans="1:4">
      <c r="A31" s="99"/>
      <c r="B31" s="102"/>
      <c r="C31" s="99" t="s">
        <v>41</v>
      </c>
      <c r="D31" s="100"/>
    </row>
    <row r="32" spans="1:4">
      <c r="A32" s="99"/>
      <c r="B32" s="102"/>
      <c r="C32" s="99" t="s">
        <v>42</v>
      </c>
      <c r="D32" s="100"/>
    </row>
    <row r="33" spans="1:4">
      <c r="A33" s="99"/>
      <c r="B33" s="102"/>
      <c r="C33" s="99" t="s">
        <v>43</v>
      </c>
      <c r="D33" s="100"/>
    </row>
    <row r="34" spans="1:4">
      <c r="A34" s="99"/>
      <c r="B34" s="102"/>
      <c r="C34" s="99" t="s">
        <v>44</v>
      </c>
      <c r="D34" s="100"/>
    </row>
    <row r="35" spans="1:4">
      <c r="A35" s="99"/>
      <c r="B35" s="102"/>
      <c r="C35" s="99"/>
      <c r="D35" s="111"/>
    </row>
    <row r="36" spans="1:4">
      <c r="A36" s="72" t="s">
        <v>45</v>
      </c>
      <c r="B36" s="109">
        <f>B5</f>
        <v>717.5869055</v>
      </c>
      <c r="C36" s="72" t="s">
        <v>46</v>
      </c>
      <c r="D36" s="112">
        <f>B36</f>
        <v>717.5869055</v>
      </c>
    </row>
    <row r="37" spans="1:4">
      <c r="A37" s="99" t="s">
        <v>47</v>
      </c>
      <c r="B37" s="113">
        <v>0</v>
      </c>
      <c r="C37" s="99" t="s">
        <v>48</v>
      </c>
      <c r="D37" s="113">
        <v>0</v>
      </c>
    </row>
    <row r="38" spans="1:4">
      <c r="A38" s="99" t="s">
        <v>49</v>
      </c>
      <c r="B38" s="113">
        <v>0</v>
      </c>
      <c r="C38" s="99"/>
      <c r="D38" s="113">
        <v>0</v>
      </c>
    </row>
    <row r="39" spans="1:4">
      <c r="A39" s="72" t="s">
        <v>50</v>
      </c>
      <c r="B39" s="109">
        <f>B36</f>
        <v>717.5869055</v>
      </c>
      <c r="C39" s="72" t="s">
        <v>51</v>
      </c>
      <c r="D39" s="104">
        <f>D36</f>
        <v>717.5869055</v>
      </c>
    </row>
    <row r="40" spans="1:4">
      <c r="A40" s="83" t="s">
        <v>52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3" workbookViewId="0">
      <selection activeCell="A6" sqref="A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07" t="s">
        <v>53</v>
      </c>
    </row>
    <row r="2" spans="1:2">
      <c r="A2" s="108"/>
      <c r="B2" t="s">
        <v>1</v>
      </c>
    </row>
    <row r="3" ht="20" customHeight="1" spans="1:2">
      <c r="A3" s="72" t="s">
        <v>4</v>
      </c>
      <c r="B3" s="72" t="s">
        <v>5</v>
      </c>
    </row>
    <row r="4" ht="20" customHeight="1" spans="1:2">
      <c r="A4" s="72" t="s">
        <v>54</v>
      </c>
      <c r="B4" s="72">
        <v>1</v>
      </c>
    </row>
    <row r="5" ht="20" customHeight="1" spans="1:2">
      <c r="A5" s="74" t="s">
        <v>55</v>
      </c>
      <c r="B5" s="95">
        <v>717.5869055</v>
      </c>
    </row>
    <row r="6" ht="20" customHeight="1" spans="1:2">
      <c r="A6" s="70" t="s">
        <v>56</v>
      </c>
      <c r="B6" s="75"/>
    </row>
    <row r="7" ht="20" customHeight="1" spans="1:2">
      <c r="A7" s="74" t="s">
        <v>57</v>
      </c>
      <c r="B7" s="75"/>
    </row>
    <row r="8" ht="20" customHeight="1" spans="1:2">
      <c r="A8" s="70" t="s">
        <v>56</v>
      </c>
      <c r="B8" s="75"/>
    </row>
    <row r="9" ht="20" customHeight="1" spans="1:2">
      <c r="A9" s="74" t="s">
        <v>58</v>
      </c>
      <c r="B9" s="75"/>
    </row>
    <row r="10" ht="20" customHeight="1" spans="1:2">
      <c r="A10" s="70" t="s">
        <v>56</v>
      </c>
      <c r="B10" s="75"/>
    </row>
    <row r="11" ht="20" customHeight="1" spans="1:2">
      <c r="A11" s="74" t="s">
        <v>59</v>
      </c>
      <c r="B11" s="75"/>
    </row>
    <row r="12" ht="20" customHeight="1" spans="1:2">
      <c r="A12" s="70" t="s">
        <v>56</v>
      </c>
      <c r="B12" s="75"/>
    </row>
    <row r="13" ht="20" customHeight="1" spans="1:2">
      <c r="A13" s="74" t="s">
        <v>60</v>
      </c>
      <c r="B13" s="75"/>
    </row>
    <row r="14" ht="20" customHeight="1" spans="1:2">
      <c r="A14" s="70" t="s">
        <v>56</v>
      </c>
      <c r="B14" s="75"/>
    </row>
    <row r="15" ht="20" customHeight="1" spans="1:2">
      <c r="A15" s="74" t="s">
        <v>61</v>
      </c>
      <c r="B15" s="75"/>
    </row>
    <row r="16" ht="20" customHeight="1" spans="1:2">
      <c r="A16" s="70" t="s">
        <v>56</v>
      </c>
      <c r="B16" s="75"/>
    </row>
    <row r="17" ht="20" customHeight="1" spans="1:2">
      <c r="A17" s="74" t="s">
        <v>62</v>
      </c>
      <c r="B17" s="75"/>
    </row>
    <row r="18" ht="20" customHeight="1" spans="1:2">
      <c r="A18" s="70" t="s">
        <v>56</v>
      </c>
      <c r="B18" s="75"/>
    </row>
    <row r="19" ht="20" customHeight="1" spans="1:2">
      <c r="A19" s="74" t="s">
        <v>63</v>
      </c>
      <c r="B19" s="75"/>
    </row>
    <row r="20" ht="20" customHeight="1" spans="1:2">
      <c r="A20" s="70" t="s">
        <v>56</v>
      </c>
      <c r="B20" s="75"/>
    </row>
    <row r="21" ht="20" customHeight="1" spans="1:2">
      <c r="A21" s="74" t="s">
        <v>64</v>
      </c>
      <c r="B21" s="75"/>
    </row>
    <row r="22" ht="20" customHeight="1" spans="1:2">
      <c r="A22" s="70" t="s">
        <v>56</v>
      </c>
      <c r="B22" s="75"/>
    </row>
    <row r="23" ht="20" customHeight="1" spans="1:2">
      <c r="A23" s="74" t="s">
        <v>65</v>
      </c>
      <c r="B23" s="109">
        <f>B5</f>
        <v>717.5869055</v>
      </c>
    </row>
    <row r="24" ht="20" customHeight="1" spans="1:2">
      <c r="A24" s="70" t="s">
        <v>66</v>
      </c>
      <c r="B24" s="109"/>
    </row>
    <row r="25" ht="20" customHeight="1" spans="1:2">
      <c r="A25" s="70" t="s">
        <v>66</v>
      </c>
      <c r="B25" s="109"/>
    </row>
    <row r="26" ht="20" customHeight="1" spans="1:2">
      <c r="A26" s="70" t="s">
        <v>66</v>
      </c>
      <c r="B26" s="109"/>
    </row>
    <row r="27" ht="20" customHeight="1" spans="1:2">
      <c r="A27" s="70" t="s">
        <v>66</v>
      </c>
      <c r="B27" s="109"/>
    </row>
    <row r="28" ht="20" customHeight="1" spans="1:2">
      <c r="A28" s="70" t="s">
        <v>66</v>
      </c>
      <c r="B28" s="109"/>
    </row>
    <row r="29" ht="20" customHeight="1" spans="1:2">
      <c r="A29" s="74" t="s">
        <v>67</v>
      </c>
      <c r="B29" s="109">
        <v>0</v>
      </c>
    </row>
    <row r="30" ht="20" customHeight="1" spans="1:2">
      <c r="A30" s="70" t="s">
        <v>56</v>
      </c>
      <c r="B30" s="109"/>
    </row>
    <row r="31" ht="20" customHeight="1" spans="1:2">
      <c r="A31" s="74" t="s">
        <v>68</v>
      </c>
      <c r="B31" s="109">
        <v>0</v>
      </c>
    </row>
    <row r="32" ht="20" customHeight="1" spans="1:2">
      <c r="A32" s="70" t="s">
        <v>56</v>
      </c>
      <c r="B32" s="109"/>
    </row>
    <row r="33" ht="20" customHeight="1" spans="1:2">
      <c r="A33" s="74" t="s">
        <v>69</v>
      </c>
      <c r="B33" s="109">
        <f>B23</f>
        <v>717.5869055</v>
      </c>
    </row>
    <row r="34" spans="1:2">
      <c r="A34" s="105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K18" sqref="K18"/>
    </sheetView>
  </sheetViews>
  <sheetFormatPr defaultColWidth="9" defaultRowHeight="13.5" outlineLevelCol="4"/>
  <cols>
    <col min="1" max="1" width="39.5" customWidth="1"/>
    <col min="2" max="5" width="11.75" customWidth="1"/>
  </cols>
  <sheetData>
    <row r="1" ht="20.25" spans="1:5">
      <c r="A1" s="62" t="s">
        <v>71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1</v>
      </c>
    </row>
    <row r="3" ht="25" customHeight="1" spans="1:5">
      <c r="A3" s="72" t="s">
        <v>72</v>
      </c>
      <c r="B3" s="72" t="s">
        <v>73</v>
      </c>
      <c r="C3" s="72" t="s">
        <v>74</v>
      </c>
      <c r="D3" s="72" t="s">
        <v>75</v>
      </c>
      <c r="E3" s="72" t="s">
        <v>76</v>
      </c>
    </row>
    <row r="4" ht="25" customHeight="1" spans="1:5">
      <c r="A4" s="72" t="s">
        <v>54</v>
      </c>
      <c r="B4" s="72">
        <v>1</v>
      </c>
      <c r="C4" s="72">
        <v>2</v>
      </c>
      <c r="D4" s="72">
        <v>3</v>
      </c>
      <c r="E4" s="72">
        <v>4</v>
      </c>
    </row>
    <row r="5" ht="25" customHeight="1" spans="1:5">
      <c r="A5" s="79" t="s">
        <v>77</v>
      </c>
      <c r="B5" s="106">
        <f>B6+B9+B17+B20</f>
        <v>717.5869055</v>
      </c>
      <c r="C5" s="106">
        <f>C6+C9+C17+C20</f>
        <v>717.5869055</v>
      </c>
      <c r="D5" s="92"/>
      <c r="E5" s="92"/>
    </row>
    <row r="6" ht="25" customHeight="1" spans="1:5">
      <c r="A6" s="86" t="s">
        <v>78</v>
      </c>
      <c r="B6" s="93">
        <v>520.535979</v>
      </c>
      <c r="C6" s="93">
        <v>520.535979</v>
      </c>
      <c r="D6" s="92"/>
      <c r="E6" s="92"/>
    </row>
    <row r="7" ht="25" customHeight="1" spans="1:5">
      <c r="A7" s="86" t="s">
        <v>79</v>
      </c>
      <c r="B7" s="93">
        <v>520.535979</v>
      </c>
      <c r="C7" s="93">
        <v>520.535979</v>
      </c>
      <c r="D7" s="92"/>
      <c r="E7" s="92"/>
    </row>
    <row r="8" ht="25" customHeight="1" spans="1:5">
      <c r="A8" s="86" t="s">
        <v>80</v>
      </c>
      <c r="B8" s="93">
        <v>520.535979</v>
      </c>
      <c r="C8" s="93">
        <v>520.535979</v>
      </c>
      <c r="D8" s="94"/>
      <c r="E8" s="94"/>
    </row>
    <row r="9" ht="25" customHeight="1" spans="1:5">
      <c r="A9" s="86" t="s">
        <v>81</v>
      </c>
      <c r="B9" s="95">
        <v>108.465342</v>
      </c>
      <c r="C9" s="95">
        <f>C10+C13+C15</f>
        <v>108.465342</v>
      </c>
      <c r="D9" s="94"/>
      <c r="E9" s="94"/>
    </row>
    <row r="10" ht="25" customHeight="1" spans="1:5">
      <c r="A10" s="86" t="s">
        <v>82</v>
      </c>
      <c r="B10" s="93">
        <f>B11+B12</f>
        <v>103.40208</v>
      </c>
      <c r="C10" s="93">
        <f>C11+C12</f>
        <v>103.40208</v>
      </c>
      <c r="D10" s="94"/>
      <c r="E10" s="94"/>
    </row>
    <row r="11" ht="25" customHeight="1" spans="1:5">
      <c r="A11" s="86" t="s">
        <v>83</v>
      </c>
      <c r="B11" s="93">
        <v>68.93472</v>
      </c>
      <c r="C11" s="93">
        <v>68.93472</v>
      </c>
      <c r="D11" s="94"/>
      <c r="E11" s="94"/>
    </row>
    <row r="12" ht="25" customHeight="1" spans="1:5">
      <c r="A12" s="86" t="s">
        <v>84</v>
      </c>
      <c r="B12" s="93">
        <v>34.46736</v>
      </c>
      <c r="C12" s="93">
        <v>34.46736</v>
      </c>
      <c r="D12" s="94"/>
      <c r="E12" s="94"/>
    </row>
    <row r="13" ht="25" customHeight="1" spans="1:5">
      <c r="A13" s="86" t="s">
        <v>85</v>
      </c>
      <c r="B13" s="93">
        <v>0.324</v>
      </c>
      <c r="C13" s="93">
        <v>0.324</v>
      </c>
      <c r="D13" s="94"/>
      <c r="E13" s="94"/>
    </row>
    <row r="14" ht="25" customHeight="1" spans="1:5">
      <c r="A14" s="86" t="s">
        <v>86</v>
      </c>
      <c r="B14" s="93">
        <v>0.324</v>
      </c>
      <c r="C14" s="93">
        <v>0.324</v>
      </c>
      <c r="D14" s="94"/>
      <c r="E14" s="94"/>
    </row>
    <row r="15" ht="25" customHeight="1" spans="1:5">
      <c r="A15" s="86" t="s">
        <v>87</v>
      </c>
      <c r="B15" s="93">
        <v>4.739262</v>
      </c>
      <c r="C15" s="93">
        <v>4.739262</v>
      </c>
      <c r="D15" s="94"/>
      <c r="E15" s="94"/>
    </row>
    <row r="16" ht="25" customHeight="1" spans="1:5">
      <c r="A16" s="86" t="s">
        <v>88</v>
      </c>
      <c r="B16" s="93">
        <v>4.739262</v>
      </c>
      <c r="C16" s="93">
        <v>4.739262</v>
      </c>
      <c r="D16" s="94"/>
      <c r="E16" s="94"/>
    </row>
    <row r="17" ht="25" customHeight="1" spans="1:5">
      <c r="A17" s="86" t="s">
        <v>89</v>
      </c>
      <c r="B17" s="95">
        <v>37.8997445</v>
      </c>
      <c r="C17" s="95">
        <v>37.8997445</v>
      </c>
      <c r="D17" s="94"/>
      <c r="E17" s="94"/>
    </row>
    <row r="18" ht="25" customHeight="1" spans="1:5">
      <c r="A18" s="86" t="s">
        <v>90</v>
      </c>
      <c r="B18" s="95">
        <v>37.8997445</v>
      </c>
      <c r="C18" s="95">
        <v>37.8997445</v>
      </c>
      <c r="D18" s="94"/>
      <c r="E18" s="94"/>
    </row>
    <row r="19" ht="25" customHeight="1" spans="1:5">
      <c r="A19" s="86" t="s">
        <v>91</v>
      </c>
      <c r="B19" s="95">
        <v>37.8997445</v>
      </c>
      <c r="C19" s="95">
        <v>37.8997445</v>
      </c>
      <c r="D19" s="94"/>
      <c r="E19" s="94"/>
    </row>
    <row r="20" ht="25" customHeight="1" spans="1:5">
      <c r="A20" s="86" t="s">
        <v>92</v>
      </c>
      <c r="B20" s="95">
        <v>50.68584</v>
      </c>
      <c r="C20" s="95">
        <v>50.68584</v>
      </c>
      <c r="D20" s="94"/>
      <c r="E20" s="94"/>
    </row>
    <row r="21" ht="25" customHeight="1" spans="1:5">
      <c r="A21" s="86" t="s">
        <v>93</v>
      </c>
      <c r="B21" s="95">
        <v>50.68584</v>
      </c>
      <c r="C21" s="95">
        <v>50.68584</v>
      </c>
      <c r="D21" s="92"/>
      <c r="E21" s="92"/>
    </row>
    <row r="22" ht="25" customHeight="1" spans="1:5">
      <c r="A22" s="86" t="s">
        <v>94</v>
      </c>
      <c r="B22" s="95">
        <v>50.68584</v>
      </c>
      <c r="C22" s="95">
        <v>50.68584</v>
      </c>
      <c r="D22" s="92"/>
      <c r="E22" s="92"/>
    </row>
    <row r="23" spans="1:5">
      <c r="A23" s="82" t="s">
        <v>95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5" sqref="B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2" t="s">
        <v>96</v>
      </c>
      <c r="B1" s="62"/>
      <c r="C1" s="62"/>
      <c r="D1" s="62"/>
    </row>
    <row r="2" spans="1:4">
      <c r="A2" s="63"/>
      <c r="B2" s="64"/>
      <c r="C2" s="64"/>
      <c r="D2" s="64" t="s">
        <v>1</v>
      </c>
    </row>
    <row r="3" ht="15" customHeight="1" spans="1:4">
      <c r="A3" s="72" t="s">
        <v>97</v>
      </c>
      <c r="B3" s="72"/>
      <c r="C3" s="72" t="s">
        <v>98</v>
      </c>
      <c r="D3" s="72"/>
    </row>
    <row r="4" spans="1:4">
      <c r="A4" s="72" t="s">
        <v>4</v>
      </c>
      <c r="B4" s="72" t="s">
        <v>5</v>
      </c>
      <c r="C4" s="72" t="s">
        <v>4</v>
      </c>
      <c r="D4" s="72" t="s">
        <v>99</v>
      </c>
    </row>
    <row r="5" spans="1:4">
      <c r="A5" s="99" t="s">
        <v>100</v>
      </c>
      <c r="B5" s="98">
        <v>717.5869055</v>
      </c>
      <c r="C5" s="99" t="s">
        <v>101</v>
      </c>
      <c r="D5" s="98">
        <v>717.5869055</v>
      </c>
    </row>
    <row r="6" spans="1:4">
      <c r="A6" s="99" t="s">
        <v>102</v>
      </c>
      <c r="B6" s="98">
        <v>717.5869055</v>
      </c>
      <c r="C6" s="99" t="s">
        <v>103</v>
      </c>
      <c r="D6" s="95"/>
    </row>
    <row r="7" spans="1:4">
      <c r="A7" s="99" t="s">
        <v>104</v>
      </c>
      <c r="B7" s="80"/>
      <c r="C7" s="99" t="s">
        <v>105</v>
      </c>
      <c r="D7" s="100"/>
    </row>
    <row r="8" spans="1:4">
      <c r="A8" s="99" t="s">
        <v>106</v>
      </c>
      <c r="B8" s="80"/>
      <c r="C8" s="99" t="s">
        <v>107</v>
      </c>
      <c r="D8" s="100"/>
    </row>
    <row r="9" spans="1:4">
      <c r="A9" s="99"/>
      <c r="B9" s="101"/>
      <c r="C9" s="99" t="s">
        <v>108</v>
      </c>
      <c r="D9" s="100"/>
    </row>
    <row r="10" spans="1:4">
      <c r="A10" s="99"/>
      <c r="B10" s="101"/>
      <c r="C10" s="99" t="s">
        <v>109</v>
      </c>
      <c r="D10" s="95">
        <v>520.535979</v>
      </c>
    </row>
    <row r="11" spans="1:4">
      <c r="A11" s="99"/>
      <c r="B11" s="101"/>
      <c r="C11" s="99" t="s">
        <v>110</v>
      </c>
      <c r="D11" s="95"/>
    </row>
    <row r="12" spans="1:4">
      <c r="A12" s="102"/>
      <c r="B12" s="103"/>
      <c r="C12" s="99" t="s">
        <v>111</v>
      </c>
      <c r="D12" s="95"/>
    </row>
    <row r="13" spans="1:4">
      <c r="A13" s="102"/>
      <c r="B13" s="103"/>
      <c r="C13" s="99" t="s">
        <v>112</v>
      </c>
      <c r="D13" s="95">
        <v>108.465342</v>
      </c>
    </row>
    <row r="14" spans="1:4">
      <c r="A14" s="102"/>
      <c r="B14" s="103"/>
      <c r="C14" s="99" t="s">
        <v>113</v>
      </c>
      <c r="D14" s="95"/>
    </row>
    <row r="15" spans="1:4">
      <c r="A15" s="102"/>
      <c r="B15" s="103"/>
      <c r="C15" s="99" t="s">
        <v>114</v>
      </c>
      <c r="D15" s="95">
        <v>37.8997445</v>
      </c>
    </row>
    <row r="16" spans="1:4">
      <c r="A16" s="102"/>
      <c r="B16" s="103"/>
      <c r="C16" s="99" t="s">
        <v>115</v>
      </c>
      <c r="D16" s="95"/>
    </row>
    <row r="17" spans="1:4">
      <c r="A17" s="102"/>
      <c r="B17" s="103"/>
      <c r="C17" s="99" t="s">
        <v>116</v>
      </c>
      <c r="D17" s="95"/>
    </row>
    <row r="18" spans="1:4">
      <c r="A18" s="102"/>
      <c r="B18" s="103"/>
      <c r="C18" s="99" t="s">
        <v>117</v>
      </c>
      <c r="D18" s="95"/>
    </row>
    <row r="19" spans="1:4">
      <c r="A19" s="102"/>
      <c r="B19" s="103"/>
      <c r="C19" s="99" t="s">
        <v>118</v>
      </c>
      <c r="D19" s="95"/>
    </row>
    <row r="20" spans="1:4">
      <c r="A20" s="102"/>
      <c r="B20" s="103"/>
      <c r="C20" s="99" t="s">
        <v>119</v>
      </c>
      <c r="D20" s="95"/>
    </row>
    <row r="21" spans="1:4">
      <c r="A21" s="102"/>
      <c r="B21" s="103"/>
      <c r="C21" s="99" t="s">
        <v>120</v>
      </c>
      <c r="D21" s="95"/>
    </row>
    <row r="22" spans="1:4">
      <c r="A22" s="102"/>
      <c r="B22" s="103"/>
      <c r="C22" s="99" t="s">
        <v>121</v>
      </c>
      <c r="D22" s="95"/>
    </row>
    <row r="23" spans="1:4">
      <c r="A23" s="102"/>
      <c r="B23" s="103"/>
      <c r="C23" s="99" t="s">
        <v>122</v>
      </c>
      <c r="D23" s="95"/>
    </row>
    <row r="24" spans="1:4">
      <c r="A24" s="102"/>
      <c r="B24" s="103"/>
      <c r="C24" s="99" t="s">
        <v>123</v>
      </c>
      <c r="D24" s="95"/>
    </row>
    <row r="25" spans="1:4">
      <c r="A25" s="102"/>
      <c r="B25" s="103"/>
      <c r="C25" s="99" t="s">
        <v>124</v>
      </c>
      <c r="D25" s="95">
        <v>50.68584</v>
      </c>
    </row>
    <row r="26" spans="1:4">
      <c r="A26" s="102"/>
      <c r="B26" s="103"/>
      <c r="C26" s="99" t="s">
        <v>125</v>
      </c>
      <c r="D26" s="80"/>
    </row>
    <row r="27" spans="1:4">
      <c r="A27" s="102"/>
      <c r="B27" s="103"/>
      <c r="C27" s="99" t="s">
        <v>126</v>
      </c>
      <c r="D27" s="80"/>
    </row>
    <row r="28" spans="1:4">
      <c r="A28" s="102"/>
      <c r="B28" s="103"/>
      <c r="C28" s="99" t="s">
        <v>127</v>
      </c>
      <c r="D28" s="80"/>
    </row>
    <row r="29" spans="1:4">
      <c r="A29" s="102"/>
      <c r="B29" s="103"/>
      <c r="C29" s="99" t="s">
        <v>128</v>
      </c>
      <c r="D29" s="80"/>
    </row>
    <row r="30" spans="1:4">
      <c r="A30" s="102"/>
      <c r="B30" s="103"/>
      <c r="C30" s="99" t="s">
        <v>129</v>
      </c>
      <c r="D30" s="80"/>
    </row>
    <row r="31" spans="1:4">
      <c r="A31" s="102"/>
      <c r="B31" s="103"/>
      <c r="C31" s="99" t="s">
        <v>130</v>
      </c>
      <c r="D31" s="80"/>
    </row>
    <row r="32" spans="1:4">
      <c r="A32" s="102"/>
      <c r="B32" s="103"/>
      <c r="C32" s="99" t="s">
        <v>131</v>
      </c>
      <c r="D32" s="80"/>
    </row>
    <row r="33" spans="1:4">
      <c r="A33" s="102"/>
      <c r="B33" s="103"/>
      <c r="C33" s="99" t="s">
        <v>132</v>
      </c>
      <c r="D33" s="80"/>
    </row>
    <row r="34" spans="1:4">
      <c r="A34" s="102"/>
      <c r="B34" s="103"/>
      <c r="C34" s="99" t="s">
        <v>133</v>
      </c>
      <c r="D34" s="80"/>
    </row>
    <row r="35" spans="1:4">
      <c r="A35" s="102"/>
      <c r="B35" s="103"/>
      <c r="C35" s="99"/>
      <c r="D35" s="80"/>
    </row>
    <row r="36" spans="1:4">
      <c r="A36" s="72" t="s">
        <v>134</v>
      </c>
      <c r="B36" s="104">
        <f>B5</f>
        <v>717.5869055</v>
      </c>
      <c r="C36" s="72" t="s">
        <v>135</v>
      </c>
      <c r="D36" s="104">
        <f>D5</f>
        <v>717.5869055</v>
      </c>
    </row>
    <row r="37" spans="1:4">
      <c r="A37" s="105" t="s">
        <v>70</v>
      </c>
    </row>
    <row r="38" spans="1:4">
      <c r="A38" s="83" t="s">
        <v>136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B6" sqref="B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>
      <c r="A2" s="63"/>
      <c r="B2" s="64"/>
      <c r="C2" s="64"/>
      <c r="D2" s="64"/>
      <c r="E2" s="64"/>
      <c r="F2" s="64"/>
      <c r="G2" s="64"/>
      <c r="H2" s="64"/>
      <c r="I2" s="64"/>
      <c r="J2" s="64"/>
      <c r="K2" s="64" t="s">
        <v>1</v>
      </c>
    </row>
    <row r="3" ht="15" customHeight="1" spans="1:11">
      <c r="A3" s="72" t="s">
        <v>138</v>
      </c>
      <c r="B3" s="72" t="s">
        <v>139</v>
      </c>
      <c r="C3" s="72" t="s">
        <v>140</v>
      </c>
      <c r="D3" s="72"/>
      <c r="E3" s="72"/>
      <c r="F3" s="72" t="s">
        <v>141</v>
      </c>
      <c r="G3" s="72"/>
      <c r="H3" s="72"/>
      <c r="I3" s="72" t="s">
        <v>142</v>
      </c>
      <c r="J3" s="72"/>
      <c r="K3" s="72"/>
    </row>
    <row r="4" spans="1:11">
      <c r="A4" s="72"/>
      <c r="B4" s="72"/>
      <c r="C4" s="72" t="s">
        <v>99</v>
      </c>
      <c r="D4" s="72" t="s">
        <v>74</v>
      </c>
      <c r="E4" s="72" t="s">
        <v>75</v>
      </c>
      <c r="F4" s="72" t="s">
        <v>99</v>
      </c>
      <c r="G4" s="72" t="s">
        <v>74</v>
      </c>
      <c r="H4" s="72" t="s">
        <v>75</v>
      </c>
      <c r="I4" s="72" t="s">
        <v>99</v>
      </c>
      <c r="J4" s="72" t="s">
        <v>74</v>
      </c>
      <c r="K4" s="72" t="s">
        <v>75</v>
      </c>
    </row>
    <row r="5" spans="1:11">
      <c r="A5" s="96" t="s">
        <v>143</v>
      </c>
      <c r="B5" s="96">
        <v>1</v>
      </c>
      <c r="C5" s="96">
        <v>2</v>
      </c>
      <c r="D5" s="96">
        <v>3</v>
      </c>
      <c r="E5" s="96">
        <v>4</v>
      </c>
      <c r="F5" s="96">
        <v>5</v>
      </c>
      <c r="G5" s="96">
        <v>6</v>
      </c>
      <c r="H5" s="96">
        <v>7</v>
      </c>
      <c r="I5" s="96">
        <v>8</v>
      </c>
      <c r="J5" s="96">
        <v>9</v>
      </c>
      <c r="K5" s="97">
        <v>10</v>
      </c>
    </row>
    <row r="6" spans="1:11">
      <c r="A6" s="79" t="s">
        <v>77</v>
      </c>
      <c r="B6" s="91">
        <v>717.5869055</v>
      </c>
      <c r="C6" s="91">
        <v>717.5869055</v>
      </c>
      <c r="D6" s="91">
        <v>717.5869055</v>
      </c>
      <c r="E6" s="94"/>
      <c r="F6" s="94"/>
      <c r="G6" s="94"/>
      <c r="H6" s="94"/>
      <c r="I6" s="94"/>
      <c r="J6" s="94"/>
      <c r="K6" s="94"/>
    </row>
    <row r="7" spans="1:11">
      <c r="A7" s="81" t="s">
        <v>144</v>
      </c>
      <c r="B7" s="98">
        <v>717.5869055</v>
      </c>
      <c r="C7" s="98">
        <v>717.5869055</v>
      </c>
      <c r="D7" s="98">
        <v>717.5869055</v>
      </c>
      <c r="E7" s="94"/>
      <c r="F7" s="94"/>
      <c r="G7" s="94"/>
      <c r="H7" s="94"/>
      <c r="I7" s="94"/>
      <c r="J7" s="94"/>
      <c r="K7" s="94"/>
    </row>
    <row r="8" spans="1:11">
      <c r="A8" s="81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1">
      <c r="A9" s="81"/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pans="1:11">
      <c r="A10" s="81"/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1">
      <c r="A11" s="81"/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spans="1:11">
      <c r="A12" s="81"/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pans="1:11">
      <c r="A13" s="81"/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spans="1:11">
      <c r="A14" s="81"/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spans="1:11">
      <c r="A15" s="81"/>
      <c r="B15" s="94"/>
      <c r="C15" s="94"/>
      <c r="D15" s="94"/>
      <c r="E15" s="94"/>
      <c r="F15" s="94"/>
      <c r="G15" s="94"/>
      <c r="H15" s="94"/>
      <c r="I15" s="94"/>
      <c r="J15" s="94"/>
      <c r="K15" s="94"/>
    </row>
    <row r="16" spans="1:11">
      <c r="A16" s="82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G34" sqref="G34"/>
    </sheetView>
  </sheetViews>
  <sheetFormatPr defaultColWidth="9" defaultRowHeight="13.5" outlineLevelCol="4"/>
  <cols>
    <col min="1" max="1" width="13" customWidth="1"/>
    <col min="2" max="2" width="34.375" customWidth="1"/>
    <col min="3" max="5" width="12" customWidth="1"/>
  </cols>
  <sheetData>
    <row r="1" ht="20.25" spans="1:5">
      <c r="A1" s="62" t="s">
        <v>145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1</v>
      </c>
    </row>
    <row r="3" ht="15" customHeight="1" spans="1:5">
      <c r="A3" s="72" t="s">
        <v>72</v>
      </c>
      <c r="B3" s="72"/>
      <c r="C3" s="72" t="s">
        <v>140</v>
      </c>
      <c r="D3" s="72"/>
      <c r="E3" s="72"/>
    </row>
    <row r="4" spans="1:5">
      <c r="A4" s="72" t="s">
        <v>146</v>
      </c>
      <c r="B4" s="72" t="s">
        <v>147</v>
      </c>
      <c r="C4" s="72" t="s">
        <v>99</v>
      </c>
      <c r="D4" s="72" t="s">
        <v>74</v>
      </c>
      <c r="E4" s="72" t="s">
        <v>75</v>
      </c>
    </row>
    <row r="5" spans="1:5">
      <c r="A5" s="72" t="s">
        <v>54</v>
      </c>
      <c r="B5" s="72" t="s">
        <v>54</v>
      </c>
      <c r="C5" s="72">
        <v>1</v>
      </c>
      <c r="D5" s="72">
        <v>2</v>
      </c>
      <c r="E5" s="72">
        <v>3</v>
      </c>
    </row>
    <row r="6" spans="1:5">
      <c r="A6" s="90" t="s">
        <v>148</v>
      </c>
      <c r="B6" s="90" t="s">
        <v>77</v>
      </c>
      <c r="C6" s="91">
        <v>717.5869055</v>
      </c>
      <c r="D6" s="91">
        <v>717.5869055</v>
      </c>
      <c r="E6" s="92"/>
    </row>
    <row r="7" spans="1:5">
      <c r="A7" s="90">
        <v>205</v>
      </c>
      <c r="B7" s="86" t="s">
        <v>149</v>
      </c>
      <c r="C7" s="93">
        <v>520.535979</v>
      </c>
      <c r="D7" s="93">
        <v>520.535979</v>
      </c>
      <c r="E7" s="92"/>
    </row>
    <row r="8" spans="1:5">
      <c r="A8" s="90">
        <v>20502</v>
      </c>
      <c r="B8" s="86" t="s">
        <v>150</v>
      </c>
      <c r="C8" s="93">
        <v>520.535979</v>
      </c>
      <c r="D8" s="93">
        <v>520.535979</v>
      </c>
      <c r="E8" s="92"/>
    </row>
    <row r="9" spans="1:5">
      <c r="A9" s="90">
        <v>2050203</v>
      </c>
      <c r="B9" s="86" t="s">
        <v>151</v>
      </c>
      <c r="C9" s="93">
        <v>520.535979</v>
      </c>
      <c r="D9" s="93">
        <v>520.535979</v>
      </c>
      <c r="E9" s="94"/>
    </row>
    <row r="10" spans="1:5">
      <c r="A10" s="90">
        <v>208</v>
      </c>
      <c r="B10" s="86" t="s">
        <v>152</v>
      </c>
      <c r="C10" s="95">
        <v>108.465342</v>
      </c>
      <c r="D10" s="95">
        <v>108.465342</v>
      </c>
      <c r="E10" s="94"/>
    </row>
    <row r="11" spans="1:5">
      <c r="A11" s="90">
        <v>20805</v>
      </c>
      <c r="B11" s="86" t="s">
        <v>153</v>
      </c>
      <c r="C11" s="93">
        <f>C12+C13</f>
        <v>103.40208</v>
      </c>
      <c r="D11" s="93">
        <f>D12+D13</f>
        <v>103.40208</v>
      </c>
      <c r="E11" s="94"/>
    </row>
    <row r="12" spans="1:5">
      <c r="A12" s="90">
        <v>2080505</v>
      </c>
      <c r="B12" s="86" t="s">
        <v>154</v>
      </c>
      <c r="C12" s="93">
        <v>68.93472</v>
      </c>
      <c r="D12" s="93">
        <v>68.93472</v>
      </c>
      <c r="E12" s="94"/>
    </row>
    <row r="13" spans="1:5">
      <c r="A13" s="90">
        <v>2080506</v>
      </c>
      <c r="B13" s="86" t="s">
        <v>155</v>
      </c>
      <c r="C13" s="93">
        <v>34.46736</v>
      </c>
      <c r="D13" s="93">
        <v>34.46736</v>
      </c>
      <c r="E13" s="94"/>
    </row>
    <row r="14" spans="1:5">
      <c r="A14" s="90">
        <v>20808</v>
      </c>
      <c r="B14" s="86" t="s">
        <v>156</v>
      </c>
      <c r="C14" s="93">
        <v>0.324</v>
      </c>
      <c r="D14" s="93">
        <v>0.324</v>
      </c>
      <c r="E14" s="94"/>
    </row>
    <row r="15" spans="1:5">
      <c r="A15" s="90">
        <v>2080899</v>
      </c>
      <c r="B15" s="86" t="s">
        <v>157</v>
      </c>
      <c r="C15" s="93">
        <v>0.324</v>
      </c>
      <c r="D15" s="93">
        <v>0.324</v>
      </c>
      <c r="E15" s="94"/>
    </row>
    <row r="16" spans="1:5">
      <c r="A16" s="90">
        <v>20899</v>
      </c>
      <c r="B16" s="86" t="s">
        <v>158</v>
      </c>
      <c r="C16" s="93">
        <v>4.739262</v>
      </c>
      <c r="D16" s="93">
        <v>4.739262</v>
      </c>
      <c r="E16" s="94"/>
    </row>
    <row r="17" spans="1:5">
      <c r="A17" s="90">
        <v>2089999</v>
      </c>
      <c r="B17" s="86" t="s">
        <v>158</v>
      </c>
      <c r="C17" s="93">
        <v>4.739262</v>
      </c>
      <c r="D17" s="93">
        <v>4.739262</v>
      </c>
      <c r="E17" s="94"/>
    </row>
    <row r="18" spans="1:5">
      <c r="A18" s="90">
        <v>210</v>
      </c>
      <c r="B18" s="86" t="s">
        <v>159</v>
      </c>
      <c r="C18" s="95">
        <v>37.8997445</v>
      </c>
      <c r="D18" s="95">
        <v>37.8997445</v>
      </c>
      <c r="E18" s="94"/>
    </row>
    <row r="19" spans="1:5">
      <c r="A19" s="90">
        <v>21011</v>
      </c>
      <c r="B19" s="86" t="s">
        <v>160</v>
      </c>
      <c r="C19" s="95">
        <v>37.8997445</v>
      </c>
      <c r="D19" s="95">
        <v>37.8997445</v>
      </c>
      <c r="E19" s="94"/>
    </row>
    <row r="20" spans="1:5">
      <c r="A20" s="90">
        <v>2101102</v>
      </c>
      <c r="B20" s="86" t="s">
        <v>161</v>
      </c>
      <c r="C20" s="95">
        <v>37.8997445</v>
      </c>
      <c r="D20" s="95">
        <v>37.8997445</v>
      </c>
      <c r="E20" s="94"/>
    </row>
    <row r="21" spans="1:5">
      <c r="A21" s="90">
        <v>221</v>
      </c>
      <c r="B21" s="86" t="s">
        <v>162</v>
      </c>
      <c r="C21" s="95">
        <v>50.68584</v>
      </c>
      <c r="D21" s="95">
        <v>50.68584</v>
      </c>
      <c r="E21" s="94"/>
    </row>
    <row r="22" spans="1:5">
      <c r="A22" s="90">
        <v>22102</v>
      </c>
      <c r="B22" s="86" t="s">
        <v>163</v>
      </c>
      <c r="C22" s="95">
        <v>50.68584</v>
      </c>
      <c r="D22" s="95">
        <v>50.68584</v>
      </c>
      <c r="E22" s="94"/>
    </row>
    <row r="23" spans="1:5">
      <c r="A23" s="90">
        <v>2210201</v>
      </c>
      <c r="B23" s="86" t="s">
        <v>164</v>
      </c>
      <c r="C23" s="95">
        <v>50.68584</v>
      </c>
      <c r="D23" s="95">
        <v>50.68584</v>
      </c>
      <c r="E23" s="94"/>
    </row>
    <row r="24" spans="1:5">
      <c r="A24" s="82" t="s">
        <v>95</v>
      </c>
    </row>
    <row r="25" spans="1:5">
      <c r="A25" s="83" t="s">
        <v>136</v>
      </c>
    </row>
    <row r="26" spans="1:5">
      <c r="A26" s="83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6" sqref="E6"/>
    </sheetView>
  </sheetViews>
  <sheetFormatPr defaultColWidth="9" defaultRowHeight="13.5" outlineLevelCol="4"/>
  <cols>
    <col min="1" max="1" width="20.25" customWidth="1"/>
    <col min="2" max="2" width="26.625" customWidth="1"/>
    <col min="3" max="5" width="20.25" customWidth="1"/>
  </cols>
  <sheetData>
    <row r="1" ht="20.25" spans="1:5">
      <c r="A1" s="62" t="s">
        <v>165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1</v>
      </c>
    </row>
    <row r="3" ht="15" customHeight="1" spans="1:5">
      <c r="A3" s="72" t="s">
        <v>166</v>
      </c>
      <c r="B3" s="72"/>
      <c r="C3" s="72" t="s">
        <v>167</v>
      </c>
      <c r="D3" s="72"/>
      <c r="E3" s="72"/>
    </row>
    <row r="4" spans="1:5">
      <c r="A4" s="72" t="s">
        <v>146</v>
      </c>
      <c r="B4" s="72" t="s">
        <v>147</v>
      </c>
      <c r="C4" s="72" t="s">
        <v>99</v>
      </c>
      <c r="D4" s="72" t="s">
        <v>168</v>
      </c>
      <c r="E4" s="72" t="s">
        <v>169</v>
      </c>
    </row>
    <row r="5" spans="1:5">
      <c r="A5" s="72" t="s">
        <v>54</v>
      </c>
      <c r="B5" s="72" t="s">
        <v>54</v>
      </c>
      <c r="C5" s="72">
        <v>1</v>
      </c>
      <c r="D5" s="72">
        <v>2</v>
      </c>
      <c r="E5" s="72">
        <v>3</v>
      </c>
    </row>
    <row r="6" spans="1:5">
      <c r="A6" s="79" t="s">
        <v>148</v>
      </c>
      <c r="B6" s="79" t="s">
        <v>77</v>
      </c>
      <c r="C6" s="84">
        <f>D6+E6</f>
        <v>717.5869055</v>
      </c>
      <c r="D6" s="84">
        <f>D7+D20</f>
        <v>703.0147265</v>
      </c>
      <c r="E6" s="84">
        <f>E16</f>
        <v>14.572179</v>
      </c>
    </row>
    <row r="7" spans="1:5">
      <c r="A7" s="85">
        <v>301</v>
      </c>
      <c r="B7" s="85" t="s">
        <v>170</v>
      </c>
      <c r="C7" s="84">
        <f>D7+E7</f>
        <v>702.6907265</v>
      </c>
      <c r="D7" s="84">
        <f>D8+D9+D10+D11+D12+D13+D14+D15</f>
        <v>702.6907265</v>
      </c>
      <c r="E7" s="84"/>
    </row>
    <row r="8" spans="1:5">
      <c r="A8" s="86">
        <v>30101</v>
      </c>
      <c r="B8" s="86" t="s">
        <v>171</v>
      </c>
      <c r="C8" s="87">
        <f t="shared" ref="C8:C21" si="0">D8+E8</f>
        <v>208.5996</v>
      </c>
      <c r="D8" s="87">
        <v>208.5996</v>
      </c>
      <c r="E8" s="87"/>
    </row>
    <row r="9" spans="1:5">
      <c r="A9" s="86">
        <v>30102</v>
      </c>
      <c r="B9" s="86" t="s">
        <v>172</v>
      </c>
      <c r="C9" s="87">
        <f t="shared" si="0"/>
        <v>248.9609</v>
      </c>
      <c r="D9" s="87">
        <v>248.9609</v>
      </c>
      <c r="E9" s="87"/>
    </row>
    <row r="10" spans="1:5">
      <c r="A10" s="86">
        <v>30103</v>
      </c>
      <c r="B10" s="86" t="s">
        <v>173</v>
      </c>
      <c r="C10" s="87">
        <f t="shared" si="0"/>
        <v>48.4033</v>
      </c>
      <c r="D10" s="87">
        <v>48.4033</v>
      </c>
      <c r="E10" s="87"/>
    </row>
    <row r="11" spans="1:5">
      <c r="A11" s="86">
        <v>30108</v>
      </c>
      <c r="B11" s="86" t="s">
        <v>174</v>
      </c>
      <c r="C11" s="87">
        <f t="shared" si="0"/>
        <v>68.93472</v>
      </c>
      <c r="D11" s="87">
        <v>68.93472</v>
      </c>
      <c r="E11" s="87"/>
    </row>
    <row r="12" spans="1:5">
      <c r="A12" s="86">
        <v>30109</v>
      </c>
      <c r="B12" s="86" t="s">
        <v>175</v>
      </c>
      <c r="C12" s="87">
        <f t="shared" si="0"/>
        <v>34.46736</v>
      </c>
      <c r="D12" s="87">
        <v>34.46736</v>
      </c>
      <c r="E12" s="87"/>
    </row>
    <row r="13" spans="1:5">
      <c r="A13" s="86">
        <v>30110</v>
      </c>
      <c r="B13" s="86" t="s">
        <v>176</v>
      </c>
      <c r="C13" s="87">
        <f t="shared" si="0"/>
        <v>37.8997445</v>
      </c>
      <c r="D13" s="87">
        <v>37.8997445</v>
      </c>
      <c r="E13" s="87"/>
    </row>
    <row r="14" spans="1:5">
      <c r="A14" s="86">
        <v>30112</v>
      </c>
      <c r="B14" s="86" t="s">
        <v>177</v>
      </c>
      <c r="C14" s="87">
        <f t="shared" si="0"/>
        <v>4.739262</v>
      </c>
      <c r="D14" s="87">
        <v>4.739262</v>
      </c>
      <c r="E14" s="87"/>
    </row>
    <row r="15" spans="1:5">
      <c r="A15" s="86">
        <v>30113</v>
      </c>
      <c r="B15" s="86" t="s">
        <v>164</v>
      </c>
      <c r="C15" s="87">
        <f t="shared" si="0"/>
        <v>50.68584</v>
      </c>
      <c r="D15" s="87">
        <v>50.68584</v>
      </c>
      <c r="E15" s="87"/>
    </row>
    <row r="16" spans="1:5">
      <c r="A16" s="85">
        <v>302</v>
      </c>
      <c r="B16" s="88" t="s">
        <v>178</v>
      </c>
      <c r="C16" s="84">
        <f t="shared" si="0"/>
        <v>14.572179</v>
      </c>
      <c r="D16" s="89"/>
      <c r="E16" s="84">
        <f>E17+E18+E19</f>
        <v>14.572179</v>
      </c>
    </row>
    <row r="17" spans="1:5">
      <c r="A17" s="86">
        <v>30228</v>
      </c>
      <c r="B17" s="86" t="s">
        <v>179</v>
      </c>
      <c r="C17" s="87">
        <f t="shared" si="0"/>
        <v>5.068584</v>
      </c>
      <c r="D17" s="89"/>
      <c r="E17" s="87">
        <v>5.068584</v>
      </c>
    </row>
    <row r="18" spans="1:5">
      <c r="A18" s="86">
        <v>30229</v>
      </c>
      <c r="B18" s="86" t="s">
        <v>180</v>
      </c>
      <c r="C18" s="87">
        <f t="shared" si="0"/>
        <v>3.167865</v>
      </c>
      <c r="D18" s="89"/>
      <c r="E18" s="87">
        <v>3.167865</v>
      </c>
    </row>
    <row r="19" spans="1:5">
      <c r="A19" s="86">
        <v>30299</v>
      </c>
      <c r="B19" s="86" t="s">
        <v>181</v>
      </c>
      <c r="C19" s="87">
        <f t="shared" si="0"/>
        <v>6.33573</v>
      </c>
      <c r="D19" s="89"/>
      <c r="E19" s="87">
        <v>6.33573</v>
      </c>
    </row>
    <row r="20" spans="1:5">
      <c r="A20" s="79">
        <v>303</v>
      </c>
      <c r="B20" s="79" t="s">
        <v>182</v>
      </c>
      <c r="C20" s="84">
        <f t="shared" si="0"/>
        <v>0.324</v>
      </c>
      <c r="D20" s="84">
        <v>0.324</v>
      </c>
      <c r="E20" s="87"/>
    </row>
    <row r="21" spans="1:5">
      <c r="A21" s="81">
        <v>30305</v>
      </c>
      <c r="B21" s="81" t="s">
        <v>183</v>
      </c>
      <c r="C21" s="87">
        <f t="shared" si="0"/>
        <v>0.324</v>
      </c>
      <c r="D21" s="87">
        <v>0.324</v>
      </c>
      <c r="E21" s="87"/>
    </row>
    <row r="22" spans="1:5">
      <c r="A22" s="82" t="s">
        <v>95</v>
      </c>
    </row>
    <row r="23" spans="1:5">
      <c r="A23" s="83" t="s">
        <v>136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2" t="s">
        <v>184</v>
      </c>
      <c r="B1" s="62"/>
      <c r="C1" s="62"/>
      <c r="D1" s="62"/>
      <c r="E1" s="62"/>
      <c r="F1" s="62"/>
      <c r="G1" s="62"/>
      <c r="H1" s="62"/>
    </row>
    <row r="2" spans="1:8">
      <c r="A2" s="63"/>
      <c r="B2" s="64"/>
      <c r="C2" s="64"/>
      <c r="D2" s="64"/>
      <c r="E2" s="64"/>
      <c r="F2" s="64"/>
      <c r="G2" s="64"/>
      <c r="H2" s="64" t="s">
        <v>1</v>
      </c>
    </row>
    <row r="3" ht="15" customHeight="1" spans="1:8">
      <c r="A3" s="72" t="s">
        <v>138</v>
      </c>
      <c r="B3" s="67" t="s">
        <v>185</v>
      </c>
      <c r="C3" s="67"/>
      <c r="D3" s="67"/>
      <c r="E3" s="67"/>
      <c r="F3" s="67"/>
      <c r="G3" s="67" t="s">
        <v>186</v>
      </c>
      <c r="H3" s="67" t="s">
        <v>187</v>
      </c>
    </row>
    <row r="4" ht="15" customHeight="1" spans="1:8">
      <c r="A4" s="72"/>
      <c r="B4" s="67" t="s">
        <v>99</v>
      </c>
      <c r="C4" s="67" t="s">
        <v>188</v>
      </c>
      <c r="D4" s="67" t="s">
        <v>189</v>
      </c>
      <c r="E4" s="67" t="s">
        <v>190</v>
      </c>
      <c r="F4" s="67"/>
      <c r="G4" s="67"/>
      <c r="H4" s="67"/>
    </row>
    <row r="5" spans="1:8">
      <c r="A5" s="72"/>
      <c r="B5" s="67"/>
      <c r="C5" s="67"/>
      <c r="D5" s="67"/>
      <c r="E5" s="67" t="s">
        <v>191</v>
      </c>
      <c r="F5" s="67" t="s">
        <v>192</v>
      </c>
      <c r="G5" s="67"/>
      <c r="H5" s="67"/>
    </row>
    <row r="6" spans="1:8">
      <c r="A6" s="67" t="s">
        <v>54</v>
      </c>
      <c r="B6" s="67">
        <v>1</v>
      </c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</row>
    <row r="7" spans="1:8">
      <c r="A7" s="79" t="s">
        <v>77</v>
      </c>
      <c r="B7" s="80"/>
      <c r="C7" s="80"/>
      <c r="D7" s="80"/>
      <c r="E7" s="80"/>
      <c r="F7" s="80"/>
      <c r="G7" s="80"/>
      <c r="H7" s="80"/>
    </row>
    <row r="8" spans="1:8">
      <c r="A8" s="81" t="s">
        <v>193</v>
      </c>
      <c r="B8" s="80"/>
      <c r="C8" s="80"/>
      <c r="D8" s="80"/>
      <c r="E8" s="80"/>
      <c r="F8" s="80"/>
      <c r="G8" s="80"/>
      <c r="H8" s="80"/>
    </row>
    <row r="9" spans="1:8">
      <c r="A9" s="81"/>
      <c r="B9" s="80"/>
      <c r="C9" s="80"/>
      <c r="D9" s="80"/>
      <c r="E9" s="80"/>
      <c r="F9" s="80"/>
      <c r="G9" s="80"/>
      <c r="H9" s="80"/>
    </row>
    <row r="10" spans="1:8">
      <c r="A10" s="81"/>
      <c r="B10" s="80"/>
      <c r="C10" s="80"/>
      <c r="D10" s="80"/>
      <c r="E10" s="80"/>
      <c r="F10" s="80"/>
      <c r="G10" s="80"/>
      <c r="H10" s="80"/>
    </row>
    <row r="11" spans="1:8">
      <c r="A11" s="81"/>
      <c r="B11" s="80"/>
      <c r="C11" s="80"/>
      <c r="D11" s="80"/>
      <c r="E11" s="80"/>
      <c r="F11" s="80"/>
      <c r="G11" s="80"/>
      <c r="H11" s="80"/>
    </row>
    <row r="12" spans="1:8">
      <c r="A12" s="81"/>
      <c r="B12" s="80"/>
      <c r="C12" s="80"/>
      <c r="D12" s="80"/>
      <c r="E12" s="80"/>
      <c r="F12" s="80"/>
      <c r="G12" s="80"/>
      <c r="H12" s="80"/>
    </row>
    <row r="13" spans="1:8">
      <c r="A13" s="81"/>
      <c r="B13" s="80"/>
      <c r="C13" s="80"/>
      <c r="D13" s="80"/>
      <c r="E13" s="80"/>
      <c r="F13" s="80"/>
      <c r="G13" s="80"/>
      <c r="H13" s="80"/>
    </row>
    <row r="14" spans="1:8">
      <c r="A14" s="81"/>
      <c r="B14" s="80"/>
      <c r="C14" s="80"/>
      <c r="D14" s="80"/>
      <c r="E14" s="80"/>
      <c r="F14" s="80"/>
      <c r="G14" s="80"/>
      <c r="H14" s="80"/>
    </row>
    <row r="15" spans="1:8">
      <c r="A15" s="81"/>
      <c r="B15" s="80"/>
      <c r="C15" s="80"/>
      <c r="D15" s="80"/>
      <c r="E15" s="80"/>
      <c r="F15" s="80"/>
      <c r="G15" s="80"/>
      <c r="H15" s="80"/>
    </row>
    <row r="16" spans="1:8">
      <c r="A16" s="81"/>
      <c r="B16" s="80"/>
      <c r="C16" s="80"/>
      <c r="D16" s="80"/>
      <c r="E16" s="80"/>
      <c r="F16" s="80"/>
      <c r="G16" s="80"/>
      <c r="H16" s="80"/>
    </row>
    <row r="17" spans="1:1">
      <c r="A17" s="82" t="s">
        <v>95</v>
      </c>
    </row>
    <row r="18" spans="1:1">
      <c r="A18" s="83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2" t="s">
        <v>194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1</v>
      </c>
    </row>
    <row r="3" spans="1:5">
      <c r="A3" s="72" t="s">
        <v>195</v>
      </c>
      <c r="B3" s="72" t="s">
        <v>4</v>
      </c>
      <c r="C3" s="72" t="s">
        <v>99</v>
      </c>
      <c r="D3" s="72" t="s">
        <v>74</v>
      </c>
      <c r="E3" s="72" t="s">
        <v>75</v>
      </c>
    </row>
    <row r="4" spans="1:5">
      <c r="A4" s="72" t="s">
        <v>54</v>
      </c>
      <c r="B4" s="72" t="s">
        <v>54</v>
      </c>
      <c r="C4" s="72">
        <v>1</v>
      </c>
      <c r="D4" s="72">
        <v>2</v>
      </c>
      <c r="E4" s="72">
        <v>3</v>
      </c>
    </row>
    <row r="5" spans="1:5">
      <c r="A5" s="73"/>
      <c r="B5" s="74" t="s">
        <v>139</v>
      </c>
      <c r="C5" s="75"/>
      <c r="D5" s="75"/>
      <c r="E5" s="76"/>
    </row>
    <row r="6" spans="1:5">
      <c r="A6" s="77">
        <v>1</v>
      </c>
      <c r="B6" s="70" t="s">
        <v>196</v>
      </c>
      <c r="C6" s="69"/>
      <c r="D6" s="69"/>
      <c r="E6" s="78"/>
    </row>
    <row r="7" spans="1:5">
      <c r="A7" s="77">
        <v>2</v>
      </c>
      <c r="B7" s="70" t="s">
        <v>197</v>
      </c>
      <c r="C7" s="69"/>
      <c r="D7" s="69"/>
      <c r="E7" s="78"/>
    </row>
    <row r="8" spans="1:5">
      <c r="A8" s="77">
        <v>3</v>
      </c>
      <c r="B8" s="70" t="s">
        <v>198</v>
      </c>
      <c r="C8" s="69"/>
      <c r="D8" s="69"/>
      <c r="E8" s="78"/>
    </row>
    <row r="9" spans="1:5">
      <c r="A9" s="77">
        <v>4</v>
      </c>
      <c r="B9" s="70" t="s">
        <v>199</v>
      </c>
      <c r="C9" s="69"/>
      <c r="D9" s="69"/>
      <c r="E9" s="78"/>
    </row>
    <row r="10" spans="1:5">
      <c r="A10" s="77">
        <v>5</v>
      </c>
      <c r="B10" s="70" t="s">
        <v>200</v>
      </c>
      <c r="C10" s="69"/>
      <c r="D10" s="69"/>
      <c r="E10" s="78"/>
    </row>
    <row r="11" spans="1:5">
      <c r="A11" s="77">
        <v>6</v>
      </c>
      <c r="B11" s="70" t="s">
        <v>201</v>
      </c>
      <c r="C11" s="69"/>
      <c r="D11" s="69"/>
      <c r="E11" s="78"/>
    </row>
    <row r="12" spans="1:5">
      <c r="A12" s="77">
        <v>7</v>
      </c>
      <c r="B12" s="70" t="s">
        <v>202</v>
      </c>
      <c r="C12" s="69"/>
      <c r="D12" s="69"/>
      <c r="E12" s="78"/>
    </row>
    <row r="13" spans="1:5">
      <c r="A13" s="77">
        <v>8</v>
      </c>
      <c r="B13" s="70" t="s">
        <v>203</v>
      </c>
      <c r="C13" s="69"/>
      <c r="D13" s="69"/>
      <c r="E13" s="78"/>
    </row>
    <row r="14" spans="1:5">
      <c r="A14" s="77">
        <v>9</v>
      </c>
      <c r="B14" s="70" t="s">
        <v>204</v>
      </c>
      <c r="C14" s="69"/>
      <c r="D14" s="69"/>
      <c r="E14" s="78"/>
    </row>
    <row r="15" spans="1:5">
      <c r="A15" s="77">
        <v>10</v>
      </c>
      <c r="B15" s="70" t="s">
        <v>205</v>
      </c>
      <c r="C15" s="69"/>
      <c r="D15" s="69"/>
      <c r="E15" s="78"/>
    </row>
    <row r="16" spans="1:5">
      <c r="A16" s="77">
        <v>11</v>
      </c>
      <c r="B16" s="70" t="s">
        <v>206</v>
      </c>
      <c r="C16" s="69"/>
      <c r="D16" s="69"/>
      <c r="E16" s="78"/>
    </row>
    <row r="17" spans="1:5">
      <c r="A17" s="77">
        <v>12</v>
      </c>
      <c r="B17" s="70" t="s">
        <v>207</v>
      </c>
      <c r="C17" s="69"/>
      <c r="D17" s="69"/>
      <c r="E17" s="78"/>
    </row>
    <row r="18" spans="1:5">
      <c r="A18" s="77">
        <v>13</v>
      </c>
      <c r="B18" s="70" t="s">
        <v>208</v>
      </c>
      <c r="C18" s="69"/>
      <c r="D18" s="69"/>
      <c r="E18" s="78"/>
    </row>
    <row r="19" spans="1:5">
      <c r="A19" s="77">
        <v>14</v>
      </c>
      <c r="B19" s="70" t="s">
        <v>209</v>
      </c>
      <c r="C19" s="69"/>
      <c r="D19" s="69"/>
      <c r="E19" s="78"/>
    </row>
    <row r="20" spans="1:5">
      <c r="A20" s="77">
        <v>15</v>
      </c>
      <c r="B20" s="70" t="s">
        <v>210</v>
      </c>
      <c r="C20" s="69"/>
      <c r="D20" s="69"/>
      <c r="E20" s="78"/>
    </row>
    <row r="21" spans="1:5">
      <c r="A21" s="71" t="s">
        <v>52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2" t="s">
        <v>211</v>
      </c>
      <c r="B1" s="62"/>
    </row>
    <row r="2" spans="1:2">
      <c r="A2" s="63"/>
      <c r="B2" s="64" t="s">
        <v>1</v>
      </c>
    </row>
    <row r="3" ht="15" customHeight="1" spans="1:2">
      <c r="A3" s="65" t="s">
        <v>212</v>
      </c>
      <c r="B3" s="66" t="s">
        <v>213</v>
      </c>
    </row>
    <row r="4" spans="1:2">
      <c r="A4" s="65"/>
      <c r="B4" s="66"/>
    </row>
    <row r="5" spans="1:2">
      <c r="A5" s="67" t="s">
        <v>54</v>
      </c>
      <c r="B5" s="66">
        <v>1</v>
      </c>
    </row>
    <row r="6" spans="1:2">
      <c r="A6" s="68" t="s">
        <v>77</v>
      </c>
      <c r="B6" s="69"/>
    </row>
    <row r="7" spans="1:2">
      <c r="A7" s="70" t="s">
        <v>214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52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2" t="s">
        <v>215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1</v>
      </c>
    </row>
    <row r="3" spans="1:5">
      <c r="A3" s="72" t="s">
        <v>138</v>
      </c>
      <c r="B3" s="72" t="s">
        <v>99</v>
      </c>
      <c r="C3" s="72" t="s">
        <v>216</v>
      </c>
      <c r="D3" s="72" t="s">
        <v>217</v>
      </c>
      <c r="E3" s="72" t="s">
        <v>218</v>
      </c>
    </row>
    <row r="4" spans="1:5">
      <c r="A4" s="72" t="s">
        <v>54</v>
      </c>
      <c r="B4" s="72">
        <v>1</v>
      </c>
      <c r="C4" s="72">
        <v>2</v>
      </c>
      <c r="D4" s="72">
        <v>3</v>
      </c>
      <c r="E4" s="72">
        <v>4</v>
      </c>
    </row>
    <row r="5" spans="1:5">
      <c r="A5" s="68" t="s">
        <v>77</v>
      </c>
      <c r="B5" s="69"/>
      <c r="C5" s="69"/>
      <c r="D5" s="69"/>
      <c r="E5" s="69"/>
    </row>
    <row r="6" spans="1:5">
      <c r="A6" s="70" t="s">
        <v>214</v>
      </c>
      <c r="B6" s="69"/>
      <c r="C6" s="69"/>
      <c r="D6" s="69"/>
      <c r="E6" s="69"/>
    </row>
    <row r="7" spans="1:5">
      <c r="A7" s="70"/>
      <c r="B7" s="69"/>
      <c r="C7" s="69"/>
      <c r="D7" s="69"/>
      <c r="E7" s="69"/>
    </row>
    <row r="8" spans="1:5">
      <c r="A8" s="70"/>
      <c r="B8" s="69"/>
      <c r="C8" s="69"/>
      <c r="D8" s="69"/>
      <c r="E8" s="69"/>
    </row>
    <row r="9" spans="1:5">
      <c r="A9" s="70"/>
      <c r="B9" s="69"/>
      <c r="C9" s="69"/>
      <c r="D9" s="69"/>
      <c r="E9" s="69"/>
    </row>
    <row r="10" spans="1:5">
      <c r="A10" s="70"/>
      <c r="B10" s="69"/>
      <c r="C10" s="69"/>
      <c r="D10" s="69"/>
      <c r="E10" s="69"/>
    </row>
    <row r="11" spans="1:5">
      <c r="A11" s="70"/>
      <c r="B11" s="69"/>
      <c r="C11" s="69"/>
      <c r="D11" s="69"/>
      <c r="E11" s="69"/>
    </row>
    <row r="12" spans="1:5">
      <c r="A12" s="70"/>
      <c r="B12" s="69"/>
      <c r="C12" s="69"/>
      <c r="D12" s="69"/>
      <c r="E12" s="69"/>
    </row>
    <row r="13" spans="1:5">
      <c r="A13" s="70"/>
      <c r="B13" s="69"/>
      <c r="C13" s="69"/>
      <c r="D13" s="69"/>
      <c r="E13" s="69"/>
    </row>
    <row r="14" spans="1:5">
      <c r="A14" s="70"/>
      <c r="B14" s="69"/>
      <c r="C14" s="69"/>
      <c r="D14" s="69"/>
      <c r="E14" s="69"/>
    </row>
    <row r="15" spans="1:5">
      <c r="A15" s="71" t="s">
        <v>52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2" t="s">
        <v>219</v>
      </c>
      <c r="B1" s="62"/>
    </row>
    <row r="2" spans="1:2">
      <c r="A2" s="63"/>
      <c r="B2" s="64" t="s">
        <v>1</v>
      </c>
    </row>
    <row r="3" ht="15" customHeight="1" spans="1:2">
      <c r="A3" s="65" t="s">
        <v>212</v>
      </c>
      <c r="B3" s="66" t="s">
        <v>213</v>
      </c>
    </row>
    <row r="4" spans="1:2">
      <c r="A4" s="65"/>
      <c r="B4" s="66"/>
    </row>
    <row r="5" spans="1:2">
      <c r="A5" s="67" t="s">
        <v>54</v>
      </c>
      <c r="B5" s="66">
        <v>1</v>
      </c>
    </row>
    <row r="6" spans="1:2">
      <c r="A6" s="68" t="s">
        <v>77</v>
      </c>
      <c r="B6" s="69"/>
    </row>
    <row r="7" spans="1:2">
      <c r="A7" s="70" t="s">
        <v>214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52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selection activeCell="P6" sqref="P6"/>
    </sheetView>
  </sheetViews>
  <sheetFormatPr defaultColWidth="9" defaultRowHeight="14.25"/>
  <cols>
    <col min="1" max="1" width="6.875" style="17" customWidth="1"/>
    <col min="2" max="2" width="4.875" style="17" customWidth="1"/>
    <col min="3" max="3" width="7.125" style="17" customWidth="1"/>
    <col min="4" max="4" width="4.5" style="17" customWidth="1"/>
    <col min="5" max="5" width="14.75" style="17" customWidth="1"/>
    <col min="6" max="6" width="8.375" style="17" customWidth="1"/>
    <col min="7" max="7" width="11.625" style="17" customWidth="1"/>
    <col min="8" max="8" width="9" style="17"/>
    <col min="9" max="9" width="3.625" style="17" customWidth="1"/>
    <col min="10" max="10" width="5.5" style="17" customWidth="1"/>
    <col min="11" max="16384" width="9" style="17"/>
  </cols>
  <sheetData>
    <row r="1" s="17" customFormat="1" ht="36" customHeight="1" spans="1:11">
      <c r="A1" s="19" t="s">
        <v>220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7" customFormat="1" ht="30" customHeight="1" spans="1:1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8" customFormat="1" ht="19" customHeight="1" spans="1:11">
      <c r="A3" s="21" t="s">
        <v>222</v>
      </c>
      <c r="B3" s="22"/>
      <c r="C3" s="23" t="s">
        <v>144</v>
      </c>
      <c r="D3" s="24"/>
      <c r="E3" s="24"/>
      <c r="F3" s="24"/>
      <c r="G3" s="24"/>
      <c r="H3" s="24"/>
      <c r="I3" s="24"/>
      <c r="J3" s="24"/>
      <c r="K3" s="24"/>
    </row>
    <row r="4" s="18" customFormat="1" ht="19" customHeight="1" spans="1:11">
      <c r="A4" s="25" t="s">
        <v>223</v>
      </c>
      <c r="B4" s="26"/>
      <c r="C4" s="27" t="s">
        <v>224</v>
      </c>
      <c r="D4" s="26"/>
      <c r="E4" s="26"/>
      <c r="F4" s="26"/>
      <c r="G4" s="25" t="s">
        <v>225</v>
      </c>
      <c r="H4" s="26"/>
      <c r="I4" s="28">
        <v>18089344445</v>
      </c>
      <c r="J4" s="26"/>
      <c r="K4" s="26"/>
    </row>
    <row r="5" s="18" customFormat="1" ht="19" customHeight="1" spans="1:11">
      <c r="A5" s="25" t="s">
        <v>226</v>
      </c>
      <c r="B5" s="26"/>
      <c r="C5" s="25" t="s">
        <v>227</v>
      </c>
      <c r="D5" s="26"/>
      <c r="E5" s="26"/>
      <c r="F5" s="25" t="s">
        <v>228</v>
      </c>
      <c r="G5" s="26"/>
      <c r="H5" s="25" t="s">
        <v>229</v>
      </c>
      <c r="I5" s="26"/>
      <c r="J5" s="25" t="s">
        <v>228</v>
      </c>
      <c r="K5" s="26"/>
    </row>
    <row r="6" s="18" customFormat="1" ht="19" customHeight="1" spans="1:11">
      <c r="A6" s="26"/>
      <c r="B6" s="26"/>
      <c r="C6" s="25" t="s">
        <v>230</v>
      </c>
      <c r="D6" s="26"/>
      <c r="E6" s="25" t="s">
        <v>231</v>
      </c>
      <c r="F6" s="29">
        <v>703.0147265</v>
      </c>
      <c r="G6" s="30"/>
      <c r="H6" s="25" t="s">
        <v>232</v>
      </c>
      <c r="I6" s="26"/>
      <c r="J6" s="29">
        <v>0</v>
      </c>
      <c r="K6" s="30"/>
    </row>
    <row r="7" s="18" customFormat="1" ht="19" customHeight="1" spans="1:11">
      <c r="A7" s="26"/>
      <c r="B7" s="26"/>
      <c r="C7" s="26"/>
      <c r="D7" s="26"/>
      <c r="E7" s="25" t="s">
        <v>233</v>
      </c>
      <c r="F7" s="29">
        <v>14.572179</v>
      </c>
      <c r="G7" s="30"/>
      <c r="H7" s="25" t="s">
        <v>234</v>
      </c>
      <c r="I7" s="26"/>
      <c r="J7" s="29">
        <v>717.59</v>
      </c>
      <c r="K7" s="30"/>
    </row>
    <row r="8" s="18" customFormat="1" ht="19" customHeight="1" spans="1:11">
      <c r="A8" s="26"/>
      <c r="B8" s="26"/>
      <c r="C8" s="26"/>
      <c r="D8" s="26"/>
      <c r="E8" s="25" t="s">
        <v>235</v>
      </c>
      <c r="F8" s="29">
        <f>F6+F7</f>
        <v>717.5869055</v>
      </c>
      <c r="G8" s="30"/>
      <c r="H8" s="25" t="s">
        <v>236</v>
      </c>
      <c r="I8" s="26"/>
      <c r="J8" s="29">
        <v>0</v>
      </c>
      <c r="K8" s="30"/>
    </row>
    <row r="9" s="18" customFormat="1" ht="19" customHeight="1" spans="1:11">
      <c r="A9" s="26"/>
      <c r="B9" s="26"/>
      <c r="C9" s="25" t="s">
        <v>237</v>
      </c>
      <c r="D9" s="26"/>
      <c r="E9" s="25" t="s">
        <v>238</v>
      </c>
      <c r="F9" s="29">
        <v>0</v>
      </c>
      <c r="G9" s="30"/>
      <c r="H9" s="25" t="s">
        <v>239</v>
      </c>
      <c r="I9" s="26"/>
      <c r="J9" s="29">
        <v>0</v>
      </c>
      <c r="K9" s="30"/>
    </row>
    <row r="10" s="18" customFormat="1" ht="19" customHeight="1" spans="1:11">
      <c r="A10" s="26"/>
      <c r="B10" s="26"/>
      <c r="C10" s="26"/>
      <c r="D10" s="26"/>
      <c r="E10" s="25" t="s">
        <v>240</v>
      </c>
      <c r="F10" s="31">
        <v>0</v>
      </c>
      <c r="G10" s="30"/>
      <c r="H10" s="25" t="s">
        <v>241</v>
      </c>
      <c r="I10" s="26"/>
      <c r="J10" s="29">
        <v>0</v>
      </c>
      <c r="K10" s="30"/>
    </row>
    <row r="11" s="18" customFormat="1" ht="19" customHeight="1" spans="1:11">
      <c r="A11" s="26"/>
      <c r="B11" s="26"/>
      <c r="C11" s="26"/>
      <c r="D11" s="26"/>
      <c r="E11" s="25" t="s">
        <v>235</v>
      </c>
      <c r="F11" s="29">
        <v>0</v>
      </c>
      <c r="G11" s="30"/>
      <c r="H11" s="32"/>
      <c r="I11" s="32"/>
      <c r="J11" s="29"/>
      <c r="K11" s="30"/>
    </row>
    <row r="12" s="18" customFormat="1" ht="56" customHeight="1" spans="1:11">
      <c r="A12" s="33" t="s">
        <v>242</v>
      </c>
      <c r="B12" s="34" t="s">
        <v>243</v>
      </c>
      <c r="C12" s="35"/>
      <c r="D12" s="35"/>
      <c r="E12" s="35"/>
      <c r="F12" s="35"/>
      <c r="G12" s="35"/>
      <c r="H12" s="35"/>
      <c r="I12" s="35"/>
      <c r="J12" s="35"/>
      <c r="K12" s="35"/>
    </row>
    <row r="13" s="18" customFormat="1" ht="22" customHeight="1" spans="1:11">
      <c r="A13" s="36" t="s">
        <v>244</v>
      </c>
      <c r="B13" s="25" t="s">
        <v>245</v>
      </c>
      <c r="C13" s="26"/>
      <c r="D13" s="25" t="s">
        <v>246</v>
      </c>
      <c r="E13" s="25" t="s">
        <v>247</v>
      </c>
      <c r="F13" s="26"/>
      <c r="G13" s="37" t="s">
        <v>248</v>
      </c>
      <c r="H13" s="26"/>
      <c r="I13" s="26"/>
      <c r="J13" s="26"/>
      <c r="K13" s="25" t="s">
        <v>249</v>
      </c>
    </row>
    <row r="14" s="18" customFormat="1" ht="20" customHeight="1" spans="1:11">
      <c r="A14" s="38"/>
      <c r="B14" s="25" t="s">
        <v>250</v>
      </c>
      <c r="C14" s="26"/>
      <c r="D14" s="28">
        <v>10</v>
      </c>
      <c r="E14" s="25" t="s">
        <v>251</v>
      </c>
      <c r="F14" s="26"/>
      <c r="G14" s="25" t="s">
        <v>252</v>
      </c>
      <c r="H14" s="26"/>
      <c r="I14" s="26"/>
      <c r="J14" s="26"/>
      <c r="K14" s="39">
        <v>1</v>
      </c>
    </row>
    <row r="15" s="18" customFormat="1" ht="20" customHeight="1" spans="1:11">
      <c r="A15" s="38"/>
      <c r="B15" s="26"/>
      <c r="C15" s="26"/>
      <c r="D15" s="26"/>
      <c r="E15" s="26"/>
      <c r="F15" s="26"/>
      <c r="G15" s="25" t="s">
        <v>253</v>
      </c>
      <c r="H15" s="26"/>
      <c r="I15" s="26"/>
      <c r="J15" s="26"/>
      <c r="K15" s="25" t="s">
        <v>254</v>
      </c>
    </row>
    <row r="16" s="18" customFormat="1" ht="20" customHeight="1" spans="1:11">
      <c r="A16" s="38"/>
      <c r="B16" s="26"/>
      <c r="C16" s="26"/>
      <c r="D16" s="26"/>
      <c r="E16" s="26"/>
      <c r="F16" s="26"/>
      <c r="G16" s="25" t="s">
        <v>255</v>
      </c>
      <c r="H16" s="26"/>
      <c r="I16" s="26"/>
      <c r="J16" s="26"/>
      <c r="K16" s="25" t="s">
        <v>256</v>
      </c>
    </row>
    <row r="17" s="18" customFormat="1" ht="20" customHeight="1" spans="1:11">
      <c r="A17" s="38"/>
      <c r="B17" s="26"/>
      <c r="C17" s="26"/>
      <c r="D17" s="26"/>
      <c r="E17" s="26"/>
      <c r="F17" s="26"/>
      <c r="G17" s="25" t="s">
        <v>257</v>
      </c>
      <c r="H17" s="26"/>
      <c r="I17" s="26"/>
      <c r="J17" s="26"/>
      <c r="K17" s="25" t="s">
        <v>258</v>
      </c>
    </row>
    <row r="18" s="18" customFormat="1" ht="20" customHeight="1" spans="1:11">
      <c r="A18" s="38"/>
      <c r="B18" s="26"/>
      <c r="C18" s="26"/>
      <c r="D18" s="26"/>
      <c r="E18" s="25" t="s">
        <v>259</v>
      </c>
      <c r="F18" s="26"/>
      <c r="G18" s="25" t="s">
        <v>260</v>
      </c>
      <c r="H18" s="26"/>
      <c r="I18" s="26"/>
      <c r="J18" s="26"/>
      <c r="K18" s="25" t="s">
        <v>261</v>
      </c>
    </row>
    <row r="19" s="18" customFormat="1" ht="20" customHeight="1" spans="1:11">
      <c r="A19" s="38"/>
      <c r="B19" s="26"/>
      <c r="C19" s="26"/>
      <c r="D19" s="26"/>
      <c r="E19" s="26"/>
      <c r="F19" s="26"/>
      <c r="G19" s="25" t="s">
        <v>262</v>
      </c>
      <c r="H19" s="26"/>
      <c r="I19" s="26"/>
      <c r="J19" s="26"/>
      <c r="K19" s="25" t="s">
        <v>263</v>
      </c>
    </row>
    <row r="20" s="18" customFormat="1" ht="20" customHeight="1" spans="1:11">
      <c r="A20" s="38"/>
      <c r="B20" s="26"/>
      <c r="C20" s="26"/>
      <c r="D20" s="26"/>
      <c r="E20" s="25" t="s">
        <v>264</v>
      </c>
      <c r="F20" s="26"/>
      <c r="G20" s="25" t="s">
        <v>265</v>
      </c>
      <c r="H20" s="26"/>
      <c r="I20" s="26"/>
      <c r="J20" s="26"/>
      <c r="K20" s="25" t="s">
        <v>266</v>
      </c>
    </row>
    <row r="21" s="18" customFormat="1" ht="20" customHeight="1" spans="1:11">
      <c r="A21" s="38"/>
      <c r="B21" s="26"/>
      <c r="C21" s="26"/>
      <c r="D21" s="26"/>
      <c r="E21" s="26"/>
      <c r="F21" s="26"/>
      <c r="G21" s="25" t="s">
        <v>267</v>
      </c>
      <c r="H21" s="26"/>
      <c r="I21" s="26"/>
      <c r="J21" s="26"/>
      <c r="K21" s="25" t="s">
        <v>268</v>
      </c>
    </row>
    <row r="22" s="18" customFormat="1" ht="20" customHeight="1" spans="1:11">
      <c r="A22" s="38"/>
      <c r="B22" s="26"/>
      <c r="C22" s="26"/>
      <c r="D22" s="26"/>
      <c r="E22" s="25" t="s">
        <v>269</v>
      </c>
      <c r="F22" s="26"/>
      <c r="G22" s="25" t="s">
        <v>270</v>
      </c>
      <c r="H22" s="26"/>
      <c r="I22" s="26"/>
      <c r="J22" s="26"/>
      <c r="K22" s="25" t="s">
        <v>266</v>
      </c>
    </row>
    <row r="23" s="18" customFormat="1" ht="20" customHeight="1" spans="1:11">
      <c r="A23" s="38"/>
      <c r="B23" s="26"/>
      <c r="C23" s="26"/>
      <c r="D23" s="26"/>
      <c r="E23" s="26"/>
      <c r="F23" s="26"/>
      <c r="G23" s="25" t="s">
        <v>271</v>
      </c>
      <c r="H23" s="26"/>
      <c r="I23" s="26"/>
      <c r="J23" s="26"/>
      <c r="K23" s="39">
        <v>1</v>
      </c>
    </row>
    <row r="24" s="18" customFormat="1" ht="20" customHeight="1" spans="1:11">
      <c r="A24" s="38"/>
      <c r="B24" s="26"/>
      <c r="C24" s="26"/>
      <c r="D24" s="26"/>
      <c r="E24" s="25" t="s">
        <v>272</v>
      </c>
      <c r="F24" s="26"/>
      <c r="G24" s="25" t="s">
        <v>273</v>
      </c>
      <c r="H24" s="26"/>
      <c r="I24" s="26"/>
      <c r="J24" s="26"/>
      <c r="K24" s="25" t="s">
        <v>256</v>
      </c>
    </row>
    <row r="25" s="18" customFormat="1" ht="20" customHeight="1" spans="1:11">
      <c r="A25" s="38"/>
      <c r="B25" s="32"/>
      <c r="C25" s="32"/>
      <c r="D25" s="32"/>
      <c r="E25" s="25" t="s">
        <v>274</v>
      </c>
      <c r="F25" s="26"/>
      <c r="G25" s="25" t="s">
        <v>275</v>
      </c>
      <c r="H25" s="26"/>
      <c r="I25" s="26"/>
      <c r="J25" s="26"/>
      <c r="K25" s="25" t="s">
        <v>276</v>
      </c>
    </row>
    <row r="26" s="17" customFormat="1" ht="19" customHeight="1" spans="1:11">
      <c r="A26" s="38"/>
      <c r="B26" s="40" t="s">
        <v>277</v>
      </c>
      <c r="C26" s="26"/>
      <c r="D26" s="28">
        <v>30</v>
      </c>
      <c r="E26" s="25" t="s">
        <v>278</v>
      </c>
      <c r="F26" s="26"/>
      <c r="G26" s="27" t="s">
        <v>279</v>
      </c>
      <c r="H26" s="26"/>
      <c r="I26" s="26"/>
      <c r="J26" s="26"/>
      <c r="K26" s="41" t="s">
        <v>280</v>
      </c>
    </row>
    <row r="27" s="17" customFormat="1" ht="19" customHeight="1" spans="1:11">
      <c r="A27" s="38"/>
      <c r="B27" s="25"/>
      <c r="C27" s="26"/>
      <c r="D27" s="28"/>
      <c r="E27" s="25"/>
      <c r="F27" s="26"/>
      <c r="G27" s="42" t="s">
        <v>281</v>
      </c>
      <c r="H27" s="43"/>
      <c r="I27" s="43"/>
      <c r="J27" s="44"/>
      <c r="K27" s="41" t="s">
        <v>282</v>
      </c>
    </row>
    <row r="28" s="17" customFormat="1" ht="19" customHeight="1" spans="1:11">
      <c r="A28" s="38"/>
      <c r="B28" s="25"/>
      <c r="C28" s="26"/>
      <c r="D28" s="28"/>
      <c r="E28" s="25"/>
      <c r="F28" s="26"/>
      <c r="G28" s="42" t="s">
        <v>283</v>
      </c>
      <c r="H28" s="43"/>
      <c r="I28" s="43"/>
      <c r="J28" s="44"/>
      <c r="K28" s="41" t="s">
        <v>284</v>
      </c>
    </row>
    <row r="29" s="17" customFormat="1" ht="19" customHeight="1" spans="1:11">
      <c r="A29" s="38"/>
      <c r="B29" s="25"/>
      <c r="C29" s="26"/>
      <c r="D29" s="28"/>
      <c r="E29" s="25"/>
      <c r="F29" s="26"/>
      <c r="G29" s="42" t="s">
        <v>285</v>
      </c>
      <c r="H29" s="43"/>
      <c r="I29" s="43"/>
      <c r="J29" s="44"/>
      <c r="K29" s="41" t="s">
        <v>286</v>
      </c>
    </row>
    <row r="30" s="17" customFormat="1" ht="19" customHeight="1" spans="1:11">
      <c r="A30" s="38"/>
      <c r="B30" s="25"/>
      <c r="C30" s="26"/>
      <c r="D30" s="28"/>
      <c r="E30" s="25"/>
      <c r="F30" s="26"/>
      <c r="G30" s="42" t="s">
        <v>287</v>
      </c>
      <c r="H30" s="43"/>
      <c r="I30" s="43"/>
      <c r="J30" s="44"/>
      <c r="K30" s="41" t="s">
        <v>288</v>
      </c>
    </row>
    <row r="31" s="17" customFormat="1" ht="23" customHeight="1" spans="1:11">
      <c r="A31" s="38"/>
      <c r="B31" s="25"/>
      <c r="C31" s="26"/>
      <c r="D31" s="28"/>
      <c r="E31" s="25"/>
      <c r="F31" s="26"/>
      <c r="G31" s="42" t="s">
        <v>289</v>
      </c>
      <c r="H31" s="43"/>
      <c r="I31" s="43"/>
      <c r="J31" s="44"/>
      <c r="K31" s="41" t="s">
        <v>282</v>
      </c>
    </row>
    <row r="32" s="17" customFormat="1" ht="21" customHeight="1" spans="1:11">
      <c r="A32" s="38"/>
      <c r="B32" s="26"/>
      <c r="C32" s="26"/>
      <c r="D32" s="26"/>
      <c r="E32" s="26"/>
      <c r="F32" s="26"/>
      <c r="G32" s="42" t="s">
        <v>290</v>
      </c>
      <c r="H32" s="43"/>
      <c r="I32" s="43"/>
      <c r="J32" s="44"/>
      <c r="K32" s="45" t="s">
        <v>291</v>
      </c>
    </row>
    <row r="33" s="17" customFormat="1" ht="22" customHeight="1" spans="1:11">
      <c r="A33" s="38"/>
      <c r="B33" s="26"/>
      <c r="C33" s="26"/>
      <c r="D33" s="26"/>
      <c r="E33" s="25" t="s">
        <v>292</v>
      </c>
      <c r="F33" s="26"/>
      <c r="G33" s="42" t="s">
        <v>293</v>
      </c>
      <c r="H33" s="43"/>
      <c r="I33" s="43"/>
      <c r="J33" s="44"/>
      <c r="K33" s="46" t="s">
        <v>294</v>
      </c>
    </row>
    <row r="34" s="17" customFormat="1" ht="22" customHeight="1" spans="1:11">
      <c r="A34" s="38"/>
      <c r="B34" s="26"/>
      <c r="C34" s="26"/>
      <c r="D34" s="26"/>
      <c r="E34" s="25"/>
      <c r="F34" s="26"/>
      <c r="G34" s="27" t="s">
        <v>295</v>
      </c>
      <c r="H34" s="26"/>
      <c r="I34" s="26"/>
      <c r="J34" s="26"/>
      <c r="K34" s="47">
        <v>1</v>
      </c>
    </row>
    <row r="35" s="17" customFormat="1" ht="22" customHeight="1" spans="1:11">
      <c r="A35" s="38"/>
      <c r="B35" s="26"/>
      <c r="C35" s="26"/>
      <c r="D35" s="26"/>
      <c r="E35" s="25"/>
      <c r="F35" s="26"/>
      <c r="G35" s="42" t="s">
        <v>296</v>
      </c>
      <c r="H35" s="43"/>
      <c r="I35" s="43"/>
      <c r="J35" s="44"/>
      <c r="K35" s="46" t="s">
        <v>297</v>
      </c>
    </row>
    <row r="36" s="17" customFormat="1" ht="22" customHeight="1" spans="1:11">
      <c r="A36" s="38"/>
      <c r="B36" s="26"/>
      <c r="C36" s="26"/>
      <c r="D36" s="26"/>
      <c r="E36" s="25"/>
      <c r="F36" s="26"/>
      <c r="G36" s="42" t="s">
        <v>298</v>
      </c>
      <c r="H36" s="43"/>
      <c r="I36" s="43"/>
      <c r="J36" s="44"/>
      <c r="K36" s="47">
        <v>1</v>
      </c>
    </row>
    <row r="37" s="17" customFormat="1" ht="22" customHeight="1" spans="1:11">
      <c r="A37" s="38"/>
      <c r="B37" s="26"/>
      <c r="C37" s="26"/>
      <c r="D37" s="26"/>
      <c r="E37" s="25" t="s">
        <v>299</v>
      </c>
      <c r="F37" s="26"/>
      <c r="G37" s="27" t="s">
        <v>300</v>
      </c>
      <c r="H37" s="26"/>
      <c r="I37" s="26"/>
      <c r="J37" s="26"/>
      <c r="K37" s="48" t="s">
        <v>301</v>
      </c>
    </row>
    <row r="38" s="17" customFormat="1" ht="22" customHeight="1" spans="1:11">
      <c r="A38" s="38"/>
      <c r="B38" s="26"/>
      <c r="C38" s="26"/>
      <c r="D38" s="26"/>
      <c r="E38" s="25"/>
      <c r="F38" s="26"/>
      <c r="G38" s="27" t="s">
        <v>302</v>
      </c>
      <c r="H38" s="26"/>
      <c r="I38" s="26"/>
      <c r="J38" s="26"/>
      <c r="K38" s="49" t="s">
        <v>303</v>
      </c>
    </row>
    <row r="39" s="17" customFormat="1" ht="22" customHeight="1" spans="1:11">
      <c r="A39" s="38"/>
      <c r="B39" s="26"/>
      <c r="C39" s="26"/>
      <c r="D39" s="26"/>
      <c r="E39" s="25"/>
      <c r="F39" s="26"/>
      <c r="G39" s="27" t="s">
        <v>304</v>
      </c>
      <c r="H39" s="26"/>
      <c r="I39" s="26"/>
      <c r="J39" s="26"/>
      <c r="K39" s="49" t="s">
        <v>305</v>
      </c>
    </row>
    <row r="40" s="17" customFormat="1" ht="22" customHeight="1" spans="1:11">
      <c r="A40" s="38"/>
      <c r="B40" s="26"/>
      <c r="C40" s="26"/>
      <c r="D40" s="26"/>
      <c r="E40" s="25"/>
      <c r="F40" s="26"/>
      <c r="G40" s="27" t="s">
        <v>306</v>
      </c>
      <c r="H40" s="26"/>
      <c r="I40" s="26"/>
      <c r="J40" s="26"/>
      <c r="K40" s="49" t="s">
        <v>307</v>
      </c>
    </row>
    <row r="41" s="17" customFormat="1" ht="22" customHeight="1" spans="1:11">
      <c r="A41" s="38"/>
      <c r="B41" s="26"/>
      <c r="C41" s="26"/>
      <c r="D41" s="26"/>
      <c r="E41" s="50" t="s">
        <v>308</v>
      </c>
      <c r="F41" s="50"/>
      <c r="G41" s="27" t="s">
        <v>309</v>
      </c>
      <c r="H41" s="26"/>
      <c r="I41" s="26"/>
      <c r="J41" s="26"/>
      <c r="K41" s="51" t="s">
        <v>310</v>
      </c>
    </row>
    <row r="42" s="17" customFormat="1" ht="22" customHeight="1" spans="1:11">
      <c r="A42" s="38"/>
      <c r="B42" s="25" t="s">
        <v>311</v>
      </c>
      <c r="C42" s="26"/>
      <c r="D42" s="28">
        <v>30</v>
      </c>
      <c r="E42" s="25" t="s">
        <v>312</v>
      </c>
      <c r="F42" s="26"/>
      <c r="G42" s="27" t="s">
        <v>313</v>
      </c>
      <c r="H42" s="26"/>
      <c r="I42" s="26"/>
      <c r="J42" s="26"/>
      <c r="K42" s="48" t="s">
        <v>314</v>
      </c>
    </row>
    <row r="43" s="17" customFormat="1" ht="25" customHeight="1" spans="1:11">
      <c r="A43" s="38"/>
      <c r="B43" s="26"/>
      <c r="C43" s="26"/>
      <c r="D43" s="26"/>
      <c r="E43" s="25" t="s">
        <v>315</v>
      </c>
      <c r="F43" s="26"/>
      <c r="G43" s="27" t="s">
        <v>316</v>
      </c>
      <c r="H43" s="26"/>
      <c r="I43" s="26"/>
      <c r="J43" s="26"/>
      <c r="K43" s="46" t="s">
        <v>317</v>
      </c>
    </row>
    <row r="44" s="17" customFormat="1" ht="22" customHeight="1" spans="1:11">
      <c r="A44" s="38"/>
      <c r="B44" s="26"/>
      <c r="C44" s="26"/>
      <c r="D44" s="26"/>
      <c r="E44" s="25" t="s">
        <v>318</v>
      </c>
      <c r="F44" s="26"/>
      <c r="G44" s="27" t="s">
        <v>319</v>
      </c>
      <c r="H44" s="26"/>
      <c r="I44" s="26"/>
      <c r="J44" s="26"/>
      <c r="K44" s="48" t="s">
        <v>320</v>
      </c>
    </row>
    <row r="45" s="17" customFormat="1" ht="22" customHeight="1" spans="1:11">
      <c r="A45" s="38"/>
      <c r="B45" s="26"/>
      <c r="C45" s="26"/>
      <c r="D45" s="26"/>
      <c r="E45" s="25" t="s">
        <v>321</v>
      </c>
      <c r="F45" s="26"/>
      <c r="G45" s="27" t="s">
        <v>322</v>
      </c>
      <c r="H45" s="26"/>
      <c r="I45" s="26"/>
      <c r="J45" s="26"/>
      <c r="K45" s="46" t="s">
        <v>323</v>
      </c>
    </row>
    <row r="46" s="18" customFormat="1" ht="22" customHeight="1" spans="1:11">
      <c r="A46" s="38"/>
      <c r="B46" s="25" t="s">
        <v>324</v>
      </c>
      <c r="C46" s="26"/>
      <c r="D46" s="28">
        <v>20</v>
      </c>
      <c r="E46" s="25" t="s">
        <v>325</v>
      </c>
      <c r="F46" s="26"/>
      <c r="G46" s="25" t="s">
        <v>326</v>
      </c>
      <c r="H46" s="26"/>
      <c r="I46" s="26"/>
      <c r="J46" s="26"/>
      <c r="K46" s="25" t="s">
        <v>327</v>
      </c>
    </row>
    <row r="47" s="18" customFormat="1" ht="22" customHeight="1" spans="1:11">
      <c r="A47" s="38"/>
      <c r="B47" s="26"/>
      <c r="C47" s="26"/>
      <c r="D47" s="26"/>
      <c r="E47" s="25" t="s">
        <v>328</v>
      </c>
      <c r="F47" s="26"/>
      <c r="G47" s="25" t="s">
        <v>329</v>
      </c>
      <c r="H47" s="26"/>
      <c r="I47" s="26"/>
      <c r="J47" s="26"/>
      <c r="K47" s="25" t="s">
        <v>330</v>
      </c>
    </row>
    <row r="48" s="18" customFormat="1" ht="22" customHeight="1" spans="1:11">
      <c r="A48" s="38"/>
      <c r="B48" s="26"/>
      <c r="C48" s="26"/>
      <c r="D48" s="26"/>
      <c r="E48" s="25" t="s">
        <v>331</v>
      </c>
      <c r="F48" s="26"/>
      <c r="G48" s="25" t="s">
        <v>332</v>
      </c>
      <c r="H48" s="26"/>
      <c r="I48" s="26"/>
      <c r="J48" s="26"/>
      <c r="K48" s="25" t="s">
        <v>333</v>
      </c>
    </row>
    <row r="49" s="18" customFormat="1" ht="22" customHeight="1" spans="1:11">
      <c r="A49" s="52"/>
      <c r="B49" s="53"/>
      <c r="C49" s="53"/>
      <c r="D49" s="53"/>
      <c r="E49" s="54" t="s">
        <v>334</v>
      </c>
      <c r="F49" s="53"/>
      <c r="G49" s="54" t="s">
        <v>335</v>
      </c>
      <c r="H49" s="53"/>
      <c r="I49" s="53"/>
      <c r="J49" s="53"/>
      <c r="K49" s="54" t="s">
        <v>327</v>
      </c>
    </row>
    <row r="50" s="17" customFormat="1" ht="29" customHeight="1" spans="1:11">
      <c r="A50" s="55" t="s">
        <v>336</v>
      </c>
      <c r="B50" s="56" t="s">
        <v>337</v>
      </c>
      <c r="C50" s="56"/>
      <c r="D50" s="56"/>
      <c r="E50" s="55"/>
      <c r="F50" s="56" t="s">
        <v>338</v>
      </c>
      <c r="G50" s="55"/>
      <c r="H50" s="56" t="s">
        <v>339</v>
      </c>
      <c r="I50" s="56"/>
      <c r="J50" s="56"/>
      <c r="K50" s="57"/>
    </row>
    <row r="51" s="17" customFormat="1" ht="11" customHeight="1" spans="1:11">
      <c r="A51" s="58" t="s">
        <v>340</v>
      </c>
      <c r="B51" s="58"/>
      <c r="C51" s="58"/>
      <c r="D51" s="58"/>
      <c r="E51" s="58"/>
      <c r="F51" s="58"/>
      <c r="G51" s="58"/>
      <c r="H51" s="58"/>
      <c r="I51" s="58"/>
      <c r="J51" s="58"/>
      <c r="K51" s="59"/>
    </row>
    <row r="52" s="17" customFormat="1" ht="11" customHeight="1" spans="1:1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9"/>
    </row>
    <row r="53" s="17" customFormat="1" ht="11" customHeight="1" spans="1:1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9"/>
    </row>
    <row r="54" s="17" customFormat="1" ht="11" customHeight="1" spans="1:1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9"/>
    </row>
    <row r="55" s="17" customFormat="1" ht="11" customHeight="1" spans="1:1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1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32"/>
    <mergeCell ref="A3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341</v>
      </c>
      <c r="B1" s="2"/>
      <c r="C1" s="2"/>
      <c r="D1" s="2"/>
      <c r="E1" s="2"/>
      <c r="F1" s="2"/>
      <c r="G1" s="2"/>
    </row>
    <row r="2" ht="24" spans="1:7">
      <c r="A2" s="3" t="s">
        <v>342</v>
      </c>
      <c r="B2" s="3"/>
      <c r="C2" s="3"/>
      <c r="D2" s="3"/>
      <c r="E2" s="3" t="s">
        <v>343</v>
      </c>
      <c r="F2" s="3"/>
      <c r="G2" s="3"/>
    </row>
    <row r="3" ht="15" customHeight="1" spans="1:7">
      <c r="A3" s="3" t="s">
        <v>344</v>
      </c>
      <c r="B3" s="3"/>
      <c r="C3" s="3"/>
      <c r="D3" s="3"/>
      <c r="E3" s="3" t="s">
        <v>345</v>
      </c>
      <c r="F3" s="3"/>
      <c r="G3" s="3"/>
    </row>
    <row r="4" ht="15" customHeight="1" spans="1:7">
      <c r="A4" s="4" t="s">
        <v>346</v>
      </c>
      <c r="B4" s="4"/>
      <c r="C4" s="5" t="s">
        <v>347</v>
      </c>
      <c r="D4" s="5"/>
      <c r="E4" s="6"/>
      <c r="F4" s="6"/>
      <c r="G4" s="6"/>
    </row>
    <row r="5" ht="15" customHeight="1" spans="1:7">
      <c r="A5" s="4"/>
      <c r="B5" s="4"/>
      <c r="C5" s="7" t="s">
        <v>348</v>
      </c>
      <c r="D5" s="7"/>
      <c r="E5" s="6"/>
      <c r="F5" s="6"/>
      <c r="G5" s="6"/>
    </row>
    <row r="6" ht="15" customHeight="1" spans="1:7">
      <c r="A6" s="4"/>
      <c r="B6" s="4"/>
      <c r="C6" s="7" t="s">
        <v>349</v>
      </c>
      <c r="D6" s="7"/>
      <c r="E6" s="6"/>
      <c r="F6" s="6"/>
      <c r="G6" s="6"/>
    </row>
    <row r="7" ht="15" customHeight="1" spans="1:7">
      <c r="A7" s="4" t="s">
        <v>350</v>
      </c>
      <c r="B7" s="8" t="s">
        <v>351</v>
      </c>
      <c r="C7" s="8"/>
      <c r="D7" s="8"/>
      <c r="E7" s="8"/>
      <c r="F7" s="8"/>
      <c r="G7" s="8"/>
    </row>
    <row r="8" ht="15" customHeight="1" spans="1:7">
      <c r="A8" s="4"/>
      <c r="B8" s="5" t="s">
        <v>352</v>
      </c>
      <c r="C8" s="5"/>
      <c r="D8" s="5"/>
      <c r="E8" s="5"/>
      <c r="F8" s="5"/>
      <c r="G8" s="5"/>
    </row>
    <row r="9" customHeight="1" spans="1:7">
      <c r="A9" s="4" t="s">
        <v>353</v>
      </c>
      <c r="B9" s="4" t="s">
        <v>354</v>
      </c>
      <c r="C9" s="4" t="s">
        <v>355</v>
      </c>
      <c r="D9" s="8" t="s">
        <v>356</v>
      </c>
      <c r="E9" s="8"/>
      <c r="F9" s="8"/>
      <c r="G9" s="4" t="s">
        <v>357</v>
      </c>
    </row>
    <row r="10" customHeight="1" spans="1:7">
      <c r="A10" s="4"/>
      <c r="B10" s="9" t="s">
        <v>358</v>
      </c>
      <c r="C10" s="4" t="s">
        <v>359</v>
      </c>
      <c r="D10" s="10" t="s">
        <v>360</v>
      </c>
      <c r="E10" s="11"/>
      <c r="F10" s="12"/>
      <c r="G10" s="4"/>
    </row>
    <row r="11" customHeight="1" spans="1:7">
      <c r="A11" s="4"/>
      <c r="B11" s="13"/>
      <c r="C11" s="4" t="s">
        <v>361</v>
      </c>
      <c r="D11" s="10" t="s">
        <v>360</v>
      </c>
      <c r="E11" s="11"/>
      <c r="F11" s="12"/>
      <c r="G11" s="4"/>
    </row>
    <row r="12" ht="15" customHeight="1" spans="1:7">
      <c r="A12" s="4"/>
      <c r="B12" s="14"/>
      <c r="C12" s="4" t="s">
        <v>362</v>
      </c>
      <c r="D12" s="10" t="s">
        <v>360</v>
      </c>
      <c r="E12" s="11"/>
      <c r="F12" s="12"/>
      <c r="G12" s="4"/>
    </row>
    <row r="13" ht="15" customHeight="1" spans="1:7">
      <c r="A13" s="4"/>
      <c r="B13" s="4" t="s">
        <v>363</v>
      </c>
      <c r="C13" s="4" t="s">
        <v>364</v>
      </c>
      <c r="D13" s="7" t="s">
        <v>360</v>
      </c>
      <c r="E13" s="7"/>
      <c r="F13" s="7"/>
      <c r="G13" s="6"/>
    </row>
    <row r="14" ht="15" customHeight="1" spans="1:7">
      <c r="A14" s="4"/>
      <c r="B14" s="4"/>
      <c r="C14" s="4"/>
      <c r="D14" s="7" t="s">
        <v>365</v>
      </c>
      <c r="E14" s="7"/>
      <c r="F14" s="7"/>
      <c r="G14" s="6"/>
    </row>
    <row r="15" ht="15" customHeight="1" spans="1:7">
      <c r="A15" s="4"/>
      <c r="B15" s="4"/>
      <c r="C15" s="4" t="s">
        <v>366</v>
      </c>
      <c r="D15" s="7" t="s">
        <v>360</v>
      </c>
      <c r="E15" s="7"/>
      <c r="F15" s="7"/>
      <c r="G15" s="6"/>
    </row>
    <row r="16" ht="15" customHeight="1" spans="1:7">
      <c r="A16" s="4"/>
      <c r="B16" s="4"/>
      <c r="C16" s="4"/>
      <c r="D16" s="7" t="s">
        <v>365</v>
      </c>
      <c r="E16" s="7"/>
      <c r="F16" s="7"/>
      <c r="G16" s="6"/>
    </row>
    <row r="17" ht="15" customHeight="1" spans="1:7">
      <c r="A17" s="4"/>
      <c r="B17" s="4"/>
      <c r="C17" s="4" t="s">
        <v>367</v>
      </c>
      <c r="D17" s="7" t="s">
        <v>360</v>
      </c>
      <c r="E17" s="7"/>
      <c r="F17" s="7"/>
      <c r="G17" s="6"/>
    </row>
    <row r="18" ht="15" customHeight="1" spans="1:7">
      <c r="A18" s="4"/>
      <c r="B18" s="4"/>
      <c r="C18" s="4"/>
      <c r="D18" s="7" t="s">
        <v>365</v>
      </c>
      <c r="E18" s="7"/>
      <c r="F18" s="7"/>
      <c r="G18" s="6"/>
    </row>
    <row r="19" ht="15" customHeight="1" spans="1:7">
      <c r="A19" s="4"/>
      <c r="B19" s="4" t="s">
        <v>368</v>
      </c>
      <c r="C19" s="4" t="s">
        <v>369</v>
      </c>
      <c r="D19" s="7" t="s">
        <v>360</v>
      </c>
      <c r="E19" s="7"/>
      <c r="F19" s="7"/>
      <c r="G19" s="6"/>
    </row>
    <row r="20" ht="15" customHeight="1" spans="1:7">
      <c r="A20" s="4"/>
      <c r="B20" s="4"/>
      <c r="C20" s="4"/>
      <c r="D20" s="7" t="s">
        <v>365</v>
      </c>
      <c r="E20" s="7"/>
      <c r="F20" s="7"/>
      <c r="G20" s="6"/>
    </row>
    <row r="21" ht="15" customHeight="1" spans="1:7">
      <c r="A21" s="4"/>
      <c r="B21" s="4"/>
      <c r="C21" s="4" t="s">
        <v>370</v>
      </c>
      <c r="D21" s="7" t="s">
        <v>360</v>
      </c>
      <c r="E21" s="7"/>
      <c r="F21" s="7"/>
      <c r="G21" s="6"/>
    </row>
    <row r="22" ht="15" customHeight="1" spans="1:7">
      <c r="A22" s="4"/>
      <c r="B22" s="4"/>
      <c r="C22" s="4"/>
      <c r="D22" s="7" t="s">
        <v>365</v>
      </c>
      <c r="E22" s="7"/>
      <c r="F22" s="7"/>
      <c r="G22" s="6"/>
    </row>
    <row r="23" ht="15" customHeight="1" spans="1:7">
      <c r="A23" s="4"/>
      <c r="B23" s="4"/>
      <c r="C23" s="4" t="s">
        <v>371</v>
      </c>
      <c r="D23" s="7" t="s">
        <v>360</v>
      </c>
      <c r="E23" s="7"/>
      <c r="F23" s="7"/>
      <c r="G23" s="15"/>
    </row>
    <row r="24" ht="15" customHeight="1" spans="1:7">
      <c r="A24" s="4"/>
      <c r="B24" s="4"/>
      <c r="C24" s="4"/>
      <c r="D24" s="7" t="s">
        <v>365</v>
      </c>
      <c r="E24" s="7"/>
      <c r="F24" s="7"/>
      <c r="G24" s="15"/>
    </row>
    <row r="25" ht="15" customHeight="1" spans="1:7">
      <c r="A25" s="4"/>
      <c r="B25" s="4"/>
      <c r="C25" s="4" t="s">
        <v>372</v>
      </c>
      <c r="D25" s="7" t="s">
        <v>360</v>
      </c>
      <c r="E25" s="7"/>
      <c r="F25" s="7"/>
      <c r="G25" s="15"/>
    </row>
    <row r="26" spans="1:7">
      <c r="A26" s="4"/>
      <c r="B26" s="4"/>
      <c r="C26" s="4"/>
      <c r="D26" s="7" t="s">
        <v>365</v>
      </c>
      <c r="E26" s="7"/>
      <c r="F26" s="7"/>
      <c r="G26" s="15"/>
    </row>
    <row r="27" spans="1:7">
      <c r="A27" s="4"/>
      <c r="B27" s="4" t="s">
        <v>373</v>
      </c>
      <c r="C27" s="4" t="s">
        <v>374</v>
      </c>
      <c r="D27" s="7" t="s">
        <v>360</v>
      </c>
      <c r="E27" s="7"/>
      <c r="F27" s="7"/>
      <c r="G27" s="6"/>
    </row>
    <row r="28" spans="1:7">
      <c r="A28" s="4"/>
      <c r="B28" s="4"/>
      <c r="C28" s="4"/>
      <c r="D28" s="7" t="s">
        <v>365</v>
      </c>
      <c r="E28" s="7"/>
      <c r="F28" s="7"/>
      <c r="G28" s="6"/>
    </row>
    <row r="29" ht="29" customHeight="1" spans="1:7">
      <c r="A29" s="3" t="s">
        <v>340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</cp:lastModifiedBy>
  <dcterms:created xsi:type="dcterms:W3CDTF">2023-04-13T07:17:00Z</dcterms:created>
  <cp:lastPrinted>2024-02-02T01:31:00Z</cp:lastPrinted>
  <dcterms:modified xsi:type="dcterms:W3CDTF">2026-03-12T01:40:17Z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