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3" activeTab="13"/>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支出绩效目标表（科技特派员）" sheetId="17" r:id="rId15"/>
    <sheet name="项目支出绩效目标表（科技奖励专项）" sheetId="18" r:id="rId16"/>
    <sheet name="项目支出绩效目标表（科技计划项目）" sheetId="19" r:id="rId17"/>
    <sheet name="项目支出绩效目标表（十五五科技创新发展规划）" sheetId="20" r:id="rId18"/>
    <sheet name="项目支出绩效目标表（十五五科技创新发展规划） (2)" sheetId="21"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<sst xmlns="http://schemas.openxmlformats.org/spreadsheetml/2006/main" count="853" uniqueCount="533">
  <si>
    <t>附件2</t>
  </si>
  <si>
    <t>部门/单位预算公开情况审核表</t>
  </si>
  <si>
    <t>部门（单位）名称：</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</si>
  <si>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</si>
  <si>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</si>
  <si>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</si>
  <si>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</si>
  <si>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</si>
  <si>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</si>
  <si>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</si>
  <si>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</si>
  <si>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</si>
  <si>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</si>
  <si>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</si>
  <si>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</si>
  <si>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</si>
  <si>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</si>
  <si>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</si>
  <si>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</si>
  <si>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</si>
  <si>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</si>
  <si>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</si>
  <si>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</si>
  <si>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</si>
  <si>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</si>
  <si>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</si>
  <si>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</si>
  <si>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</si>
  <si>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</si>
  <si>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</si>
  <si>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</si>
  <si>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</si>
  <si>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</si>
  <si>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</si>
  <si>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</si>
  <si>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</si>
  <si>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</si>
  <si>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</si>
  <si>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</si>
  <si>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</si>
  <si>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</si>
  <si>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</si>
  <si>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</si>
  <si>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</si>
  <si>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</si>
  <si>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</si>
  <si>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</si>
  <si>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</si>
  <si>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</si>
  <si>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</si>
  <si>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</si>
  <si>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</si>
  <si>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</si>
  <si>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</si>
  <si>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</si>
  <si>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</si>
  <si>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</si>
  <si>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</si>
  <si>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</si>
  <si>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</si>
  <si>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</si>
  <si>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</si>
  <si>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</si>
  <si>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</si>
  <si>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</si>
  <si>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</si>
  <si>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</si>
  <si>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</si>
  <si>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</si>
  <si>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</si>
  <si>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</si>
  <si>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</si>
  <si>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</si>
  <si>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</si>
  <si>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</si>
  <si>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</si>
  <si>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</si>
  <si>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</si>
  <si>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</si>
  <si>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</si>
  <si>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</si>
  <si>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</si>
  <si>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</si>
  <si>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</si>
  <si>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</si>
  <si>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</si>
  <si>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</si>
  <si>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</si>
  <si>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</si>
  <si>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</si>
  <si>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</si>
  <si>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</si>
  <si>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</si>
  <si>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</si>
  <si>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</si>
  <si>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</si>
  <si>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</si>
  <si>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</si>
  <si>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r>
      <rPr>
        <sz val="9"/>
        <color rgb="FF000000"/>
        <rFont val="宋体"/>
        <charset val="134"/>
      </rPr>
      <t xml:space="preserve">        </t>
    </r>
    <r>
      <rPr>
        <sz val="9"/>
        <color rgb="FF000000"/>
        <rFont val="宋体"/>
        <charset val="134"/>
      </rPr>
      <t>……</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</si>
  <si>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</si>
  <si>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</si>
  <si>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</si>
  <si>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</si>
  <si>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</si>
  <si>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</si>
  <si>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</si>
  <si>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</si>
  <si>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</si>
  <si>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</si>
  <si>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</si>
  <si>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</si>
  <si>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</si>
  <si>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</si>
  <si>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</si>
  <si>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</si>
  <si>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</si>
  <si>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</si>
  <si>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</si>
  <si>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</si>
  <si>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</si>
  <si>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206科学技术支出</t>
  </si>
  <si>
    <t>20601科学技术管理事务</t>
  </si>
  <si>
    <t>2060101 行政运行</t>
  </si>
  <si>
    <t>2060199 其他科学技术管理事务支出</t>
  </si>
  <si>
    <t>20604技术研究与开发</t>
  </si>
  <si>
    <t>2060499 其他技术研究与开发支出</t>
  </si>
  <si>
    <t>20699其他科学技术支出</t>
  </si>
  <si>
    <t>2069901科技奖励</t>
  </si>
  <si>
    <t>208社会保障和就业</t>
  </si>
  <si>
    <t>20805行政事业单位养老支出</t>
  </si>
  <si>
    <t>2080505 机关事业单位基本养老保险缴费支出</t>
  </si>
  <si>
    <t>2080506 机关事业单位职业年金缴费支出</t>
  </si>
  <si>
    <t>20808抚恤</t>
  </si>
  <si>
    <t>2080899 其他优抚支出</t>
  </si>
  <si>
    <t>20899其他社会保障和就业支出</t>
  </si>
  <si>
    <t>2089999 其他社会保障和就业支出</t>
  </si>
  <si>
    <t>210卫生健康支出</t>
  </si>
  <si>
    <t>21011行政事业单位医疗</t>
  </si>
  <si>
    <t>2101101 行政事业单位医疗</t>
  </si>
  <si>
    <t>221住房保障支出</t>
  </si>
  <si>
    <t>22102住房改革支出</t>
  </si>
  <si>
    <t>2210201 住房公积金</t>
  </si>
  <si>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</si>
  <si>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</si>
  <si>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</si>
  <si>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</si>
  <si>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</si>
  <si>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</si>
  <si>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</si>
  <si>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</si>
  <si>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</si>
  <si>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</si>
  <si>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</si>
  <si>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</si>
  <si>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</si>
  <si>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</si>
  <si>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</si>
  <si>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</si>
  <si>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</si>
  <si>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</si>
  <si>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</si>
  <si>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</si>
  <si>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</si>
  <si>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</si>
  <si>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</si>
  <si>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</si>
  <si>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</si>
  <si>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</si>
  <si>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</si>
  <si>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</si>
  <si>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</si>
  <si>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</si>
  <si>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</si>
  <si>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</si>
  <si>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</si>
  <si>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</si>
  <si>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</si>
  <si>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</si>
  <si>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</si>
  <si>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</si>
  <si>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</si>
  <si>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</si>
  <si>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</si>
  <si>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</si>
  <si>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</si>
  <si>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</si>
  <si>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</si>
  <si>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</si>
  <si>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</si>
  <si>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</si>
  <si>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t>华池县科学技术局</t>
  </si>
  <si>
    <r>
      <rPr>
        <sz val="9"/>
        <color theme="1"/>
        <rFont val="宋体"/>
        <charset val="134"/>
      </rPr>
      <t>备注：无内容应公开空表并说明情况。</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</si>
  <si>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</si>
  <si>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</si>
  <si>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</si>
  <si>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t>科学技术支出</t>
  </si>
  <si>
    <t>科学技术管理事务</t>
  </si>
  <si>
    <t>行政运行</t>
  </si>
  <si>
    <t>其他科学技术管理事务支出</t>
  </si>
  <si>
    <t>技术研究与开发</t>
  </si>
  <si>
    <t>其他技术研究与开发支出</t>
  </si>
  <si>
    <t>科技条件与服务</t>
  </si>
  <si>
    <t>科技条件专项</t>
  </si>
  <si>
    <t>社会保障和就业</t>
  </si>
  <si>
    <t>行政事业单位养老支出</t>
  </si>
  <si>
    <t>机关事业单位基本养老保险缴费支出</t>
  </si>
  <si>
    <t>机关事业单位职业年金缴费支出</t>
  </si>
  <si>
    <t>抚恤</t>
  </si>
  <si>
    <t>其他优抚支出</t>
  </si>
  <si>
    <t>其他社会保障和就业支出</t>
  </si>
  <si>
    <t>卫生健康支出</t>
  </si>
  <si>
    <t>行政事业单位医疗</t>
  </si>
  <si>
    <t>行政单位医疗</t>
  </si>
  <si>
    <t>公务员医疗补助</t>
  </si>
  <si>
    <t>住房保障支出</t>
  </si>
  <si>
    <t>住房改革支出</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</si>
  <si>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</si>
  <si>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</si>
  <si>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</si>
  <si>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</si>
  <si>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</si>
  <si>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</si>
  <si>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r>
      <rPr>
        <b/>
        <sz val="9"/>
        <color theme="1"/>
        <rFont val="宋体"/>
        <charset val="134"/>
      </rPr>
      <t xml:space="preserve"> </t>
    </r>
  </si>
  <si>
    <t>机关工资福利支出</t>
  </si>
  <si>
    <t>工资奖金津补贴</t>
  </si>
  <si>
    <t>基本工资</t>
  </si>
  <si>
    <t>津贴补贴</t>
  </si>
  <si>
    <t>奖金</t>
  </si>
  <si>
    <t>职业年金缴费支出</t>
  </si>
  <si>
    <t>职工基本医疗保险缴费</t>
  </si>
  <si>
    <t>公务员医疗补助缴费</t>
  </si>
  <si>
    <t>其他社会保障缴费</t>
  </si>
  <si>
    <t>机关商品和服务支出</t>
  </si>
  <si>
    <t>办公经费</t>
  </si>
  <si>
    <t>办公费</t>
  </si>
  <si>
    <t>印刷费</t>
  </si>
  <si>
    <t>水费</t>
  </si>
  <si>
    <t>电费</t>
  </si>
  <si>
    <t>邮电费</t>
  </si>
  <si>
    <t>取暖费</t>
  </si>
  <si>
    <t>差旅费</t>
  </si>
  <si>
    <t>维修（护）费</t>
  </si>
  <si>
    <t>工会经费</t>
  </si>
  <si>
    <t>福利费</t>
  </si>
  <si>
    <t>其他交通费用</t>
  </si>
  <si>
    <t>其他商品和服务支出</t>
  </si>
  <si>
    <t>对个人和家庭的补助</t>
  </si>
  <si>
    <t>社会福利和救助</t>
  </si>
  <si>
    <t>生活补助</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</si>
  <si>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</si>
  <si>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</si>
  <si>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</si>
  <si>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</si>
  <si>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</si>
  <si>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</si>
  <si>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</si>
  <si>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</si>
  <si>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</si>
  <si>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9"/>
        <color theme="1"/>
        <rFont val="宋体"/>
        <charset val="134"/>
      </rPr>
      <t>……</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</si>
  <si>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</si>
  <si>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</si>
  <si>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</si>
  <si>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</si>
  <si>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</si>
  <si>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</si>
  <si>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</si>
  <si>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</si>
  <si>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</si>
  <si>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</si>
  <si>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</si>
  <si>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</si>
  <si>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</si>
  <si>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</si>
  <si>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</si>
  <si>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</si>
  <si>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</si>
  <si>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</si>
  <si>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</si>
  <si>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</si>
  <si>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</si>
  <si>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</si>
  <si>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</si>
  <si>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</si>
  <si>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</si>
  <si>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</si>
  <si>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</si>
  <si>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（2026年度）</t>
  </si>
  <si>
    <r>
      <rPr>
        <sz val="9"/>
        <rFont val="SimSun"/>
        <charset val="134"/>
      </rPr>
      <t>部门名称</t>
    </r>
  </si>
  <si>
    <r>
      <rPr>
        <sz val="9"/>
        <rFont val="SimSun"/>
        <charset val="134"/>
      </rPr>
      <t>联系人</t>
    </r>
  </si>
  <si>
    <t>吴强</t>
  </si>
  <si>
    <r>
      <rPr>
        <sz val="9"/>
        <rFont val="SimSun"/>
        <charset val="134"/>
      </rPr>
      <t>联系电话</t>
    </r>
  </si>
  <si>
    <t>0934-5121450</t>
  </si>
  <si>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</si>
  <si>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</si>
  <si>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</si>
  <si>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</si>
  <si>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</si>
  <si>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</si>
  <si>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</si>
  <si>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</si>
  <si>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</si>
  <si>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</si>
  <si>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</si>
  <si>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</si>
  <si>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</si>
  <si>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</si>
  <si>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</si>
  <si>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</si>
  <si>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r>
      <rPr>
        <sz val="9"/>
        <rFont val="SimSun"/>
        <charset val="134"/>
      </rPr>
      <t>年 度 绩 效 目 标</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</si>
  <si>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</si>
  <si>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</si>
  <si>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</si>
  <si>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</si>
  <si>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</si>
  <si>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</si>
  <si>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</si>
  <si>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</si>
  <si>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</si>
  <si>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</si>
  <si>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</si>
  <si>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</si>
  <si>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</si>
  <si>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</si>
  <si>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</si>
  <si>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</si>
  <si>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</si>
  <si>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</si>
  <si>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</si>
  <si>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</si>
  <si>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</si>
  <si>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</si>
  <si>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</si>
  <si>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</si>
  <si>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</si>
  <si>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</si>
  <si>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</si>
  <si>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</si>
  <si>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</si>
  <si>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</si>
  <si>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</si>
  <si>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</si>
  <si>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</si>
  <si>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</si>
  <si>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</si>
  <si>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r>
      <rPr>
        <sz val="9"/>
        <color rgb="FF000000"/>
        <rFont val="宋体"/>
        <charset val="0"/>
      </rPr>
      <t>指标</t>
    </r>
    <r>
      <rPr>
        <sz val="8"/>
        <color rgb="FF000000"/>
        <rFont val="Arial"/>
        <charset val="0"/>
      </rPr>
      <t>1</t>
    </r>
    <r>
      <rPr>
        <sz val="8"/>
        <color rgb="FF000000"/>
        <rFont val="宋体"/>
        <charset val="0"/>
      </rPr>
      <t>：工资福利保障人数</t>
    </r>
  </si>
  <si>
    <t>18人</t>
  </si>
  <si>
    <r>
      <rPr>
        <sz val="9"/>
        <color rgb="FF000000"/>
        <rFont val="Arial"/>
        <charset val="0"/>
      </rPr>
      <t>指标</t>
    </r>
    <r>
      <rPr>
        <sz val="8"/>
        <color rgb="FF000000"/>
        <rFont val="Arial"/>
        <charset val="0"/>
      </rPr>
      <t>2</t>
    </r>
    <r>
      <rPr>
        <sz val="8"/>
        <color rgb="FF000000"/>
        <rFont val="宋体"/>
        <charset val="134"/>
      </rPr>
      <t>：科技计划项目数</t>
    </r>
  </si>
  <si>
    <r>
      <rPr>
        <sz val="9"/>
        <color rgb="FF000000"/>
        <rFont val="Arial"/>
        <charset val="0"/>
      </rPr>
      <t>4</t>
    </r>
    <r>
      <rPr>
        <sz val="9"/>
        <color rgb="FF000000"/>
        <rFont val="宋体"/>
        <charset val="0"/>
      </rPr>
      <t>个</t>
    </r>
  </si>
  <si>
    <t>指标3:扶持企业数</t>
  </si>
  <si>
    <r>
      <rPr>
        <sz val="9"/>
        <color rgb="FF000000"/>
        <rFont val="Arial"/>
        <charset val="0"/>
      </rPr>
      <t>≥</t>
    </r>
    <r>
      <rPr>
        <sz val="11"/>
        <color theme="1"/>
        <rFont val="宋体"/>
        <charset val="134"/>
        <scheme val="minor"/>
      </rPr>
      <t>10家</t>
    </r>
  </si>
  <si>
    <t>指标4：新认定的省级科技创新型企业数</t>
  </si>
  <si>
    <r>
      <rPr>
        <sz val="9"/>
        <color rgb="FF000000"/>
        <rFont val="SimSun"/>
        <charset val="0"/>
      </rPr>
      <t>≧</t>
    </r>
    <r>
      <rPr>
        <sz val="9"/>
        <color rgb="FF000000"/>
        <rFont val="Arial"/>
        <charset val="0"/>
      </rPr>
      <t>2</t>
    </r>
    <r>
      <rPr>
        <sz val="9"/>
        <color rgb="FF000000"/>
        <rFont val="宋体"/>
        <charset val="0"/>
      </rPr>
      <t>家</t>
    </r>
  </si>
  <si>
    <t>指标5：研发新产品项</t>
  </si>
  <si>
    <r>
      <rPr>
        <sz val="9"/>
        <color rgb="FF000000"/>
        <rFont val="宋体"/>
        <charset val="0"/>
      </rPr>
      <t>≧</t>
    </r>
    <r>
      <rPr>
        <sz val="9"/>
        <color rgb="FF000000"/>
        <rFont val="Arial"/>
        <charset val="0"/>
      </rPr>
      <t>2</t>
    </r>
    <r>
      <rPr>
        <sz val="9"/>
        <color rgb="FF000000"/>
        <rFont val="宋体"/>
        <charset val="0"/>
      </rPr>
      <t>项</t>
    </r>
  </si>
  <si>
    <r>
      <rPr>
        <sz val="9"/>
        <rFont val="SimSun"/>
        <charset val="134"/>
      </rPr>
      <t>质量指标</t>
    </r>
  </si>
  <si>
    <r>
      <rPr>
        <sz val="9"/>
        <color rgb="FF000000"/>
        <rFont val="宋体"/>
        <charset val="0"/>
      </rPr>
      <t>指标</t>
    </r>
    <r>
      <rPr>
        <sz val="9"/>
        <color rgb="FF000000"/>
        <rFont val="Arial"/>
        <charset val="0"/>
      </rPr>
      <t>1</t>
    </r>
    <r>
      <rPr>
        <sz val="9"/>
        <color rgb="FF000000"/>
        <rFont val="宋体"/>
        <charset val="0"/>
      </rPr>
      <t>：奖补资金使用合规率</t>
    </r>
  </si>
  <si>
    <r>
      <rPr>
        <sz val="9"/>
        <color rgb="FF000000"/>
        <rFont val="宋体"/>
        <charset val="0"/>
      </rPr>
      <t>指标</t>
    </r>
    <r>
      <rPr>
        <sz val="9"/>
        <color rgb="FF000000"/>
        <rFont val="Arial"/>
        <charset val="0"/>
      </rPr>
      <t>2</t>
    </r>
    <r>
      <rPr>
        <sz val="9"/>
        <color rgb="FF000000"/>
        <rFont val="宋体"/>
        <charset val="0"/>
      </rPr>
      <t>：年度科技工作完成率</t>
    </r>
  </si>
  <si>
    <r>
      <rPr>
        <sz val="9"/>
        <color rgb="FF000000"/>
        <rFont val="宋体"/>
        <charset val="0"/>
      </rPr>
      <t>指标</t>
    </r>
    <r>
      <rPr>
        <sz val="9"/>
        <color rgb="FF000000"/>
        <rFont val="Arial"/>
        <charset val="0"/>
      </rPr>
      <t>3</t>
    </r>
    <r>
      <rPr>
        <sz val="9"/>
        <color rgb="FF000000"/>
        <rFont val="宋体"/>
        <charset val="0"/>
      </rPr>
      <t>：年度考核建设任务达标率</t>
    </r>
  </si>
  <si>
    <t>≥95%</t>
  </si>
  <si>
    <r>
      <rPr>
        <sz val="9"/>
        <color rgb="FF000000"/>
        <rFont val="宋体"/>
        <charset val="0"/>
      </rPr>
      <t>指标</t>
    </r>
    <r>
      <rPr>
        <sz val="9"/>
        <color rgb="FF000000"/>
        <rFont val="Arial"/>
        <charset val="0"/>
      </rPr>
      <t>4</t>
    </r>
    <r>
      <rPr>
        <sz val="9"/>
        <color rgb="FF000000"/>
        <rFont val="宋体"/>
        <charset val="0"/>
      </rPr>
      <t>：新产品质量检测合格率</t>
    </r>
  </si>
  <si>
    <t>≥98%</t>
  </si>
  <si>
    <r>
      <rPr>
        <sz val="9"/>
        <color rgb="FF000000"/>
        <rFont val="宋体"/>
        <charset val="0"/>
      </rPr>
      <t>指标</t>
    </r>
    <r>
      <rPr>
        <sz val="9"/>
        <color rgb="FF000000"/>
        <rFont val="Arial"/>
        <charset val="0"/>
      </rPr>
      <t>5</t>
    </r>
    <r>
      <rPr>
        <sz val="9"/>
        <color rgb="FF000000"/>
        <rFont val="宋体"/>
        <charset val="0"/>
      </rPr>
      <t>：企业认定合格率</t>
    </r>
  </si>
  <si>
    <r>
      <rPr>
        <sz val="9"/>
        <rFont val="SimSun"/>
        <charset val="134"/>
      </rPr>
      <t>时效指标</t>
    </r>
  </si>
  <si>
    <t>项目验收及时性</t>
  </si>
  <si>
    <t>及时</t>
  </si>
  <si>
    <t>奖补资金支付及时性</t>
  </si>
  <si>
    <r>
      <rPr>
        <sz val="9"/>
        <rFont val="SimSun"/>
        <charset val="134"/>
      </rPr>
      <t>成本指标</t>
    </r>
  </si>
  <si>
    <t>预算成本控制数</t>
  </si>
  <si>
    <r>
      <t>496.74</t>
    </r>
    <r>
      <rPr>
        <sz val="9"/>
        <color rgb="FF000000"/>
        <rFont val="宋体"/>
        <charset val="0"/>
      </rPr>
      <t>万元</t>
    </r>
  </si>
  <si>
    <r>
      <rPr>
        <sz val="9"/>
        <rFont val="SimSun"/>
        <charset val="134"/>
      </rPr>
      <t>部门综合指标</t>
    </r>
  </si>
  <si>
    <r>
      <rPr>
        <sz val="9"/>
        <rFont val="SimSun"/>
        <charset val="134"/>
      </rPr>
      <t>经济效益</t>
    </r>
  </si>
  <si>
    <t>实现使用新产品农户增收率</t>
  </si>
  <si>
    <r>
      <rPr>
        <sz val="9"/>
        <color rgb="FF000000"/>
        <rFont val="Arial"/>
        <charset val="0"/>
      </rPr>
      <t>≧</t>
    </r>
    <r>
      <rPr>
        <sz val="8"/>
        <color rgb="FF000000"/>
        <rFont val="Arial"/>
        <charset val="0"/>
      </rPr>
      <t>10%</t>
    </r>
  </si>
  <si>
    <r>
      <rPr>
        <sz val="9"/>
        <rFont val="SimSun"/>
        <charset val="134"/>
      </rPr>
      <t>社会效益</t>
    </r>
  </si>
  <si>
    <t>提高职工工作积极性</t>
  </si>
  <si>
    <t>明显提高</t>
  </si>
  <si>
    <r>
      <rPr>
        <sz val="9"/>
        <rFont val="SimSun"/>
        <charset val="134"/>
      </rPr>
      <t>服务对象满意度</t>
    </r>
  </si>
  <si>
    <t>企业满意度</t>
  </si>
  <si>
    <r>
      <rPr>
        <sz val="9"/>
        <color rgb="FF000000"/>
        <rFont val="Arial"/>
        <charset val="0"/>
      </rPr>
      <t>≧</t>
    </r>
    <r>
      <rPr>
        <sz val="8"/>
        <color rgb="FF000000"/>
        <rFont val="Arial"/>
        <charset val="0"/>
      </rPr>
      <t>95%</t>
    </r>
  </si>
  <si>
    <t>职工满意度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</si>
  <si>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</si>
  <si>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</si>
  <si>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</si>
  <si>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</si>
  <si>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</si>
  <si>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</si>
  <si>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</si>
  <si>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</si>
  <si>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</si>
  <si>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</si>
  <si>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</si>
  <si>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</si>
  <si>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</si>
  <si>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</si>
  <si>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</si>
  <si>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</si>
  <si>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</si>
  <si>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</si>
  <si>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</si>
  <si>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科技特派员补助及试点工作经费</t>
  </si>
  <si>
    <t>项目负责人及联系电话</t>
  </si>
  <si>
    <t>胡生福  15682942057</t>
  </si>
  <si>
    <t>主管部门</t>
  </si>
  <si>
    <t>实施单位</t>
  </si>
  <si>
    <t>华池县科学技术局、企事业单位</t>
  </si>
  <si>
    <t>资金情况
(万元）</t>
  </si>
  <si>
    <t>年度资金总额：</t>
  </si>
  <si>
    <t xml:space="preserve">     其中：财政拨款</t>
  </si>
  <si>
    <t xml:space="preserve">          其他资金</t>
  </si>
  <si>
    <t>总 体    目 标</t>
  </si>
  <si>
    <t>年度目标</t>
  </si>
  <si>
    <t>目标1：在全县农、林、牧、文化、教育、卫生等部门选派科技特派员到全县各乡镇及相关企业开展技术服务工作。
目标2： 科技特派员以养殖、种植等特色产业为补充，提供良种良法推广、技术指导等。
目标3：科技特派员要根据当地农业生产的需求，大力开展各类实用技术培训和科普宣传活动。</t>
  </si>
  <si>
    <t>绩 效     指 标</t>
  </si>
  <si>
    <t>一级指标</t>
  </si>
  <si>
    <t>二级指标</t>
  </si>
  <si>
    <t>三级指标</t>
  </si>
  <si>
    <t>指标值</t>
  </si>
  <si>
    <t>成本指标</t>
  </si>
  <si>
    <t>经济成本</t>
  </si>
  <si>
    <t>指标1：成本控制数</t>
  </si>
  <si>
    <t>≤66.6万元</t>
  </si>
  <si>
    <t>产出指标</t>
  </si>
  <si>
    <t>数量指标</t>
  </si>
  <si>
    <t>指标1：下派科技特派员人数</t>
  </si>
  <si>
    <r>
      <rPr>
        <sz val="10"/>
        <color rgb="FF000000"/>
        <rFont val="Times New Roman"/>
        <charset val="0"/>
      </rPr>
      <t>≥60</t>
    </r>
    <r>
      <rPr>
        <sz val="10"/>
        <color indexed="8"/>
        <rFont val="宋体"/>
        <charset val="134"/>
      </rPr>
      <t>人</t>
    </r>
  </si>
  <si>
    <t>指标2：每人每年入户工作天数</t>
  </si>
  <si>
    <r>
      <rPr>
        <sz val="10"/>
        <color rgb="FF000000"/>
        <rFont val="Times New Roman"/>
        <charset val="0"/>
      </rPr>
      <t>≥100</t>
    </r>
    <r>
      <rPr>
        <sz val="10"/>
        <color indexed="8"/>
        <rFont val="宋体"/>
        <charset val="134"/>
      </rPr>
      <t>天</t>
    </r>
  </si>
  <si>
    <t>指标3：服务企业、合作社数量</t>
  </si>
  <si>
    <r>
      <rPr>
        <sz val="10"/>
        <color rgb="FF000000"/>
        <rFont val="Times New Roman"/>
        <charset val="0"/>
      </rPr>
      <t>≥30</t>
    </r>
    <r>
      <rPr>
        <sz val="10"/>
        <color rgb="FF000000"/>
        <rFont val="宋体"/>
        <charset val="0"/>
      </rPr>
      <t>家</t>
    </r>
  </si>
  <si>
    <t>质量指标</t>
  </si>
  <si>
    <t>指标1：年度科技特派员考核优秀比例</t>
  </si>
  <si>
    <t>&lt;15%</t>
  </si>
  <si>
    <t>指标2：引进示范新技术、新成果起到示范、辐射带动作用，取得经济效益较上年增长率</t>
  </si>
  <si>
    <t>≥10%</t>
  </si>
  <si>
    <t>指标3：经费支出合规率</t>
  </si>
  <si>
    <t>时效指标</t>
  </si>
  <si>
    <t>指标1：科技特派员考核及时性</t>
  </si>
  <si>
    <t>按时考核</t>
  </si>
  <si>
    <t>指标2：科技特派员入户积极性</t>
  </si>
  <si>
    <t>效益指标</t>
  </si>
  <si>
    <t>经济效益
指标</t>
  </si>
  <si>
    <t>指标1：帮助企业开发新产品，引进新技术提高产品销售率</t>
  </si>
  <si>
    <t>指标2：引进新技术，降低产品研发投入</t>
  </si>
  <si>
    <t>≥15%</t>
  </si>
  <si>
    <t>社会效益
指标</t>
  </si>
  <si>
    <t>指标1：帮助企业开发新产品，引进新技术或解决技术难题成效较上年提高率</t>
  </si>
  <si>
    <t>指标2：新技术新成果示范辐射作用较上年增长率</t>
  </si>
  <si>
    <t>生态效益
指标</t>
  </si>
  <si>
    <t>指标1：农作物秸秆处置率</t>
  </si>
  <si>
    <t>可持续影响
指标</t>
  </si>
  <si>
    <t>指标1：大力开展全县农业实用技术和科普宣传。</t>
  </si>
  <si>
    <r>
      <rPr>
        <sz val="10"/>
        <color rgb="FF000000"/>
        <rFont val="Arial"/>
        <charset val="0"/>
      </rPr>
      <t>≥</t>
    </r>
    <r>
      <rPr>
        <sz val="10"/>
        <color rgb="FF000000"/>
        <rFont val="宋体"/>
        <charset val="134"/>
      </rPr>
      <t>80%</t>
    </r>
  </si>
  <si>
    <t>满意度指标</t>
  </si>
  <si>
    <t>服务对象满度
指标</t>
  </si>
  <si>
    <t>指标1：服务企业满意度</t>
  </si>
  <si>
    <t>指标2：服务群众满意度</t>
  </si>
  <si>
    <t xml:space="preserve">部门（单位）项目支出绩效目标申报表（2026年度）
</t>
  </si>
  <si>
    <t>科技奖励专项</t>
  </si>
  <si>
    <t>胡生福
15682942057</t>
  </si>
  <si>
    <t>=</t>
  </si>
  <si>
    <t xml:space="preserve">目标1：培养优质科技创新型企业，促进企业高质量发展。
目标2：带动种植业、养殖业、制造业、新能源等行业新技术引进试验示范，
全面提高科技水平。
目标3：扶持县域企业加大科技创新、产品研发力度，提升企业竞争力。
</t>
  </si>
  <si>
    <t>≤30万元</t>
  </si>
  <si>
    <t>指标1：新增认定高新技术企业数量</t>
  </si>
  <si>
    <r>
      <rPr>
        <sz val="10"/>
        <color rgb="FF000000"/>
        <rFont val="Times New Roman"/>
        <charset val="0"/>
      </rPr>
      <t>≥2</t>
    </r>
    <r>
      <rPr>
        <sz val="10"/>
        <color indexed="8"/>
        <rFont val="宋体"/>
        <charset val="134"/>
      </rPr>
      <t>家</t>
    </r>
  </si>
  <si>
    <t>指标2：复审通过认定高新技术企业数</t>
  </si>
  <si>
    <t>指标3：新认定的省级科技创新型企业数</t>
  </si>
  <si>
    <t>指标1：企业认定合格率</t>
  </si>
  <si>
    <t>指标2：企业奖励到位率</t>
  </si>
  <si>
    <t>指标3：奖补资金使用规范率</t>
  </si>
  <si>
    <t>指标1：项目验收及时性</t>
  </si>
  <si>
    <t>指标2：企业奖补时限</t>
  </si>
  <si>
    <r>
      <rPr>
        <sz val="10"/>
        <color rgb="FF000000"/>
        <rFont val="Times New Roman"/>
        <charset val="0"/>
      </rPr>
      <t>2026</t>
    </r>
    <r>
      <rPr>
        <sz val="10"/>
        <color rgb="FF000000"/>
        <rFont val="宋体"/>
        <charset val="0"/>
      </rPr>
      <t>年度</t>
    </r>
  </si>
  <si>
    <t>指标1：优化企业配置，增加营业收入</t>
  </si>
  <si>
    <t>指标2：</t>
  </si>
  <si>
    <t>指标1：企业创新、研发能力较上年提升</t>
  </si>
  <si>
    <t>≥5%</t>
  </si>
  <si>
    <t>指标2：提高企业研发力度</t>
  </si>
  <si>
    <t>指标1：产品废物处置率</t>
  </si>
  <si>
    <t>指标1：带动县域其他企业认定高企积极性</t>
  </si>
  <si>
    <t>指标2：创新驱动发展</t>
  </si>
  <si>
    <t>稳定发展</t>
  </si>
  <si>
    <t>服务对象满度指标</t>
  </si>
  <si>
    <t>指标1：企业满意度</t>
  </si>
  <si>
    <t>科技计划项目及经费</t>
  </si>
  <si>
    <t>胡生福  18298907558</t>
  </si>
  <si>
    <t>目标1：聚焦县域中药材、食用菌、小杂粮等优势特色产业，支持科技型企业开展关键技术创新及产品精深加工，助力产业技术升级。
目标2：引进并示范推广农作物、养殖等领域新技术，提升县域农业科技应用覆盖面。
目标3：引导县域企业强化科技创新与产品研发投入，增强企业市场竞争力。</t>
  </si>
  <si>
    <t>指标1：项目投入资金</t>
  </si>
  <si>
    <r>
      <rPr>
        <sz val="10"/>
        <color rgb="FF000000"/>
        <rFont val="Arial"/>
        <charset val="134"/>
      </rPr>
      <t>≤</t>
    </r>
    <r>
      <rPr>
        <sz val="10"/>
        <color rgb="FF000000"/>
        <rFont val="宋体"/>
        <charset val="134"/>
      </rPr>
      <t>80万元</t>
    </r>
  </si>
  <si>
    <t>指标1：科技计划项目数</t>
  </si>
  <si>
    <r>
      <rPr>
        <sz val="10"/>
        <color rgb="FF000000"/>
        <rFont val="宋体"/>
        <charset val="134"/>
      </rPr>
      <t>≥5</t>
    </r>
    <r>
      <rPr>
        <sz val="10"/>
        <color indexed="8"/>
        <rFont val="宋体"/>
        <charset val="134"/>
      </rPr>
      <t>个</t>
    </r>
  </si>
  <si>
    <t>指标2：引进农作物新品种</t>
  </si>
  <si>
    <r>
      <rPr>
        <sz val="10"/>
        <color rgb="FF000000"/>
        <rFont val="宋体"/>
        <charset val="134"/>
      </rPr>
      <t>≥10</t>
    </r>
    <r>
      <rPr>
        <sz val="10"/>
        <color rgb="FF000000"/>
        <rFont val="宋体"/>
        <charset val="134"/>
      </rPr>
      <t>个</t>
    </r>
  </si>
  <si>
    <t>指标3：研发新产品</t>
  </si>
  <si>
    <t>≥2项</t>
  </si>
  <si>
    <t>指标1：农作物新品种合格率</t>
  </si>
  <si>
    <t>指标2：新产品质量检测合格率</t>
  </si>
  <si>
    <t>指标3：项目资金使用合规率</t>
  </si>
  <si>
    <t>指标1：项目竣工时间</t>
  </si>
  <si>
    <t>2026年12月底</t>
  </si>
  <si>
    <t>指标2：项目验收及时性</t>
  </si>
  <si>
    <t>完成后30日内</t>
  </si>
  <si>
    <t>指标1：农户增收幅度</t>
  </si>
  <si>
    <t>指标2：企业利润增幅</t>
  </si>
  <si>
    <t>指标1：辐射带动种植农户数</t>
  </si>
  <si>
    <r>
      <rPr>
        <sz val="10"/>
        <color rgb="FF000000"/>
        <rFont val="宋体"/>
        <charset val="134"/>
      </rPr>
      <t>≥20</t>
    </r>
    <r>
      <rPr>
        <sz val="10"/>
        <color indexed="8"/>
        <rFont val="宋体"/>
        <charset val="134"/>
      </rPr>
      <t>户</t>
    </r>
  </si>
  <si>
    <t>指标2：新增就业人数</t>
  </si>
  <si>
    <t>≥20人</t>
  </si>
  <si>
    <t>指标1：带动企业科技赋能的积极性</t>
  </si>
  <si>
    <t>明显带动</t>
  </si>
  <si>
    <t>指标1：群众满意度</t>
  </si>
  <si>
    <t>指标2：企业满意度</t>
  </si>
  <si>
    <t>“十五五”科技创新发展规划</t>
  </si>
  <si>
    <t>目标1：完成纲要框架及草案起草。
目标2：完成规划意见建议起草。
目标3：完成规划纲要审定印发。</t>
  </si>
  <si>
    <r>
      <rPr>
        <sz val="10"/>
        <color rgb="FF000000"/>
        <rFont val="Arial"/>
        <charset val="134"/>
      </rPr>
      <t>≤10</t>
    </r>
    <r>
      <rPr>
        <sz val="10"/>
        <color rgb="FF000000"/>
        <rFont val="宋体"/>
        <charset val="134"/>
      </rPr>
      <t>万元</t>
    </r>
  </si>
  <si>
    <t>指标1：规划项目个数</t>
  </si>
  <si>
    <t>≥1项</t>
  </si>
  <si>
    <t>指标2：规划设计文本数</t>
  </si>
  <si>
    <t>≥1本</t>
  </si>
  <si>
    <t>指标1：规划设计合格率</t>
  </si>
  <si>
    <t>指标2：资金支付合规率</t>
  </si>
  <si>
    <t>指标1：规划设计完成时间</t>
  </si>
  <si>
    <t>按时完成</t>
  </si>
  <si>
    <t>指标2：规划设计审核审定时间</t>
  </si>
  <si>
    <t>指标1：提高科技创新设计企业经济收益</t>
  </si>
  <si>
    <t>指标1：推动企业科技规划能力</t>
  </si>
  <si>
    <t>≥20%</t>
  </si>
  <si>
    <t>≥1人</t>
  </si>
  <si>
    <t>指标1：带动企业科技创新发展规划能力积极性</t>
  </si>
  <si>
    <t>指标1：单位满意度</t>
  </si>
  <si>
    <t>审核         意见</t>
  </si>
  <si>
    <t>部门审核   （签字）</t>
  </si>
  <si>
    <t>支出股室审核  
（签字）</t>
  </si>
  <si>
    <t>绩效股审核
（签字）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</si>
</sst>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_ "/>
    <numFmt numFmtId="178" formatCode="0.00_ "/>
  </numFmts>
  <fonts count="57">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
      <color rgb="FF000000"/>
      <name val="Arial"/>
      <charset val="134"/>
    </font>
    <font>
      <sz val="9"/>
      <color rgb="FF000000"/>
      <name val="Arial"/>
      <charset val="0"/>
    </font>
    <font>
      <sz val="10"/>
      <color rgb="FF000000"/>
      <name val="Arial"/>
      <charset val="0"/>
    </font>
    <font>
      <b/>
      <sz val="12"/>
      <color theme="1"/>
      <name val="仿宋_GB2312"/>
      <charset val="134"/>
    </font>
    <font>
      <sz val="11"/>
      <color rgb="FF000000"/>
      <name val="Arial"/>
      <charset val="0"/>
    </font>
    <font>
      <sz val="9"/>
      <color rgb="FF000000"/>
      <name val="宋体"/>
      <charset val="0"/>
    </font>
    <font>
      <b/>
      <sz val="9"/>
      <color rgb="FF000000"/>
      <name val="Arial"/>
      <charset val="0"/>
    </font>
    <font>
      <sz val="9"/>
      <color rgb="FF000000"/>
      <name val="SimSun"/>
      <charset val="0"/>
    </font>
    <font>
      <sz val="10.5"/>
      <color rgb="FF000000"/>
      <name val="宋体"/>
      <charset val="134"/>
    </font>
    <font>
      <sz val="16"/>
      <color theme="1"/>
      <name val="仿宋_GB2312"/>
      <charset val="134"/>
    </font>
    <font>
      <sz val="9"/>
      <color rgb="FF000000"/>
      <name val="宋体"/>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sz val="9"/>
      <color theme="1"/>
      <name val="宋体"/>
      <charset val="134"/>
      <scheme val="minor"/>
    </font>
    <font>
      <b/>
      <sz val="10"/>
      <color theme="1"/>
      <name val="宋体"/>
      <charset val="134"/>
    </font>
    <font>
      <b/>
      <sz val="9"/>
      <color theme="1"/>
      <name val="宋体"/>
      <charset val="134"/>
      <scheme val="minor"/>
    </font>
    <font>
      <b/>
      <sz val="11"/>
      <color theme="1"/>
      <name val="宋体"/>
      <charset val="134"/>
      <scheme val="minor"/>
    </font>
    <font>
      <sz val="12"/>
      <color theme="1"/>
      <name val="黑体"/>
      <charset val="134"/>
    </font>
    <font>
      <b/>
      <sz val="14"/>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name val="SimSun"/>
      <charset val="134"/>
    </font>
    <font>
      <sz val="8"/>
      <color rgb="FF000000"/>
      <name val="Arial"/>
      <charset val="0"/>
    </font>
    <font>
      <sz val="8"/>
      <color rgb="FF000000"/>
      <name val="宋体"/>
      <charset val="134"/>
    </font>
    <font>
      <sz val="8"/>
      <color rgb="FF000000"/>
      <name val="宋体"/>
      <charset val="0"/>
    </font>
    <font>
      <sz val="16"/>
      <color rgb="FF000000"/>
      <name val="仿宋_GB2312"/>
      <charset val="134"/>
    </font>
    <font>
      <sz val="10"/>
      <color rgb="FF000000"/>
      <name val="宋体"/>
      <charset val="0"/>
    </font>
    <font>
      <sz val="10"/>
      <color indexed="8"/>
      <name val="宋体"/>
      <charset val="134"/>
    </font>
    <font>
      <sz val="10.5"/>
      <color indexed="8"/>
      <name val="Calibri"/>
      <charset val="0"/>
    </font>
    <font>
      <b/>
      <sz val="9"/>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indexed="8"/>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indexed="8"/>
      </right>
      <top style="thin">
        <color auto="1"/>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25"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6" applyNumberFormat="0" applyFill="0" applyAlignment="0" applyProtection="0">
      <alignment vertical="center"/>
    </xf>
    <xf numFmtId="0" fontId="34" fillId="0" borderId="26" applyNumberFormat="0" applyFill="0" applyAlignment="0" applyProtection="0">
      <alignment vertical="center"/>
    </xf>
    <xf numFmtId="0" fontId="35" fillId="0" borderId="27" applyNumberFormat="0" applyFill="0" applyAlignment="0" applyProtection="0">
      <alignment vertical="center"/>
    </xf>
    <xf numFmtId="0" fontId="35" fillId="0" borderId="0" applyNumberFormat="0" applyFill="0" applyBorder="0" applyAlignment="0" applyProtection="0">
      <alignment vertical="center"/>
    </xf>
    <xf numFmtId="0" fontId="36" fillId="4" borderId="28" applyNumberFormat="0" applyAlignment="0" applyProtection="0">
      <alignment vertical="center"/>
    </xf>
    <xf numFmtId="0" fontId="37" fillId="5" borderId="29" applyNumberFormat="0" applyAlignment="0" applyProtection="0">
      <alignment vertical="center"/>
    </xf>
    <xf numFmtId="0" fontId="38" fillId="5" borderId="28" applyNumberFormat="0" applyAlignment="0" applyProtection="0">
      <alignment vertical="center"/>
    </xf>
    <xf numFmtId="0" fontId="39" fillId="6" borderId="30" applyNumberFormat="0" applyAlignment="0" applyProtection="0">
      <alignment vertical="center"/>
    </xf>
    <xf numFmtId="0" fontId="40" fillId="0" borderId="31" applyNumberFormat="0" applyFill="0" applyAlignment="0" applyProtection="0">
      <alignment vertical="center"/>
    </xf>
    <xf numFmtId="0" fontId="41" fillId="0" borderId="32"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47" fillId="0" borderId="0"/>
  </cellStyleXfs>
  <cellXfs count="151">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5" fillId="0" borderId="6" xfId="0" applyNumberFormat="1"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3"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176" fontId="5" fillId="0" borderId="6" xfId="0" applyNumberFormat="1" applyFont="1" applyFill="1" applyBorder="1" applyAlignment="1">
      <alignment horizontal="left" vertical="center" wrapText="1"/>
    </xf>
    <xf numFmtId="0" fontId="2" fillId="0" borderId="8" xfId="0" applyFont="1" applyFill="1" applyBorder="1" applyAlignment="1">
      <alignment horizontal="center" vertical="center" wrapText="1"/>
    </xf>
    <xf numFmtId="57" fontId="2" fillId="0" borderId="1" xfId="0" applyNumberFormat="1" applyFont="1" applyFill="1" applyBorder="1" applyAlignment="1">
      <alignment horizontal="left" vertical="center" wrapText="1"/>
    </xf>
    <xf numFmtId="176" fontId="5" fillId="0" borderId="0" xfId="0" applyNumberFormat="1" applyFont="1" applyFill="1" applyBorder="1" applyAlignment="1">
      <alignment horizontal="center" vertical="center" wrapText="1"/>
    </xf>
    <xf numFmtId="0" fontId="2" fillId="0" borderId="1" xfId="0" applyFont="1" applyFill="1" applyBorder="1" applyAlignment="1">
      <alignment horizontal="left" wrapText="1"/>
    </xf>
    <xf numFmtId="9" fontId="3" fillId="0" borderId="1" xfId="0" applyNumberFormat="1" applyFont="1" applyFill="1" applyBorder="1" applyAlignment="1">
      <alignment horizontal="left" wrapText="1"/>
    </xf>
    <xf numFmtId="0" fontId="2" fillId="0" borderId="9" xfId="0" applyFont="1" applyFill="1" applyBorder="1" applyAlignment="1">
      <alignment horizontal="center" vertical="center" wrapText="1"/>
    </xf>
    <xf numFmtId="9" fontId="2" fillId="0" borderId="1" xfId="0" applyNumberFormat="1" applyFont="1" applyFill="1" applyBorder="1" applyAlignment="1">
      <alignment horizontal="left" wrapText="1"/>
    </xf>
    <xf numFmtId="9" fontId="6" fillId="0" borderId="1" xfId="0" applyNumberFormat="1" applyFont="1" applyFill="1" applyBorder="1" applyAlignment="1">
      <alignment horizontal="left" wrapText="1"/>
    </xf>
    <xf numFmtId="0" fontId="1" fillId="0" borderId="0" xfId="0" applyFont="1" applyFill="1" applyAlignment="1">
      <alignment horizontal="center" vertical="center"/>
    </xf>
    <xf numFmtId="0" fontId="7" fillId="0" borderId="0" xfId="0" applyFont="1" applyFill="1" applyBorder="1" applyAlignment="1">
      <alignment horizontal="center"/>
    </xf>
    <xf numFmtId="0" fontId="5"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8" fillId="0" borderId="1" xfId="0" applyNumberFormat="1" applyFont="1" applyFill="1" applyBorder="1" applyAlignment="1">
      <alignment horizontal="right" vertical="center" wrapText="1"/>
    </xf>
    <xf numFmtId="178" fontId="5"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4" fontId="5" fillId="0" borderId="10" xfId="0" applyNumberFormat="1" applyFont="1" applyFill="1" applyBorder="1" applyAlignment="1">
      <alignment horizontal="right" vertical="center" wrapText="1"/>
    </xf>
    <xf numFmtId="0" fontId="8" fillId="0" borderId="10" xfId="0" applyNumberFormat="1" applyFont="1" applyFill="1" applyBorder="1" applyAlignment="1">
      <alignment horizontal="right" vertical="center" wrapText="1"/>
    </xf>
    <xf numFmtId="0" fontId="8" fillId="0" borderId="10" xfId="0" applyNumberFormat="1" applyFont="1" applyFill="1" applyBorder="1" applyAlignment="1">
      <alignment horizontal="left" vertical="top" wrapText="1"/>
    </xf>
    <xf numFmtId="0" fontId="5" fillId="0" borderId="6" xfId="0" applyNumberFormat="1" applyFont="1" applyFill="1" applyBorder="1" applyAlignment="1">
      <alignment horizontal="left" vertical="center" textRotation="255" wrapText="1"/>
    </xf>
    <xf numFmtId="0" fontId="5" fillId="0" borderId="6" xfId="0" applyNumberFormat="1" applyFont="1" applyFill="1" applyBorder="1" applyAlignment="1">
      <alignment horizontal="left" vertical="center" wrapText="1"/>
    </xf>
    <xf numFmtId="0" fontId="8" fillId="0" borderId="6"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8" fillId="0" borderId="6" xfId="0" applyNumberFormat="1" applyFont="1" applyFill="1" applyBorder="1" applyAlignment="1">
      <alignment horizontal="left" vertical="center" textRotation="255" wrapText="1"/>
    </xf>
    <xf numFmtId="177" fontId="5" fillId="0" borderId="6" xfId="0" applyNumberFormat="1" applyFont="1" applyFill="1" applyBorder="1" applyAlignment="1">
      <alignment horizontal="center" vertical="center" wrapText="1"/>
    </xf>
    <xf numFmtId="9" fontId="5" fillId="0" borderId="6" xfId="0" applyNumberFormat="1" applyFont="1" applyFill="1" applyBorder="1" applyAlignment="1">
      <alignment horizontal="center" vertical="center" wrapText="1"/>
    </xf>
    <xf numFmtId="0" fontId="8" fillId="0" borderId="6" xfId="0" applyNumberFormat="1" applyFont="1" applyFill="1" applyBorder="1" applyAlignment="1">
      <alignment horizontal="left" vertical="top" wrapText="1"/>
    </xf>
    <xf numFmtId="0" fontId="5" fillId="0" borderId="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wrapText="1"/>
    </xf>
    <xf numFmtId="0" fontId="9" fillId="0" borderId="15" xfId="0" applyNumberFormat="1" applyFont="1" applyFill="1" applyBorder="1" applyAlignment="1">
      <alignment horizontal="center" vertical="center" wrapText="1"/>
    </xf>
    <xf numFmtId="0" fontId="9" fillId="0" borderId="16" xfId="0" applyNumberFormat="1" applyFont="1" applyFill="1" applyBorder="1" applyAlignment="1">
      <alignment horizontal="center" vertical="center" wrapText="1"/>
    </xf>
    <xf numFmtId="0" fontId="9" fillId="0" borderId="17" xfId="0" applyNumberFormat="1" applyFont="1" applyFill="1" applyBorder="1" applyAlignment="1">
      <alignment horizontal="center" vertical="center" wrapText="1"/>
    </xf>
    <xf numFmtId="9" fontId="11" fillId="0" borderId="6" xfId="0" applyNumberFormat="1"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0" fontId="5" fillId="0" borderId="16" xfId="0" applyNumberFormat="1" applyFont="1" applyFill="1" applyBorder="1" applyAlignment="1">
      <alignment horizontal="center" vertical="center" wrapText="1"/>
    </xf>
    <xf numFmtId="0" fontId="5" fillId="0" borderId="17"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center" wrapText="1"/>
    </xf>
    <xf numFmtId="0" fontId="5" fillId="0" borderId="19" xfId="0" applyNumberFormat="1" applyFont="1" applyFill="1" applyBorder="1" applyAlignment="1">
      <alignment horizontal="center" vertical="center" wrapText="1"/>
    </xf>
    <xf numFmtId="0" fontId="8" fillId="0" borderId="20" xfId="0" applyNumberFormat="1" applyFont="1" applyFill="1" applyBorder="1" applyAlignment="1">
      <alignment horizontal="left" vertical="top" wrapText="1"/>
    </xf>
    <xf numFmtId="0" fontId="8" fillId="0" borderId="20" xfId="0" applyNumberFormat="1" applyFont="1" applyFill="1" applyBorder="1" applyAlignment="1">
      <alignment horizontal="center" vertical="center" wrapText="1"/>
    </xf>
    <xf numFmtId="0" fontId="5" fillId="0" borderId="20"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2" fillId="0" borderId="22"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13" fillId="0" borderId="0" xfId="0" applyFont="1" applyBorder="1" applyAlignment="1">
      <alignment horizontal="center" vertical="center"/>
    </xf>
    <xf numFmtId="0" fontId="14" fillId="0" borderId="0" xfId="0" applyFont="1" applyBorder="1" applyAlignment="1">
      <alignment horizontal="right" vertical="center"/>
    </xf>
    <xf numFmtId="0" fontId="0" fillId="0" borderId="0" xfId="0" applyBorder="1">
      <alignmen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2" borderId="1" xfId="0" applyFont="1" applyFill="1" applyBorder="1" applyAlignment="1">
      <alignment horizontal="left" vertical="center"/>
    </xf>
    <xf numFmtId="0" fontId="14" fillId="2" borderId="1" xfId="0" applyFont="1" applyFill="1" applyBorder="1" applyAlignment="1">
      <alignment horizontal="right" vertical="center"/>
    </xf>
    <xf numFmtId="0" fontId="14" fillId="2" borderId="1" xfId="0" applyFont="1" applyFill="1" applyBorder="1" applyAlignment="1">
      <alignment horizontal="left" vertical="center"/>
    </xf>
    <xf numFmtId="0" fontId="18" fillId="0" borderId="0" xfId="0" applyFont="1" applyAlignment="1">
      <alignment horizontal="left" vertical="center" indent="2"/>
    </xf>
    <xf numFmtId="0" fontId="16" fillId="0" borderId="1" xfId="0" applyFont="1" applyBorder="1" applyAlignment="1">
      <alignment horizontal="center" vertical="center"/>
    </xf>
    <xf numFmtId="0" fontId="16" fillId="2" borderId="1" xfId="0" applyFont="1" applyFill="1" applyBorder="1" applyAlignment="1">
      <alignment horizontal="center" vertical="center"/>
    </xf>
    <xf numFmtId="0" fontId="16" fillId="2" borderId="1" xfId="0" applyFont="1" applyFill="1" applyBorder="1" applyAlignment="1">
      <alignment horizontal="left" vertical="center"/>
    </xf>
    <xf numFmtId="0" fontId="16" fillId="2" borderId="1" xfId="0" applyFont="1" applyFill="1" applyBorder="1" applyAlignment="1">
      <alignment horizontal="right"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right" vertical="center" wrapText="1"/>
    </xf>
    <xf numFmtId="0" fontId="14" fillId="2" borderId="0" xfId="0" applyFont="1" applyFill="1" applyBorder="1" applyAlignment="1">
      <alignment horizontal="right" vertical="center"/>
    </xf>
    <xf numFmtId="0" fontId="17" fillId="2" borderId="1" xfId="0" applyFont="1" applyFill="1" applyBorder="1" applyAlignment="1">
      <alignment horizontal="justify" vertical="top"/>
    </xf>
    <xf numFmtId="0" fontId="19" fillId="2" borderId="1" xfId="0" applyFont="1" applyFill="1" applyBorder="1" applyAlignment="1">
      <alignment horizontal="right" vertical="top" wrapText="1"/>
    </xf>
    <xf numFmtId="0" fontId="19" fillId="2" borderId="1" xfId="0" applyFont="1" applyFill="1" applyBorder="1" applyAlignment="1">
      <alignment horizontal="justify" vertical="top"/>
    </xf>
    <xf numFmtId="0" fontId="19" fillId="0" borderId="0" xfId="0" applyFont="1" applyAlignment="1">
      <alignment horizontal="left" vertical="center" indent="2"/>
    </xf>
    <xf numFmtId="0" fontId="18" fillId="0" borderId="0" xfId="0" applyFont="1" applyAlignment="1">
      <alignment horizontal="justify" vertical="center"/>
    </xf>
    <xf numFmtId="0" fontId="17" fillId="2" borderId="1" xfId="0" applyFont="1" applyFill="1" applyBorder="1" applyAlignment="1">
      <alignment horizontal="center" vertical="center"/>
    </xf>
    <xf numFmtId="0" fontId="19" fillId="2" borderId="1" xfId="0" applyFont="1" applyFill="1" applyBorder="1" applyAlignment="1">
      <alignment horizontal="center" vertical="center"/>
    </xf>
    <xf numFmtId="0" fontId="20" fillId="0" borderId="1" xfId="0" applyFont="1" applyBorder="1" applyAlignment="1">
      <alignment horizontal="center" vertical="center"/>
    </xf>
    <xf numFmtId="0" fontId="0" fillId="0" borderId="1" xfId="0" applyBorder="1">
      <alignment vertical="center"/>
    </xf>
    <xf numFmtId="0" fontId="17" fillId="2" borderId="1" xfId="0" applyFont="1" applyFill="1" applyBorder="1" applyAlignment="1">
      <alignment horizontal="left" vertical="top"/>
    </xf>
    <xf numFmtId="178" fontId="17" fillId="2" borderId="1" xfId="0" applyNumberFormat="1" applyFont="1" applyFill="1" applyBorder="1" applyAlignment="1">
      <alignment horizontal="center" vertical="center"/>
    </xf>
    <xf numFmtId="0" fontId="21" fillId="2" borderId="1" xfId="0" applyFont="1" applyFill="1" applyBorder="1" applyAlignment="1">
      <alignment horizontal="center" vertical="center"/>
    </xf>
    <xf numFmtId="0" fontId="19" fillId="2" borderId="1" xfId="0" applyFont="1" applyFill="1" applyBorder="1" applyAlignment="1">
      <alignment horizontal="left" vertical="center"/>
    </xf>
    <xf numFmtId="178" fontId="19" fillId="2" borderId="1" xfId="0" applyNumberFormat="1" applyFont="1" applyFill="1" applyBorder="1" applyAlignment="1">
      <alignment horizontal="center" vertical="center"/>
    </xf>
    <xf numFmtId="178" fontId="20" fillId="0" borderId="1" xfId="0" applyNumberFormat="1" applyFont="1" applyBorder="1" applyAlignment="1">
      <alignment horizontal="center" vertical="center"/>
    </xf>
    <xf numFmtId="178" fontId="22"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9" fillId="0" borderId="1" xfId="0" applyFont="1" applyBorder="1" applyAlignment="1">
      <alignment horizontal="center" vertical="center"/>
    </xf>
    <xf numFmtId="0" fontId="19" fillId="2" borderId="1" xfId="0" applyFont="1" applyFill="1" applyBorder="1" applyAlignment="1">
      <alignment horizontal="right" vertical="top"/>
    </xf>
    <xf numFmtId="0" fontId="14" fillId="0" borderId="1" xfId="0" applyFont="1" applyBorder="1" applyAlignment="1">
      <alignment horizontal="left" vertical="center"/>
    </xf>
    <xf numFmtId="0" fontId="19" fillId="2" borderId="1" xfId="0" applyFont="1" applyFill="1" applyBorder="1" applyAlignment="1">
      <alignment horizontal="center" vertical="center" wrapText="1"/>
    </xf>
    <xf numFmtId="0" fontId="14" fillId="0" borderId="1" xfId="0" applyFont="1" applyBorder="1" applyAlignment="1">
      <alignment horizontal="right" wrapText="1"/>
    </xf>
    <xf numFmtId="0" fontId="19" fillId="2" borderId="1" xfId="0" applyFont="1" applyFill="1" applyBorder="1" applyAlignment="1">
      <alignment horizontal="center" vertical="top" wrapText="1"/>
    </xf>
    <xf numFmtId="0" fontId="14" fillId="0" borderId="1" xfId="0" applyFont="1" applyBorder="1" applyAlignment="1">
      <alignment horizontal="right" vertical="center"/>
    </xf>
    <xf numFmtId="0" fontId="14" fillId="0" borderId="1" xfId="0" applyFont="1" applyBorder="1" applyAlignment="1">
      <alignment horizontal="right" vertical="center" wrapText="1"/>
    </xf>
    <xf numFmtId="0" fontId="16" fillId="2" borderId="1" xfId="0" applyFont="1" applyFill="1" applyBorder="1" applyAlignment="1">
      <alignment horizontal="center" vertical="center" wrapText="1"/>
    </xf>
    <xf numFmtId="0" fontId="14" fillId="0" borderId="0" xfId="0" applyFont="1" applyAlignment="1">
      <alignment horizontal="left" vertical="center" indent="2"/>
    </xf>
    <xf numFmtId="0" fontId="17" fillId="2" borderId="1" xfId="0" applyFont="1" applyFill="1" applyBorder="1" applyAlignment="1">
      <alignment horizontal="center" vertical="top"/>
    </xf>
    <xf numFmtId="0" fontId="17" fillId="2" borderId="1" xfId="0" applyFont="1" applyFill="1" applyBorder="1" applyAlignment="1">
      <alignment horizontal="right" vertical="top"/>
    </xf>
    <xf numFmtId="0" fontId="19" fillId="2" borderId="1" xfId="0" applyFont="1" applyFill="1" applyBorder="1" applyAlignment="1">
      <alignment horizontal="center" vertical="top"/>
    </xf>
    <xf numFmtId="0" fontId="0" fillId="0" borderId="0" xfId="0" applyAlignment="1">
      <alignment horizontal="center" vertical="center"/>
    </xf>
    <xf numFmtId="0" fontId="0" fillId="0" borderId="1" xfId="0" applyBorder="1" applyAlignment="1">
      <alignment horizontal="center" vertical="center"/>
    </xf>
    <xf numFmtId="0" fontId="23" fillId="0" borderId="1" xfId="0" applyFont="1" applyBorder="1" applyAlignment="1">
      <alignment horizontal="center" vertical="center"/>
    </xf>
    <xf numFmtId="0" fontId="0" fillId="0" borderId="1"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right" vertical="center"/>
    </xf>
    <xf numFmtId="0" fontId="14" fillId="2" borderId="1" xfId="0" applyFont="1" applyFill="1" applyBorder="1" applyAlignment="1">
      <alignment horizontal="right" vertical="top"/>
    </xf>
    <xf numFmtId="0" fontId="19" fillId="0" borderId="1" xfId="0" applyFont="1" applyBorder="1" applyAlignment="1">
      <alignment horizontal="center" vertical="top"/>
    </xf>
    <xf numFmtId="0" fontId="16" fillId="2" borderId="1" xfId="0" applyFont="1" applyFill="1" applyBorder="1" applyAlignment="1">
      <alignment horizontal="right"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xf>
    <xf numFmtId="0" fontId="14" fillId="0" borderId="1" xfId="0" applyFont="1" applyBorder="1" applyAlignment="1">
      <alignment horizontal="left"/>
    </xf>
    <xf numFmtId="0" fontId="24" fillId="0" borderId="0" xfId="0" applyFont="1">
      <alignment vertical="center"/>
    </xf>
    <xf numFmtId="0" fontId="25" fillId="0" borderId="0" xfId="0" applyFont="1" applyAlignment="1">
      <alignment horizontal="center" vertical="center"/>
    </xf>
    <xf numFmtId="0" fontId="26" fillId="0" borderId="1" xfId="0" applyFont="1" applyFill="1" applyBorder="1" applyAlignment="1">
      <alignment horizontal="center" vertical="center" wrapText="1"/>
    </xf>
    <xf numFmtId="0" fontId="27"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vertical="center"/>
    </xf>
    <xf numFmtId="0" fontId="0" fillId="0" borderId="24" xfId="0" applyBorder="1" applyAlignment="1">
      <alignment horizontal="left" vertical="center" wrapText="1"/>
    </xf>
    <xf numFmtId="0" fontId="0" fillId="0" borderId="24"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A10" sqref="A10:Y10"/>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41" t="s">
        <v>0</v>
      </c>
    </row>
    <row r="2" ht="36.75" customHeight="1" spans="1:25">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row>
    <row r="3" ht="23.25" customHeight="1" spans="1:25">
      <c r="A3" t="s">
        <v>2</v>
      </c>
    </row>
    <row r="4" ht="24.75" customHeight="1" spans="1:25">
      <c r="A4" t="s">
        <v>3</v>
      </c>
    </row>
    <row r="5" ht="33" customHeight="1" spans="1:25">
      <c r="A5" s="131"/>
      <c r="B5" s="131" t="s">
        <v>4</v>
      </c>
      <c r="C5" s="131"/>
      <c r="D5" s="131"/>
      <c r="E5" s="131"/>
      <c r="F5" s="131"/>
      <c r="G5" s="131"/>
      <c r="H5" s="131"/>
      <c r="I5" s="131"/>
      <c r="J5" s="131"/>
      <c r="K5" s="131"/>
      <c r="L5" s="131"/>
      <c r="M5" s="131"/>
      <c r="N5" s="131"/>
      <c r="O5" s="131"/>
      <c r="P5" s="131"/>
      <c r="Q5" s="131"/>
      <c r="R5" s="131" t="s">
        <v>5</v>
      </c>
      <c r="S5" s="131"/>
      <c r="T5" s="131"/>
      <c r="U5" s="131"/>
      <c r="V5" s="131"/>
      <c r="W5" s="131" t="s">
        <v>6</v>
      </c>
      <c r="X5" s="131"/>
      <c r="Y5" s="131"/>
    </row>
    <row r="6" ht="166.5" customHeight="1" spans="1:25">
      <c r="A6" s="143" t="s">
        <v>7</v>
      </c>
      <c r="B6" s="144" t="s">
        <v>8</v>
      </c>
      <c r="C6" s="144" t="s">
        <v>9</v>
      </c>
      <c r="D6" s="145" t="s">
        <v>10</v>
      </c>
      <c r="E6" s="145" t="s">
        <v>11</v>
      </c>
      <c r="F6" s="145" t="s">
        <v>12</v>
      </c>
      <c r="G6" s="144" t="s">
        <v>13</v>
      </c>
      <c r="H6" s="144" t="s">
        <v>14</v>
      </c>
      <c r="I6" s="144" t="s">
        <v>15</v>
      </c>
      <c r="J6" s="144" t="s">
        <v>16</v>
      </c>
      <c r="K6" s="144" t="s">
        <v>17</v>
      </c>
      <c r="L6" s="144" t="s">
        <v>18</v>
      </c>
      <c r="M6" s="144" t="s">
        <v>19</v>
      </c>
      <c r="N6" s="144" t="s">
        <v>20</v>
      </c>
      <c r="O6" s="144" t="s">
        <v>21</v>
      </c>
      <c r="P6" s="144" t="s">
        <v>22</v>
      </c>
      <c r="Q6" s="144" t="s">
        <v>23</v>
      </c>
      <c r="R6" s="144" t="s">
        <v>24</v>
      </c>
      <c r="S6" s="144" t="s">
        <v>25</v>
      </c>
      <c r="T6" s="144" t="s">
        <v>26</v>
      </c>
      <c r="U6" s="144" t="s">
        <v>27</v>
      </c>
      <c r="V6" s="144" t="s">
        <v>28</v>
      </c>
      <c r="W6" s="144" t="s">
        <v>29</v>
      </c>
      <c r="X6" s="144" t="s">
        <v>30</v>
      </c>
      <c r="Y6" s="144" t="s">
        <v>31</v>
      </c>
    </row>
    <row r="7" ht="41.25" customHeight="1" spans="1:25">
      <c r="A7" s="131" t="s">
        <v>32</v>
      </c>
      <c r="B7" s="130" t="s">
        <v>33</v>
      </c>
      <c r="C7" s="130" t="s">
        <v>33</v>
      </c>
      <c r="D7" s="130" t="s">
        <v>33</v>
      </c>
      <c r="E7" s="130" t="s">
        <v>33</v>
      </c>
      <c r="F7" s="130" t="s">
        <v>33</v>
      </c>
      <c r="G7" s="130" t="s">
        <v>33</v>
      </c>
      <c r="H7" s="130" t="s">
        <v>33</v>
      </c>
      <c r="I7" s="130" t="s">
        <v>33</v>
      </c>
      <c r="J7" s="130" t="s">
        <v>33</v>
      </c>
      <c r="K7" s="130" t="s">
        <v>33</v>
      </c>
      <c r="L7" s="130" t="s">
        <v>33</v>
      </c>
      <c r="M7" s="130" t="s">
        <v>33</v>
      </c>
      <c r="N7" s="130" t="s">
        <v>33</v>
      </c>
      <c r="O7" s="130" t="s">
        <v>33</v>
      </c>
      <c r="P7" s="130" t="s">
        <v>33</v>
      </c>
      <c r="Q7" s="130" t="s">
        <v>33</v>
      </c>
      <c r="R7" s="130" t="s">
        <v>33</v>
      </c>
      <c r="S7" s="130" t="s">
        <v>33</v>
      </c>
      <c r="T7" s="130" t="s">
        <v>33</v>
      </c>
      <c r="U7" s="130" t="s">
        <v>33</v>
      </c>
      <c r="V7" s="130" t="s">
        <v>33</v>
      </c>
      <c r="W7" s="130" t="s">
        <v>33</v>
      </c>
      <c r="X7" s="130" t="s">
        <v>33</v>
      </c>
      <c r="Y7" s="130" t="s">
        <v>33</v>
      </c>
    </row>
    <row r="8" ht="102.75" customHeight="1" spans="1:25">
      <c r="A8" s="146" t="s">
        <v>34</v>
      </c>
      <c r="B8" s="147" t="s">
        <v>35</v>
      </c>
      <c r="C8" s="132"/>
      <c r="D8" s="132"/>
      <c r="E8" s="132"/>
      <c r="F8" s="146" t="s">
        <v>36</v>
      </c>
      <c r="G8" s="147" t="s">
        <v>35</v>
      </c>
      <c r="H8" s="132"/>
      <c r="I8" s="132"/>
      <c r="J8" s="132"/>
      <c r="K8" s="146" t="s">
        <v>37</v>
      </c>
      <c r="L8" s="147" t="s">
        <v>35</v>
      </c>
      <c r="M8" s="146"/>
      <c r="N8" s="146"/>
      <c r="O8" s="146"/>
      <c r="P8" s="146" t="s">
        <v>38</v>
      </c>
      <c r="Q8" s="147" t="s">
        <v>35</v>
      </c>
      <c r="R8" s="146"/>
      <c r="S8" s="146"/>
      <c r="T8" s="146"/>
      <c r="U8" s="146" t="s">
        <v>39</v>
      </c>
      <c r="V8" s="147" t="s">
        <v>35</v>
      </c>
      <c r="W8" s="146"/>
      <c r="X8" s="146"/>
      <c r="Y8" s="146"/>
    </row>
    <row r="9" ht="38.25" customHeight="1" spans="1:25">
      <c r="A9" s="146"/>
      <c r="B9" s="132" t="s">
        <v>40</v>
      </c>
      <c r="C9" s="132"/>
      <c r="D9" s="132"/>
      <c r="E9" s="132"/>
      <c r="F9" s="131"/>
      <c r="G9" s="132" t="s">
        <v>40</v>
      </c>
      <c r="H9" s="132"/>
      <c r="I9" s="132"/>
      <c r="J9" s="132"/>
      <c r="K9" s="146"/>
      <c r="L9" s="148" t="s">
        <v>40</v>
      </c>
      <c r="M9" s="146"/>
      <c r="N9" s="146"/>
      <c r="O9" s="146"/>
      <c r="P9" s="146"/>
      <c r="Q9" s="148" t="s">
        <v>40</v>
      </c>
      <c r="R9" s="146"/>
      <c r="S9" s="146"/>
      <c r="T9" s="146"/>
      <c r="U9" s="146"/>
      <c r="V9" s="132" t="s">
        <v>40</v>
      </c>
      <c r="W9" s="146"/>
      <c r="X9" s="146"/>
      <c r="Y9" s="146"/>
    </row>
    <row r="10" ht="61.5" customHeight="1" spans="1:25">
      <c r="A10" s="149" t="s">
        <v>41</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E33" sqref="E33"/>
    </sheetView>
  </sheetViews>
  <sheetFormatPr defaultColWidth="9" defaultRowHeight="13.5" outlineLevelCol="3"/>
  <cols>
    <col min="1" max="1" width="28" customWidth="1"/>
    <col min="2" max="2" width="19.625" customWidth="1"/>
    <col min="3" max="3" width="28.375" customWidth="1"/>
    <col min="4" max="4" width="10.75" customWidth="1"/>
  </cols>
  <sheetData>
    <row r="1" ht="20.25" spans="1:4">
      <c r="A1" s="133" t="s">
        <v>42</v>
      </c>
      <c r="B1" s="133"/>
      <c r="C1" s="133"/>
      <c r="D1" s="133"/>
    </row>
    <row r="2" spans="1:4">
      <c r="A2" s="134"/>
      <c r="D2" t="s">
        <v>43</v>
      </c>
    </row>
    <row r="3" ht="15" customHeight="1" spans="1:4">
      <c r="A3" s="92" t="s">
        <v>44</v>
      </c>
      <c r="B3" s="92"/>
      <c r="C3" s="92" t="s">
        <v>45</v>
      </c>
      <c r="D3" s="92"/>
    </row>
    <row r="4" spans="1:4">
      <c r="A4" s="92" t="s">
        <v>46</v>
      </c>
      <c r="B4" s="92" t="s">
        <v>47</v>
      </c>
      <c r="C4" s="92" t="s">
        <v>46</v>
      </c>
      <c r="D4" s="92" t="s">
        <v>47</v>
      </c>
    </row>
    <row r="5" spans="1:4">
      <c r="A5" s="118" t="s">
        <v>48</v>
      </c>
      <c r="B5" s="135">
        <v>496.74</v>
      </c>
      <c r="C5" s="118" t="s">
        <v>49</v>
      </c>
      <c r="D5" s="100"/>
    </row>
    <row r="6" spans="1:4">
      <c r="A6" s="118" t="s">
        <v>50</v>
      </c>
      <c r="B6" s="135"/>
      <c r="C6" s="118" t="s">
        <v>51</v>
      </c>
      <c r="D6" s="100"/>
    </row>
    <row r="7" spans="1:4">
      <c r="A7" s="118" t="s">
        <v>52</v>
      </c>
      <c r="B7" s="135"/>
      <c r="C7" s="118" t="s">
        <v>53</v>
      </c>
      <c r="D7" s="100"/>
    </row>
    <row r="8" spans="1:4">
      <c r="A8" s="118" t="s">
        <v>54</v>
      </c>
      <c r="B8" s="135"/>
      <c r="C8" s="118" t="s">
        <v>55</v>
      </c>
      <c r="D8" s="100"/>
    </row>
    <row r="9" spans="1:4">
      <c r="A9" s="118" t="s">
        <v>56</v>
      </c>
      <c r="B9" s="135"/>
      <c r="C9" s="118" t="s">
        <v>57</v>
      </c>
      <c r="D9" s="100"/>
    </row>
    <row r="10" spans="1:4">
      <c r="A10" s="118" t="s">
        <v>58</v>
      </c>
      <c r="B10" s="135"/>
      <c r="C10" s="118" t="s">
        <v>59</v>
      </c>
      <c r="D10" s="121">
        <v>416.6</v>
      </c>
    </row>
    <row r="11" spans="1:4">
      <c r="A11" s="118" t="s">
        <v>60</v>
      </c>
      <c r="B11" s="135"/>
      <c r="C11" s="118" t="s">
        <v>61</v>
      </c>
      <c r="D11" s="121"/>
    </row>
    <row r="12" spans="1:4">
      <c r="A12" s="118" t="s">
        <v>62</v>
      </c>
      <c r="B12" s="135"/>
      <c r="C12" s="118" t="s">
        <v>63</v>
      </c>
      <c r="D12" s="121">
        <v>44.55</v>
      </c>
    </row>
    <row r="13" spans="1:4">
      <c r="A13" s="118" t="s">
        <v>64</v>
      </c>
      <c r="B13" s="135"/>
      <c r="C13" s="118" t="s">
        <v>65</v>
      </c>
      <c r="D13" s="121"/>
    </row>
    <row r="14" spans="1:4">
      <c r="A14" s="118"/>
      <c r="B14" s="122"/>
      <c r="C14" s="118" t="s">
        <v>66</v>
      </c>
      <c r="D14" s="121">
        <v>14.69</v>
      </c>
    </row>
    <row r="15" spans="1:4">
      <c r="A15" s="118"/>
      <c r="B15" s="122"/>
      <c r="C15" s="118" t="s">
        <v>67</v>
      </c>
      <c r="D15" s="121"/>
    </row>
    <row r="16" spans="1:4">
      <c r="A16" s="118"/>
      <c r="B16" s="122"/>
      <c r="C16" s="118" t="s">
        <v>68</v>
      </c>
      <c r="D16" s="121"/>
    </row>
    <row r="17" spans="1:4">
      <c r="A17" s="118"/>
      <c r="B17" s="122"/>
      <c r="C17" s="118" t="s">
        <v>69</v>
      </c>
      <c r="D17" s="121"/>
    </row>
    <row r="18" spans="1:4">
      <c r="A18" s="118"/>
      <c r="B18" s="122"/>
      <c r="C18" s="118" t="s">
        <v>70</v>
      </c>
      <c r="D18" s="121"/>
    </row>
    <row r="19" spans="1:4">
      <c r="A19" s="118"/>
      <c r="B19" s="122"/>
      <c r="C19" s="118" t="s">
        <v>71</v>
      </c>
      <c r="D19" s="121"/>
    </row>
    <row r="20" spans="1:4">
      <c r="A20" s="118"/>
      <c r="B20" s="122"/>
      <c r="C20" s="118" t="s">
        <v>72</v>
      </c>
      <c r="D20" s="121"/>
    </row>
    <row r="21" spans="1:4">
      <c r="A21" s="118"/>
      <c r="B21" s="122"/>
      <c r="C21" s="118" t="s">
        <v>73</v>
      </c>
      <c r="D21" s="121"/>
    </row>
    <row r="22" spans="1:4">
      <c r="A22" s="118"/>
      <c r="B22" s="122"/>
      <c r="C22" s="118" t="s">
        <v>74</v>
      </c>
      <c r="D22" s="121"/>
    </row>
    <row r="23" spans="1:4">
      <c r="A23" s="118"/>
      <c r="B23" s="122"/>
      <c r="C23" s="118" t="s">
        <v>75</v>
      </c>
      <c r="D23" s="121"/>
    </row>
    <row r="24" spans="1:4">
      <c r="A24" s="118"/>
      <c r="B24" s="122"/>
      <c r="C24" s="118" t="s">
        <v>76</v>
      </c>
      <c r="D24" s="121">
        <v>20.89</v>
      </c>
    </row>
    <row r="25" spans="1:4">
      <c r="A25" s="118"/>
      <c r="B25" s="122"/>
      <c r="C25" s="118" t="s">
        <v>77</v>
      </c>
      <c r="D25" s="121"/>
    </row>
    <row r="26" spans="1:4">
      <c r="A26" s="118"/>
      <c r="B26" s="122"/>
      <c r="C26" s="118" t="s">
        <v>78</v>
      </c>
      <c r="D26" s="121"/>
    </row>
    <row r="27" spans="1:4">
      <c r="A27" s="118"/>
      <c r="B27" s="122"/>
      <c r="C27" s="118" t="s">
        <v>79</v>
      </c>
      <c r="D27" s="121"/>
    </row>
    <row r="28" spans="1:4">
      <c r="A28" s="118"/>
      <c r="B28" s="122"/>
      <c r="C28" s="118" t="s">
        <v>80</v>
      </c>
      <c r="D28" s="121"/>
    </row>
    <row r="29" spans="1:4">
      <c r="A29" s="118"/>
      <c r="B29" s="122"/>
      <c r="C29" s="118" t="s">
        <v>81</v>
      </c>
      <c r="D29" s="121"/>
    </row>
    <row r="30" spans="1:4">
      <c r="A30" s="118"/>
      <c r="B30" s="122"/>
      <c r="C30" s="118" t="s">
        <v>82</v>
      </c>
      <c r="D30" s="121"/>
    </row>
    <row r="31" spans="1:4">
      <c r="A31" s="118"/>
      <c r="B31" s="122"/>
      <c r="C31" s="118" t="s">
        <v>83</v>
      </c>
      <c r="D31" s="121"/>
    </row>
    <row r="32" spans="1:4">
      <c r="A32" s="118"/>
      <c r="B32" s="122"/>
      <c r="C32" s="118" t="s">
        <v>84</v>
      </c>
      <c r="D32" s="121"/>
    </row>
    <row r="33" spans="1:4">
      <c r="A33" s="118"/>
      <c r="B33" s="122"/>
      <c r="C33" s="118" t="s">
        <v>85</v>
      </c>
      <c r="D33" s="121"/>
    </row>
    <row r="34" spans="1:4">
      <c r="A34" s="118"/>
      <c r="B34" s="122"/>
      <c r="C34" s="118" t="s">
        <v>86</v>
      </c>
      <c r="D34" s="121"/>
    </row>
    <row r="35" spans="1:4">
      <c r="A35" s="118"/>
      <c r="B35" s="122"/>
      <c r="C35" s="118"/>
      <c r="D35" s="136"/>
    </row>
    <row r="36" spans="1:4">
      <c r="A36" s="92" t="s">
        <v>87</v>
      </c>
      <c r="B36" s="137">
        <v>496.74</v>
      </c>
      <c r="C36" s="92" t="s">
        <v>88</v>
      </c>
      <c r="D36" s="121">
        <v>496.74</v>
      </c>
    </row>
    <row r="37" spans="1:4">
      <c r="A37" s="118" t="s">
        <v>89</v>
      </c>
      <c r="B37" s="97"/>
      <c r="C37" s="118" t="s">
        <v>90</v>
      </c>
      <c r="D37" s="138"/>
    </row>
    <row r="38" spans="1:4">
      <c r="A38" s="118" t="s">
        <v>91</v>
      </c>
      <c r="B38" s="97"/>
      <c r="C38" s="118"/>
      <c r="D38" s="139"/>
    </row>
    <row r="39" spans="1:4">
      <c r="A39" s="140"/>
      <c r="B39" s="123"/>
      <c r="C39" s="140"/>
      <c r="D39" s="139"/>
    </row>
    <row r="40" spans="1:4">
      <c r="A40" s="92" t="s">
        <v>92</v>
      </c>
      <c r="B40" s="137">
        <v>496.74</v>
      </c>
      <c r="C40" s="92" t="s">
        <v>93</v>
      </c>
      <c r="D40" s="124">
        <v>496.74</v>
      </c>
    </row>
    <row r="41" spans="1:4">
      <c r="A41" s="103" t="s">
        <v>94</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topLeftCell="A9" workbookViewId="0">
      <selection activeCell="D10" sqref="D10"/>
    </sheetView>
  </sheetViews>
  <sheetFormatPr defaultColWidth="9" defaultRowHeight="13.5" outlineLevelCol="1"/>
  <cols>
    <col min="1" max="1" width="69" customWidth="1"/>
    <col min="2" max="2" width="17.125" customWidth="1"/>
  </cols>
  <sheetData>
    <row r="1" ht="20.25" spans="1:2">
      <c r="A1" s="133" t="s">
        <v>95</v>
      </c>
    </row>
    <row r="2" spans="1:2">
      <c r="A2" s="134"/>
      <c r="B2" t="s">
        <v>43</v>
      </c>
    </row>
    <row r="3" ht="20" customHeight="1" spans="1:2">
      <c r="A3" s="92" t="s">
        <v>46</v>
      </c>
      <c r="B3" s="92" t="s">
        <v>47</v>
      </c>
    </row>
    <row r="4" ht="20" customHeight="1" spans="1:2">
      <c r="A4" s="92" t="s">
        <v>96</v>
      </c>
      <c r="B4" s="92">
        <v>1</v>
      </c>
    </row>
    <row r="5" ht="20" customHeight="1" spans="1:2">
      <c r="A5" s="94" t="s">
        <v>97</v>
      </c>
      <c r="B5" s="93">
        <v>496.74</v>
      </c>
    </row>
    <row r="6" ht="20" customHeight="1" spans="1:2">
      <c r="A6" s="90" t="s">
        <v>98</v>
      </c>
      <c r="B6" s="93"/>
    </row>
    <row r="7" ht="20" customHeight="1" spans="1:2">
      <c r="A7" s="94" t="s">
        <v>99</v>
      </c>
      <c r="B7" s="93"/>
    </row>
    <row r="8" ht="20" customHeight="1" spans="1:2">
      <c r="A8" s="90" t="s">
        <v>98</v>
      </c>
      <c r="B8" s="93"/>
    </row>
    <row r="9" ht="20" customHeight="1" spans="1:2">
      <c r="A9" s="94" t="s">
        <v>100</v>
      </c>
      <c r="B9" s="93"/>
    </row>
    <row r="10" ht="20" customHeight="1" spans="1:2">
      <c r="A10" s="90" t="s">
        <v>98</v>
      </c>
      <c r="B10" s="93"/>
    </row>
    <row r="11" ht="20" customHeight="1" spans="1:2">
      <c r="A11" s="94" t="s">
        <v>101</v>
      </c>
      <c r="B11" s="93"/>
    </row>
    <row r="12" ht="20" customHeight="1" spans="1:2">
      <c r="A12" s="90" t="s">
        <v>98</v>
      </c>
      <c r="B12" s="93"/>
    </row>
    <row r="13" ht="20" customHeight="1" spans="1:2">
      <c r="A13" s="94" t="s">
        <v>102</v>
      </c>
      <c r="B13" s="93"/>
    </row>
    <row r="14" ht="20" customHeight="1" spans="1:2">
      <c r="A14" s="90" t="s">
        <v>98</v>
      </c>
      <c r="B14" s="93"/>
    </row>
    <row r="15" ht="20" customHeight="1" spans="1:2">
      <c r="A15" s="94" t="s">
        <v>103</v>
      </c>
      <c r="B15" s="93"/>
    </row>
    <row r="16" ht="20" customHeight="1" spans="1:2">
      <c r="A16" s="90" t="s">
        <v>98</v>
      </c>
      <c r="B16" s="93"/>
    </row>
    <row r="17" ht="20" customHeight="1" spans="1:2">
      <c r="A17" s="94" t="s">
        <v>104</v>
      </c>
      <c r="B17" s="93"/>
    </row>
    <row r="18" ht="20" customHeight="1" spans="1:2">
      <c r="A18" s="90" t="s">
        <v>98</v>
      </c>
      <c r="B18" s="93"/>
    </row>
    <row r="19" ht="20" customHeight="1" spans="1:2">
      <c r="A19" s="94" t="s">
        <v>105</v>
      </c>
      <c r="B19" s="93"/>
    </row>
    <row r="20" ht="20" customHeight="1" spans="1:2">
      <c r="A20" s="90" t="s">
        <v>98</v>
      </c>
      <c r="B20" s="93"/>
    </row>
    <row r="21" ht="20" customHeight="1" spans="1:2">
      <c r="A21" s="94" t="s">
        <v>106</v>
      </c>
      <c r="B21" s="93"/>
    </row>
    <row r="22" ht="20" customHeight="1" spans="1:2">
      <c r="A22" s="90" t="s">
        <v>98</v>
      </c>
      <c r="B22" s="93"/>
    </row>
    <row r="23" ht="20" customHeight="1" spans="1:2">
      <c r="A23" s="94" t="s">
        <v>107</v>
      </c>
      <c r="B23" s="93">
        <v>496.74</v>
      </c>
    </row>
    <row r="24" ht="20" customHeight="1" spans="1:2">
      <c r="A24" s="90" t="s">
        <v>108</v>
      </c>
      <c r="B24" s="93"/>
    </row>
    <row r="25" ht="20" customHeight="1" spans="1:2">
      <c r="A25" s="90" t="s">
        <v>108</v>
      </c>
      <c r="B25" s="93"/>
    </row>
    <row r="26" ht="20" customHeight="1" spans="1:2">
      <c r="A26" s="90" t="s">
        <v>108</v>
      </c>
      <c r="B26" s="93"/>
    </row>
    <row r="27" ht="20" customHeight="1" spans="1:2">
      <c r="A27" s="90" t="s">
        <v>108</v>
      </c>
      <c r="B27" s="93"/>
    </row>
    <row r="28" ht="20" customHeight="1" spans="1:2">
      <c r="A28" s="90" t="s">
        <v>108</v>
      </c>
      <c r="B28" s="93"/>
    </row>
    <row r="29" ht="20" customHeight="1" spans="1:2">
      <c r="A29" s="94" t="s">
        <v>109</v>
      </c>
      <c r="B29" s="93"/>
    </row>
    <row r="30" ht="20" customHeight="1" spans="1:2">
      <c r="A30" s="90" t="s">
        <v>98</v>
      </c>
      <c r="B30" s="93"/>
    </row>
    <row r="31" ht="20" customHeight="1" spans="1:2">
      <c r="A31" s="94" t="s">
        <v>110</v>
      </c>
      <c r="B31" s="93"/>
    </row>
    <row r="32" ht="20" customHeight="1" spans="1:2">
      <c r="A32" s="90" t="s">
        <v>98</v>
      </c>
      <c r="B32" s="93"/>
    </row>
    <row r="33" ht="20" customHeight="1" spans="1:2">
      <c r="A33" s="94" t="s">
        <v>111</v>
      </c>
      <c r="B33" s="93">
        <v>496.74</v>
      </c>
    </row>
    <row r="34" spans="1:2">
      <c r="A34" s="125" t="s">
        <v>112</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3" sqref="A13"/>
    </sheetView>
  </sheetViews>
  <sheetFormatPr defaultColWidth="9" defaultRowHeight="13.5" outlineLevelCol="4"/>
  <cols>
    <col min="1" max="1" width="40.625" customWidth="1"/>
    <col min="2" max="5" width="11.75" customWidth="1"/>
  </cols>
  <sheetData>
    <row r="1" ht="20.25" spans="1:5">
      <c r="A1" s="82" t="s">
        <v>113</v>
      </c>
      <c r="B1" s="82"/>
      <c r="C1" s="82"/>
      <c r="D1" s="82"/>
      <c r="E1" s="82"/>
    </row>
    <row r="2" spans="1:5">
      <c r="A2" s="83"/>
      <c r="B2" s="84"/>
      <c r="C2" s="84"/>
      <c r="D2" s="84"/>
      <c r="E2" s="84" t="s">
        <v>43</v>
      </c>
    </row>
    <row r="3" ht="25" customHeight="1" spans="1:5">
      <c r="A3" s="92" t="s">
        <v>114</v>
      </c>
      <c r="B3" s="92" t="s">
        <v>115</v>
      </c>
      <c r="C3" s="92" t="s">
        <v>116</v>
      </c>
      <c r="D3" s="92" t="s">
        <v>117</v>
      </c>
      <c r="E3" s="92" t="s">
        <v>118</v>
      </c>
    </row>
    <row r="4" ht="25" customHeight="1" spans="1:5">
      <c r="A4" s="92" t="s">
        <v>96</v>
      </c>
      <c r="B4" s="92">
        <v>1</v>
      </c>
      <c r="C4" s="92">
        <v>2</v>
      </c>
      <c r="D4" s="92">
        <v>3</v>
      </c>
      <c r="E4" s="92">
        <v>4</v>
      </c>
    </row>
    <row r="5" ht="25" customHeight="1" spans="1:5">
      <c r="A5" s="99" t="s">
        <v>119</v>
      </c>
      <c r="B5" s="126">
        <v>496.74</v>
      </c>
      <c r="C5" s="126">
        <v>310.14</v>
      </c>
      <c r="D5" s="126">
        <f>D6</f>
        <v>186.6</v>
      </c>
      <c r="E5" s="127"/>
    </row>
    <row r="6" ht="24" customHeight="1" spans="1:5">
      <c r="A6" s="88" t="s">
        <v>120</v>
      </c>
      <c r="B6" s="126">
        <v>416.6</v>
      </c>
      <c r="C6" s="126">
        <v>230</v>
      </c>
      <c r="D6" s="126">
        <f>D7</f>
        <v>186.6</v>
      </c>
      <c r="E6" s="127"/>
    </row>
    <row r="7" ht="24" customHeight="1" spans="1:5">
      <c r="A7" s="88" t="s">
        <v>121</v>
      </c>
      <c r="B7" s="126">
        <v>306.6</v>
      </c>
      <c r="C7" s="126">
        <v>230</v>
      </c>
      <c r="D7" s="126">
        <f>D8</f>
        <v>186.6</v>
      </c>
      <c r="E7" s="127"/>
    </row>
    <row r="8" ht="24" customHeight="1" spans="1:5">
      <c r="A8" s="111" t="s">
        <v>122</v>
      </c>
      <c r="B8" s="128">
        <v>230</v>
      </c>
      <c r="C8" s="128">
        <v>230</v>
      </c>
      <c r="D8" s="128">
        <f>D9+D10+D12</f>
        <v>186.6</v>
      </c>
      <c r="E8" s="117"/>
    </row>
    <row r="9" ht="24" customHeight="1" spans="1:5">
      <c r="A9" s="111" t="s">
        <v>123</v>
      </c>
      <c r="B9" s="126">
        <v>76.6</v>
      </c>
      <c r="C9" s="126"/>
      <c r="D9" s="126">
        <v>76.6</v>
      </c>
      <c r="E9" s="107"/>
    </row>
    <row r="10" ht="24" customHeight="1" spans="1:5">
      <c r="A10" s="111" t="s">
        <v>124</v>
      </c>
      <c r="B10" s="126">
        <v>80</v>
      </c>
      <c r="C10" s="126"/>
      <c r="D10" s="126">
        <v>80</v>
      </c>
      <c r="E10" s="107"/>
    </row>
    <row r="11" ht="24" customHeight="1" spans="1:5">
      <c r="A11" s="111" t="s">
        <v>125</v>
      </c>
      <c r="B11" s="128">
        <v>80</v>
      </c>
      <c r="C11" s="128"/>
      <c r="D11" s="128">
        <v>80</v>
      </c>
      <c r="E11" s="107"/>
    </row>
    <row r="12" ht="24" customHeight="1" spans="1:5">
      <c r="A12" s="111" t="s">
        <v>126</v>
      </c>
      <c r="B12" s="128">
        <v>30</v>
      </c>
      <c r="C12" s="128"/>
      <c r="D12" s="128">
        <v>30</v>
      </c>
      <c r="E12" s="107"/>
    </row>
    <row r="13" ht="24" customHeight="1" spans="1:5">
      <c r="A13" s="111" t="s">
        <v>127</v>
      </c>
      <c r="B13" s="128">
        <v>30</v>
      </c>
      <c r="C13" s="128"/>
      <c r="D13" s="128">
        <v>30</v>
      </c>
      <c r="E13" s="107"/>
    </row>
    <row r="14" ht="24" customHeight="1" spans="1:5">
      <c r="A14" s="88" t="s">
        <v>128</v>
      </c>
      <c r="B14" s="126">
        <f>B15+B18+B20</f>
        <v>44.55</v>
      </c>
      <c r="C14" s="126">
        <v>44.55</v>
      </c>
      <c r="D14" s="126"/>
      <c r="E14" s="127"/>
    </row>
    <row r="15" ht="24" customHeight="1" spans="1:5">
      <c r="A15" s="111" t="s">
        <v>129</v>
      </c>
      <c r="B15" s="129">
        <f>B16+B17</f>
        <v>42.67</v>
      </c>
      <c r="C15" s="130">
        <f>B15</f>
        <v>42.67</v>
      </c>
      <c r="D15" s="130"/>
      <c r="E15" s="107"/>
    </row>
    <row r="16" ht="24" customHeight="1" spans="1:5">
      <c r="A16" s="111" t="s">
        <v>130</v>
      </c>
      <c r="B16" s="130">
        <v>28.74</v>
      </c>
      <c r="C16" s="130">
        <f>B16</f>
        <v>28.74</v>
      </c>
      <c r="D16" s="130"/>
      <c r="E16" s="107"/>
    </row>
    <row r="17" ht="24" customHeight="1" spans="1:5">
      <c r="A17" s="111" t="s">
        <v>131</v>
      </c>
      <c r="B17" s="130">
        <v>13.93</v>
      </c>
      <c r="C17" s="130">
        <f t="shared" ref="C16:C27" si="0">B17</f>
        <v>13.93</v>
      </c>
      <c r="D17" s="130"/>
      <c r="E17" s="107"/>
    </row>
    <row r="18" ht="24" customHeight="1" spans="1:5">
      <c r="A18" s="111" t="s">
        <v>132</v>
      </c>
      <c r="B18" s="131">
        <v>0.35</v>
      </c>
      <c r="C18" s="131">
        <f t="shared" si="0"/>
        <v>0.35</v>
      </c>
      <c r="D18" s="130"/>
      <c r="E18" s="107"/>
    </row>
    <row r="19" ht="24" customHeight="1" spans="1:5">
      <c r="A19" s="111" t="s">
        <v>133</v>
      </c>
      <c r="B19" s="130">
        <v>0.35</v>
      </c>
      <c r="C19" s="130">
        <f t="shared" si="0"/>
        <v>0.35</v>
      </c>
      <c r="D19" s="130"/>
      <c r="E19" s="107"/>
    </row>
    <row r="20" ht="24" customHeight="1" spans="1:5">
      <c r="A20" s="111" t="s">
        <v>134</v>
      </c>
      <c r="B20" s="130">
        <v>1.53</v>
      </c>
      <c r="C20" s="130">
        <f t="shared" si="0"/>
        <v>1.53</v>
      </c>
      <c r="D20" s="130"/>
      <c r="E20" s="107"/>
    </row>
    <row r="21" ht="24" customHeight="1" spans="1:5">
      <c r="A21" s="111" t="s">
        <v>135</v>
      </c>
      <c r="B21" s="129">
        <v>1.53</v>
      </c>
      <c r="C21" s="132">
        <f t="shared" si="0"/>
        <v>1.53</v>
      </c>
      <c r="D21" s="130"/>
      <c r="E21" s="107"/>
    </row>
    <row r="22" ht="24" customHeight="1" spans="1:5">
      <c r="A22" s="88" t="s">
        <v>136</v>
      </c>
      <c r="B22" s="131">
        <f>B23</f>
        <v>14.7</v>
      </c>
      <c r="C22" s="131">
        <f t="shared" si="0"/>
        <v>14.7</v>
      </c>
      <c r="D22" s="130"/>
      <c r="E22" s="107"/>
    </row>
    <row r="23" ht="24" customHeight="1" spans="1:5">
      <c r="A23" s="111" t="s">
        <v>137</v>
      </c>
      <c r="B23" s="130">
        <v>14.7</v>
      </c>
      <c r="C23" s="130">
        <v>14.7</v>
      </c>
      <c r="D23" s="130"/>
      <c r="E23" s="107"/>
    </row>
    <row r="24" ht="24" customHeight="1" spans="1:5">
      <c r="A24" s="111" t="s">
        <v>138</v>
      </c>
      <c r="B24" s="130">
        <v>14.7</v>
      </c>
      <c r="C24" s="130">
        <v>14.7</v>
      </c>
      <c r="D24" s="130"/>
      <c r="E24" s="107"/>
    </row>
    <row r="25" ht="24" customHeight="1" spans="1:5">
      <c r="A25" s="88" t="s">
        <v>139</v>
      </c>
      <c r="B25" s="130">
        <f>B26</f>
        <v>20.89</v>
      </c>
      <c r="C25" s="131">
        <f t="shared" si="0"/>
        <v>20.89</v>
      </c>
      <c r="D25" s="130"/>
      <c r="E25" s="107"/>
    </row>
    <row r="26" ht="24" customHeight="1" spans="1:5">
      <c r="A26" s="111" t="s">
        <v>140</v>
      </c>
      <c r="B26" s="130">
        <v>20.89</v>
      </c>
      <c r="C26" s="130">
        <f t="shared" si="0"/>
        <v>20.89</v>
      </c>
      <c r="D26" s="130"/>
      <c r="E26" s="107"/>
    </row>
    <row r="27" ht="24" customHeight="1" spans="1:5">
      <c r="A27" s="111" t="s">
        <v>141</v>
      </c>
      <c r="B27" s="130">
        <v>20.89</v>
      </c>
      <c r="C27" s="130">
        <f t="shared" si="0"/>
        <v>20.89</v>
      </c>
      <c r="D27" s="130"/>
      <c r="E27" s="107"/>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D5" sqref="D5"/>
    </sheetView>
  </sheetViews>
  <sheetFormatPr defaultColWidth="9" defaultRowHeight="13.5" outlineLevelCol="3"/>
  <cols>
    <col min="1" max="1" width="30.125" customWidth="1"/>
    <col min="2" max="2" width="11.5" customWidth="1"/>
    <col min="3" max="3" width="29.75" customWidth="1"/>
    <col min="4" max="4" width="13.875" customWidth="1"/>
  </cols>
  <sheetData>
    <row r="1" ht="20.25" spans="1:4">
      <c r="A1" s="82" t="s">
        <v>142</v>
      </c>
      <c r="B1" s="82"/>
      <c r="C1" s="82"/>
      <c r="D1" s="82"/>
    </row>
    <row r="2" spans="1:4">
      <c r="A2" s="83"/>
      <c r="B2" s="84"/>
      <c r="C2" s="84"/>
      <c r="D2" s="84" t="s">
        <v>43</v>
      </c>
    </row>
    <row r="3" ht="15" customHeight="1" spans="1:4">
      <c r="A3" s="92" t="s">
        <v>143</v>
      </c>
      <c r="B3" s="92"/>
      <c r="C3" s="92" t="s">
        <v>144</v>
      </c>
      <c r="D3" s="92"/>
    </row>
    <row r="4" spans="1:4">
      <c r="A4" s="92" t="s">
        <v>46</v>
      </c>
      <c r="B4" s="92" t="s">
        <v>47</v>
      </c>
      <c r="C4" s="92" t="s">
        <v>46</v>
      </c>
      <c r="D4" s="92" t="s">
        <v>145</v>
      </c>
    </row>
    <row r="5" spans="1:4">
      <c r="A5" s="118" t="s">
        <v>146</v>
      </c>
      <c r="B5" s="100">
        <v>496.74</v>
      </c>
      <c r="C5" s="118" t="s">
        <v>147</v>
      </c>
      <c r="D5" s="119">
        <v>496.74</v>
      </c>
    </row>
    <row r="6" spans="1:4">
      <c r="A6" s="118" t="s">
        <v>148</v>
      </c>
      <c r="B6" s="100">
        <v>496.74</v>
      </c>
      <c r="C6" s="118" t="s">
        <v>149</v>
      </c>
      <c r="D6" s="100"/>
    </row>
    <row r="7" spans="1:4">
      <c r="A7" s="118" t="s">
        <v>150</v>
      </c>
      <c r="B7" s="100"/>
      <c r="C7" s="118" t="s">
        <v>151</v>
      </c>
      <c r="D7" s="100"/>
    </row>
    <row r="8" spans="1:4">
      <c r="A8" s="118" t="s">
        <v>152</v>
      </c>
      <c r="B8" s="100"/>
      <c r="C8" s="118" t="s">
        <v>153</v>
      </c>
      <c r="D8" s="100"/>
    </row>
    <row r="9" spans="1:4">
      <c r="A9" s="118"/>
      <c r="B9" s="120"/>
      <c r="C9" s="118" t="s">
        <v>154</v>
      </c>
      <c r="D9" s="100"/>
    </row>
    <row r="10" spans="1:4">
      <c r="A10" s="118"/>
      <c r="B10" s="120"/>
      <c r="C10" s="118" t="s">
        <v>155</v>
      </c>
      <c r="D10" s="100"/>
    </row>
    <row r="11" spans="1:4">
      <c r="A11" s="118"/>
      <c r="B11" s="120"/>
      <c r="C11" s="118" t="s">
        <v>156</v>
      </c>
      <c r="D11" s="121">
        <v>416.6</v>
      </c>
    </row>
    <row r="12" spans="1:4">
      <c r="A12" s="122"/>
      <c r="B12" s="123"/>
      <c r="C12" s="118" t="s">
        <v>157</v>
      </c>
      <c r="D12" s="121"/>
    </row>
    <row r="13" spans="1:4">
      <c r="A13" s="122"/>
      <c r="B13" s="123"/>
      <c r="C13" s="118" t="s">
        <v>158</v>
      </c>
      <c r="D13" s="121">
        <v>44.55</v>
      </c>
    </row>
    <row r="14" spans="1:4">
      <c r="A14" s="122"/>
      <c r="B14" s="123"/>
      <c r="C14" s="118" t="s">
        <v>159</v>
      </c>
      <c r="D14" s="121"/>
    </row>
    <row r="15" spans="1:4">
      <c r="A15" s="122"/>
      <c r="B15" s="123"/>
      <c r="C15" s="118" t="s">
        <v>160</v>
      </c>
      <c r="D15" s="121">
        <v>14.7</v>
      </c>
    </row>
    <row r="16" spans="1:4">
      <c r="A16" s="122"/>
      <c r="B16" s="123"/>
      <c r="C16" s="118" t="s">
        <v>161</v>
      </c>
      <c r="D16" s="121"/>
    </row>
    <row r="17" spans="1:4">
      <c r="A17" s="122"/>
      <c r="B17" s="123"/>
      <c r="C17" s="118" t="s">
        <v>162</v>
      </c>
      <c r="D17" s="121"/>
    </row>
    <row r="18" spans="1:4">
      <c r="A18" s="122"/>
      <c r="B18" s="123"/>
      <c r="C18" s="118" t="s">
        <v>163</v>
      </c>
      <c r="D18" s="121"/>
    </row>
    <row r="19" spans="1:4">
      <c r="A19" s="122"/>
      <c r="B19" s="123"/>
      <c r="C19" s="118" t="s">
        <v>164</v>
      </c>
      <c r="D19" s="121"/>
    </row>
    <row r="20" spans="1:4">
      <c r="A20" s="122"/>
      <c r="B20" s="123"/>
      <c r="C20" s="118" t="s">
        <v>165</v>
      </c>
      <c r="D20" s="121"/>
    </row>
    <row r="21" spans="1:4">
      <c r="A21" s="122"/>
      <c r="B21" s="123"/>
      <c r="C21" s="118" t="s">
        <v>166</v>
      </c>
      <c r="D21" s="121"/>
    </row>
    <row r="22" spans="1:4">
      <c r="A22" s="122"/>
      <c r="B22" s="123"/>
      <c r="C22" s="118" t="s">
        <v>167</v>
      </c>
      <c r="D22" s="121"/>
    </row>
    <row r="23" spans="1:4">
      <c r="A23" s="122"/>
      <c r="B23" s="123"/>
      <c r="C23" s="118" t="s">
        <v>168</v>
      </c>
      <c r="D23" s="121"/>
    </row>
    <row r="24" spans="1:4">
      <c r="A24" s="122"/>
      <c r="B24" s="123"/>
      <c r="C24" s="118" t="s">
        <v>169</v>
      </c>
      <c r="D24" s="121"/>
    </row>
    <row r="25" spans="1:4">
      <c r="A25" s="122"/>
      <c r="B25" s="123"/>
      <c r="C25" s="118" t="s">
        <v>170</v>
      </c>
      <c r="D25" s="121">
        <v>20.89</v>
      </c>
    </row>
    <row r="26" spans="1:4">
      <c r="A26" s="122"/>
      <c r="B26" s="123"/>
      <c r="C26" s="118" t="s">
        <v>171</v>
      </c>
      <c r="D26" s="121"/>
    </row>
    <row r="27" spans="1:4">
      <c r="A27" s="122"/>
      <c r="B27" s="123"/>
      <c r="C27" s="118" t="s">
        <v>172</v>
      </c>
      <c r="D27" s="121"/>
    </row>
    <row r="28" spans="1:4">
      <c r="A28" s="122"/>
      <c r="B28" s="123"/>
      <c r="C28" s="118" t="s">
        <v>173</v>
      </c>
      <c r="D28" s="121"/>
    </row>
    <row r="29" spans="1:4">
      <c r="A29" s="122"/>
      <c r="B29" s="123"/>
      <c r="C29" s="118" t="s">
        <v>174</v>
      </c>
      <c r="D29" s="121"/>
    </row>
    <row r="30" spans="1:4">
      <c r="A30" s="122"/>
      <c r="B30" s="123"/>
      <c r="C30" s="118" t="s">
        <v>175</v>
      </c>
      <c r="D30" s="121"/>
    </row>
    <row r="31" spans="1:4">
      <c r="A31" s="122"/>
      <c r="B31" s="123"/>
      <c r="C31" s="118" t="s">
        <v>176</v>
      </c>
      <c r="D31" s="121"/>
    </row>
    <row r="32" spans="1:4">
      <c r="A32" s="122"/>
      <c r="B32" s="123"/>
      <c r="C32" s="118" t="s">
        <v>177</v>
      </c>
      <c r="D32" s="121"/>
    </row>
    <row r="33" spans="1:4">
      <c r="A33" s="122"/>
      <c r="B33" s="123"/>
      <c r="C33" s="118" t="s">
        <v>178</v>
      </c>
      <c r="D33" s="121"/>
    </row>
    <row r="34" spans="1:4">
      <c r="A34" s="122"/>
      <c r="B34" s="123"/>
      <c r="C34" s="118" t="s">
        <v>179</v>
      </c>
      <c r="D34" s="121"/>
    </row>
    <row r="35" spans="1:4">
      <c r="A35" s="122"/>
      <c r="B35" s="123"/>
      <c r="C35" s="118"/>
      <c r="D35" s="121"/>
    </row>
    <row r="36" spans="1:4">
      <c r="A36" s="92" t="s">
        <v>180</v>
      </c>
      <c r="B36" s="95">
        <v>496.74</v>
      </c>
      <c r="C36" s="92" t="s">
        <v>181</v>
      </c>
      <c r="D36" s="124">
        <v>496.74</v>
      </c>
    </row>
    <row r="37" spans="1:4">
      <c r="A37" s="125" t="s">
        <v>112</v>
      </c>
    </row>
    <row r="38" spans="1:4">
      <c r="A38" s="103" t="s">
        <v>182</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M3" sqref="M3"/>
    </sheetView>
  </sheetViews>
  <sheetFormatPr defaultColWidth="9" defaultRowHeight="13.5"/>
  <cols>
    <col min="1" max="1" width="15" customWidth="1"/>
    <col min="2" max="5" width="7.875" customWidth="1"/>
    <col min="6" max="6" width="7.375" customWidth="1"/>
    <col min="7" max="11" width="7.875" customWidth="1"/>
  </cols>
  <sheetData>
    <row r="1" ht="20.25" spans="1:11">
      <c r="A1" s="82" t="s">
        <v>183</v>
      </c>
      <c r="B1" s="82"/>
      <c r="C1" s="82"/>
      <c r="D1" s="82"/>
      <c r="E1" s="82"/>
      <c r="F1" s="82"/>
      <c r="G1" s="82"/>
      <c r="H1" s="82"/>
      <c r="I1" s="82"/>
      <c r="J1" s="82"/>
      <c r="K1" s="82"/>
    </row>
    <row r="2" spans="1:11">
      <c r="A2" s="83"/>
      <c r="B2" s="84"/>
      <c r="C2" s="84"/>
      <c r="D2" s="84"/>
      <c r="E2" s="84"/>
      <c r="F2" s="84"/>
      <c r="G2" s="84"/>
      <c r="H2" s="84"/>
      <c r="I2" s="84"/>
      <c r="J2" s="84" t="s">
        <v>43</v>
      </c>
    </row>
    <row r="3" ht="15" customHeight="1" spans="1:11">
      <c r="A3" s="92" t="s">
        <v>184</v>
      </c>
      <c r="B3" s="92" t="s">
        <v>185</v>
      </c>
      <c r="C3" s="92" t="s">
        <v>186</v>
      </c>
      <c r="D3" s="92"/>
      <c r="E3" s="92"/>
      <c r="F3" s="92" t="s">
        <v>187</v>
      </c>
      <c r="G3" s="92"/>
      <c r="H3" s="92"/>
      <c r="I3" s="92" t="s">
        <v>188</v>
      </c>
      <c r="J3" s="92"/>
      <c r="K3" s="92"/>
    </row>
    <row r="4" ht="24" customHeight="1" spans="1:11">
      <c r="A4" s="92"/>
      <c r="B4" s="92"/>
      <c r="C4" s="92" t="s">
        <v>145</v>
      </c>
      <c r="D4" s="92" t="s">
        <v>116</v>
      </c>
      <c r="E4" s="92" t="s">
        <v>117</v>
      </c>
      <c r="F4" s="92" t="s">
        <v>145</v>
      </c>
      <c r="G4" s="92" t="s">
        <v>116</v>
      </c>
      <c r="H4" s="92" t="s">
        <v>117</v>
      </c>
      <c r="I4" s="92" t="s">
        <v>145</v>
      </c>
      <c r="J4" s="92" t="s">
        <v>116</v>
      </c>
      <c r="K4" s="92" t="s">
        <v>117</v>
      </c>
    </row>
    <row r="5" ht="24" customHeight="1" spans="1:11">
      <c r="A5" s="115" t="s">
        <v>189</v>
      </c>
      <c r="B5" s="115">
        <v>1</v>
      </c>
      <c r="C5" s="115">
        <v>2</v>
      </c>
      <c r="D5" s="115">
        <v>3</v>
      </c>
      <c r="E5" s="115">
        <v>4</v>
      </c>
      <c r="F5" s="115">
        <v>5</v>
      </c>
      <c r="G5" s="115">
        <v>6</v>
      </c>
      <c r="H5" s="115">
        <v>7</v>
      </c>
      <c r="I5" s="115">
        <v>8</v>
      </c>
      <c r="J5" s="115">
        <v>9</v>
      </c>
      <c r="K5" s="116">
        <v>10</v>
      </c>
    </row>
    <row r="6" ht="24" customHeight="1" spans="1:11">
      <c r="A6" s="99" t="s">
        <v>119</v>
      </c>
      <c r="B6" s="105">
        <v>496.74</v>
      </c>
      <c r="C6" s="105">
        <v>496.74</v>
      </c>
      <c r="D6" s="105">
        <v>310.14</v>
      </c>
      <c r="E6" s="105">
        <v>186.6</v>
      </c>
      <c r="F6" s="117"/>
      <c r="G6" s="117"/>
      <c r="H6" s="117"/>
      <c r="I6" s="117"/>
      <c r="J6" s="117"/>
      <c r="K6" s="117"/>
    </row>
    <row r="7" ht="24" customHeight="1" spans="1:11">
      <c r="A7" s="101" t="s">
        <v>190</v>
      </c>
      <c r="B7" s="105">
        <v>496.74</v>
      </c>
      <c r="C7" s="105">
        <v>496.74</v>
      </c>
      <c r="D7" s="105">
        <v>310.14</v>
      </c>
      <c r="E7" s="105">
        <v>186.6</v>
      </c>
      <c r="F7" s="117"/>
      <c r="G7" s="117"/>
      <c r="H7" s="117"/>
      <c r="I7" s="117"/>
      <c r="J7" s="117"/>
      <c r="K7" s="117"/>
    </row>
    <row r="8" ht="24" customHeight="1" spans="1:11">
      <c r="A8" s="101"/>
      <c r="B8" s="117"/>
      <c r="C8" s="117"/>
      <c r="D8" s="117"/>
      <c r="E8" s="117"/>
      <c r="F8" s="117"/>
      <c r="G8" s="117"/>
      <c r="H8" s="117"/>
      <c r="I8" s="117"/>
      <c r="J8" s="117"/>
      <c r="K8" s="117"/>
    </row>
    <row r="9" ht="24" customHeight="1" spans="1:11">
      <c r="A9" s="101"/>
      <c r="B9" s="117"/>
      <c r="C9" s="117"/>
      <c r="D9" s="117"/>
      <c r="E9" s="117"/>
      <c r="F9" s="117"/>
      <c r="G9" s="117"/>
      <c r="H9" s="117"/>
      <c r="I9" s="117"/>
      <c r="J9" s="117"/>
      <c r="K9" s="117"/>
    </row>
    <row r="10" ht="24" customHeight="1" spans="1:11">
      <c r="A10" s="101"/>
      <c r="B10" s="117"/>
      <c r="C10" s="117"/>
      <c r="D10" s="117"/>
      <c r="E10" s="117"/>
      <c r="F10" s="117"/>
      <c r="G10" s="117"/>
      <c r="H10" s="117"/>
      <c r="I10" s="117"/>
      <c r="J10" s="117"/>
      <c r="K10" s="117"/>
    </row>
    <row r="11" ht="24" customHeight="1" spans="1:11">
      <c r="A11" s="101"/>
      <c r="B11" s="117"/>
      <c r="C11" s="117"/>
      <c r="D11" s="117"/>
      <c r="E11" s="117"/>
      <c r="F11" s="117"/>
      <c r="G11" s="117"/>
      <c r="H11" s="117"/>
      <c r="I11" s="117"/>
      <c r="J11" s="117"/>
      <c r="K11" s="117"/>
    </row>
    <row r="12" ht="24" customHeight="1" spans="1:11">
      <c r="A12" s="101"/>
      <c r="B12" s="117"/>
      <c r="C12" s="117"/>
      <c r="D12" s="117"/>
      <c r="E12" s="117"/>
      <c r="F12" s="117"/>
      <c r="G12" s="117"/>
      <c r="H12" s="117"/>
      <c r="I12" s="117"/>
      <c r="J12" s="117"/>
      <c r="K12" s="117"/>
    </row>
    <row r="13" ht="24" customHeight="1" spans="1:11">
      <c r="A13" s="101"/>
      <c r="B13" s="117"/>
      <c r="C13" s="117"/>
      <c r="D13" s="117"/>
      <c r="E13" s="117"/>
      <c r="F13" s="117"/>
      <c r="G13" s="117"/>
      <c r="H13" s="117"/>
      <c r="I13" s="117"/>
      <c r="J13" s="117"/>
      <c r="K13" s="117"/>
    </row>
    <row r="14" ht="24" customHeight="1" spans="1:11">
      <c r="A14" s="101"/>
      <c r="B14" s="117"/>
      <c r="C14" s="117"/>
      <c r="D14" s="117"/>
      <c r="E14" s="117"/>
      <c r="F14" s="117"/>
      <c r="G14" s="117"/>
      <c r="H14" s="117"/>
      <c r="I14" s="117"/>
      <c r="J14" s="117"/>
      <c r="K14" s="117"/>
    </row>
    <row r="15" ht="24" customHeight="1" spans="1:11">
      <c r="A15" s="101"/>
      <c r="B15" s="117"/>
      <c r="C15" s="117"/>
      <c r="D15" s="117"/>
      <c r="E15" s="117"/>
      <c r="F15" s="117"/>
      <c r="G15" s="117"/>
      <c r="H15" s="117"/>
      <c r="I15" s="117"/>
      <c r="J15" s="117"/>
      <c r="K15" s="117"/>
    </row>
    <row r="16" spans="1:11">
      <c r="A16" s="102" t="s">
        <v>191</v>
      </c>
    </row>
  </sheetData>
  <mergeCells count="6">
    <mergeCell ref="A1:K1"/>
    <mergeCell ref="C3:E3"/>
    <mergeCell ref="F3:H3"/>
    <mergeCell ref="I3:K3"/>
    <mergeCell ref="A3:A4"/>
    <mergeCell ref="B3:B4"/>
  </mergeCells>
  <pageMargins left="0.393055555555556" right="0.393055555555556" top="1" bottom="1" header="0.5" footer="0.5"/>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J14" sqref="J14"/>
    </sheetView>
  </sheetViews>
  <sheetFormatPr defaultColWidth="9" defaultRowHeight="13.5" outlineLevelCol="4"/>
  <cols>
    <col min="1" max="1" width="22.25" customWidth="1"/>
    <col min="2" max="2" width="25.75" customWidth="1"/>
    <col min="3" max="5" width="12" customWidth="1"/>
  </cols>
  <sheetData>
    <row r="1" ht="20.25" spans="1:5">
      <c r="A1" s="82" t="s">
        <v>192</v>
      </c>
      <c r="B1" s="82"/>
      <c r="C1" s="82"/>
      <c r="D1" s="82"/>
      <c r="E1" s="82"/>
    </row>
    <row r="2" spans="1:5">
      <c r="A2" s="83"/>
      <c r="B2" s="84"/>
      <c r="C2" s="84"/>
      <c r="D2" s="84"/>
      <c r="E2" s="84" t="s">
        <v>43</v>
      </c>
    </row>
    <row r="3" ht="22" customHeight="1" spans="1:5">
      <c r="A3" s="92" t="s">
        <v>114</v>
      </c>
      <c r="B3" s="92"/>
      <c r="C3" s="92" t="s">
        <v>186</v>
      </c>
      <c r="D3" s="92"/>
      <c r="E3" s="92"/>
    </row>
    <row r="4" ht="22" customHeight="1" spans="1:5">
      <c r="A4" s="92" t="s">
        <v>193</v>
      </c>
      <c r="B4" s="92" t="s">
        <v>194</v>
      </c>
      <c r="C4" s="92" t="s">
        <v>145</v>
      </c>
      <c r="D4" s="92" t="s">
        <v>116</v>
      </c>
      <c r="E4" s="92" t="s">
        <v>117</v>
      </c>
    </row>
    <row r="5" ht="22" customHeight="1" spans="1:5">
      <c r="A5" s="92" t="s">
        <v>96</v>
      </c>
      <c r="B5" s="92" t="s">
        <v>96</v>
      </c>
      <c r="C5" s="92">
        <v>1</v>
      </c>
      <c r="D5" s="92">
        <v>2</v>
      </c>
      <c r="E5" s="92">
        <v>3</v>
      </c>
    </row>
    <row r="6" ht="22" customHeight="1" spans="1:5">
      <c r="A6" s="107"/>
      <c r="B6" s="108" t="s">
        <v>119</v>
      </c>
      <c r="C6" s="109">
        <f>D6+E6</f>
        <v>496.74</v>
      </c>
      <c r="D6" s="109">
        <v>310.14</v>
      </c>
      <c r="E6" s="109">
        <v>186.6</v>
      </c>
    </row>
    <row r="7" ht="22" customHeight="1" spans="1:5">
      <c r="A7" s="110">
        <v>206</v>
      </c>
      <c r="B7" s="111" t="s">
        <v>195</v>
      </c>
      <c r="C7" s="109">
        <v>416.6</v>
      </c>
      <c r="D7" s="109">
        <v>310.14</v>
      </c>
      <c r="E7" s="109">
        <v>186.6</v>
      </c>
    </row>
    <row r="8" ht="22" customHeight="1" spans="1:5">
      <c r="A8" s="110">
        <v>20601</v>
      </c>
      <c r="B8" s="111" t="s">
        <v>196</v>
      </c>
      <c r="C8" s="109">
        <v>301.5</v>
      </c>
      <c r="D8" s="109">
        <v>230</v>
      </c>
      <c r="E8" s="109">
        <v>76.6</v>
      </c>
    </row>
    <row r="9" ht="22" customHeight="1" spans="1:5">
      <c r="A9" s="110">
        <v>2060101</v>
      </c>
      <c r="B9" s="111" t="s">
        <v>197</v>
      </c>
      <c r="C9" s="109">
        <f>D9</f>
        <v>230</v>
      </c>
      <c r="D9" s="112">
        <v>230</v>
      </c>
      <c r="E9" s="112">
        <v>186.6</v>
      </c>
    </row>
    <row r="10" ht="22" customHeight="1" spans="1:5">
      <c r="A10" s="110">
        <v>2060199</v>
      </c>
      <c r="B10" s="111" t="s">
        <v>198</v>
      </c>
      <c r="C10" s="112">
        <f>E10</f>
        <v>76.6</v>
      </c>
      <c r="D10" s="112"/>
      <c r="E10" s="112">
        <f>表三!B9</f>
        <v>76.6</v>
      </c>
    </row>
    <row r="11" ht="22" customHeight="1" spans="1:5">
      <c r="A11" s="110">
        <v>20604</v>
      </c>
      <c r="B11" s="111" t="s">
        <v>199</v>
      </c>
      <c r="C11" s="112">
        <f>E11</f>
        <v>80</v>
      </c>
      <c r="D11" s="112"/>
      <c r="E11" s="112">
        <f>E12</f>
        <v>80</v>
      </c>
    </row>
    <row r="12" ht="22" customHeight="1" spans="1:5">
      <c r="A12" s="110">
        <v>2060499</v>
      </c>
      <c r="B12" s="111" t="s">
        <v>200</v>
      </c>
      <c r="C12" s="112">
        <f>E12</f>
        <v>80</v>
      </c>
      <c r="D12" s="109"/>
      <c r="E12" s="109">
        <f>表三!B11</f>
        <v>80</v>
      </c>
    </row>
    <row r="13" ht="22" customHeight="1" spans="1:5">
      <c r="A13" s="110">
        <v>20699</v>
      </c>
      <c r="B13" s="111" t="s">
        <v>201</v>
      </c>
      <c r="C13" s="112">
        <f>E13</f>
        <v>30</v>
      </c>
      <c r="D13" s="112">
        <f>D14</f>
        <v>0</v>
      </c>
      <c r="E13" s="112">
        <f>E14</f>
        <v>30</v>
      </c>
    </row>
    <row r="14" ht="22" customHeight="1" spans="1:5">
      <c r="A14" s="110">
        <v>2069901</v>
      </c>
      <c r="B14" s="111" t="s">
        <v>202</v>
      </c>
      <c r="C14" s="112">
        <f>E14</f>
        <v>30</v>
      </c>
      <c r="D14" s="109"/>
      <c r="E14" s="109">
        <f>表三!B13</f>
        <v>30</v>
      </c>
    </row>
    <row r="15" ht="22" customHeight="1" spans="1:5">
      <c r="A15" s="110">
        <v>208</v>
      </c>
      <c r="B15" s="111" t="s">
        <v>203</v>
      </c>
      <c r="C15" s="109">
        <f>D15</f>
        <v>44.55</v>
      </c>
      <c r="D15" s="109">
        <f>D16+D19+D21</f>
        <v>44.55</v>
      </c>
      <c r="E15" s="109"/>
    </row>
    <row r="16" ht="22" customHeight="1" spans="1:5">
      <c r="A16" s="110">
        <v>20805</v>
      </c>
      <c r="B16" s="111" t="s">
        <v>204</v>
      </c>
      <c r="C16" s="112">
        <f t="shared" ref="C16:C28" si="0">D16</f>
        <v>42.67</v>
      </c>
      <c r="D16" s="112">
        <f>D17+D18</f>
        <v>42.67</v>
      </c>
      <c r="E16" s="112"/>
    </row>
    <row r="17" ht="22" customHeight="1" spans="1:5">
      <c r="A17" s="110">
        <v>2080505</v>
      </c>
      <c r="B17" s="111" t="s">
        <v>205</v>
      </c>
      <c r="C17" s="112">
        <f t="shared" si="0"/>
        <v>28.74</v>
      </c>
      <c r="D17" s="113">
        <f>表三!B16</f>
        <v>28.74</v>
      </c>
      <c r="E17" s="113"/>
    </row>
    <row r="18" ht="22" customHeight="1" spans="1:5">
      <c r="A18" s="110">
        <v>2080506</v>
      </c>
      <c r="B18" s="111" t="s">
        <v>206</v>
      </c>
      <c r="C18" s="112">
        <f t="shared" si="0"/>
        <v>13.93</v>
      </c>
      <c r="D18" s="113">
        <f>表三!B17</f>
        <v>13.93</v>
      </c>
      <c r="E18" s="113"/>
    </row>
    <row r="19" ht="22" customHeight="1" spans="1:5">
      <c r="A19" s="110">
        <v>20808</v>
      </c>
      <c r="B19" s="111" t="s">
        <v>207</v>
      </c>
      <c r="C19" s="112">
        <f t="shared" si="0"/>
        <v>0.35</v>
      </c>
      <c r="D19" s="114">
        <f>D20</f>
        <v>0.35</v>
      </c>
      <c r="E19" s="113"/>
    </row>
    <row r="20" ht="22" customHeight="1" spans="1:5">
      <c r="A20" s="110">
        <v>2080899</v>
      </c>
      <c r="B20" s="111" t="s">
        <v>208</v>
      </c>
      <c r="C20" s="112">
        <f t="shared" si="0"/>
        <v>0.35</v>
      </c>
      <c r="D20" s="113">
        <f>表三!B19</f>
        <v>0.35</v>
      </c>
      <c r="E20" s="113"/>
    </row>
    <row r="21" ht="22" customHeight="1" spans="1:5">
      <c r="A21" s="110">
        <v>20899</v>
      </c>
      <c r="B21" s="111" t="s">
        <v>209</v>
      </c>
      <c r="C21" s="112">
        <f t="shared" si="0"/>
        <v>1.53</v>
      </c>
      <c r="D21" s="114">
        <f>D22</f>
        <v>1.53</v>
      </c>
      <c r="E21" s="113"/>
    </row>
    <row r="22" ht="22" customHeight="1" spans="1:5">
      <c r="A22" s="110">
        <v>2089999</v>
      </c>
      <c r="B22" s="111" t="s">
        <v>209</v>
      </c>
      <c r="C22" s="112">
        <v>1.53</v>
      </c>
      <c r="D22" s="113">
        <v>1.53</v>
      </c>
      <c r="E22" s="113"/>
    </row>
    <row r="23" ht="22" customHeight="1" spans="1:5">
      <c r="A23" s="110">
        <v>210</v>
      </c>
      <c r="B23" s="111" t="s">
        <v>210</v>
      </c>
      <c r="C23" s="109">
        <v>14.7</v>
      </c>
      <c r="D23" s="114">
        <v>14.7</v>
      </c>
      <c r="E23" s="113"/>
    </row>
    <row r="24" ht="22" customHeight="1" spans="1:5">
      <c r="A24" s="110">
        <v>21011</v>
      </c>
      <c r="B24" s="111" t="s">
        <v>211</v>
      </c>
      <c r="C24" s="112">
        <f t="shared" si="0"/>
        <v>11.32</v>
      </c>
      <c r="D24" s="113">
        <f>D25</f>
        <v>11.32</v>
      </c>
      <c r="E24" s="113"/>
    </row>
    <row r="25" ht="22" customHeight="1" spans="1:5">
      <c r="A25" s="110">
        <v>2101101</v>
      </c>
      <c r="B25" s="111" t="s">
        <v>212</v>
      </c>
      <c r="C25" s="112">
        <v>11.32</v>
      </c>
      <c r="D25" s="113">
        <v>11.32</v>
      </c>
      <c r="E25" s="113"/>
    </row>
    <row r="26" ht="22" customHeight="1" spans="1:5">
      <c r="A26" s="110">
        <v>2101103</v>
      </c>
      <c r="B26" s="111" t="s">
        <v>213</v>
      </c>
      <c r="C26" s="112">
        <v>3.38</v>
      </c>
      <c r="D26" s="113">
        <v>3.38</v>
      </c>
      <c r="E26" s="113"/>
    </row>
    <row r="27" ht="22" customHeight="1" spans="1:5">
      <c r="A27" s="110">
        <v>221</v>
      </c>
      <c r="B27" s="111" t="s">
        <v>214</v>
      </c>
      <c r="C27" s="109">
        <f>D27</f>
        <v>20.89</v>
      </c>
      <c r="D27" s="114">
        <f>表三!B25</f>
        <v>20.89</v>
      </c>
      <c r="E27" s="113"/>
    </row>
    <row r="28" ht="22" customHeight="1" spans="1:5">
      <c r="A28" s="110">
        <v>22102</v>
      </c>
      <c r="B28" s="111" t="s">
        <v>215</v>
      </c>
      <c r="C28" s="112">
        <f>D28</f>
        <v>20.89</v>
      </c>
      <c r="D28" s="113">
        <f>D27</f>
        <v>20.89</v>
      </c>
      <c r="E28" s="113"/>
    </row>
    <row r="29" ht="22" customHeight="1" spans="1:5">
      <c r="A29" s="110">
        <v>2210201</v>
      </c>
      <c r="B29" s="111" t="s">
        <v>216</v>
      </c>
      <c r="C29" s="112">
        <f>D29</f>
        <v>20.89</v>
      </c>
      <c r="D29" s="113">
        <f>D28</f>
        <v>20.89</v>
      </c>
      <c r="E29" s="113"/>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J26" sqref="J26"/>
    </sheetView>
  </sheetViews>
  <sheetFormatPr defaultColWidth="9" defaultRowHeight="13.5" outlineLevelCol="4"/>
  <cols>
    <col min="1" max="1" width="14.125" customWidth="1"/>
    <col min="2" max="2" width="29.875" customWidth="1"/>
    <col min="3" max="5" width="13.625" customWidth="1"/>
  </cols>
  <sheetData>
    <row r="1" ht="20.25" spans="1:5">
      <c r="A1" s="82" t="s">
        <v>217</v>
      </c>
      <c r="B1" s="82"/>
      <c r="C1" s="82"/>
      <c r="D1" s="82"/>
      <c r="E1" s="82"/>
    </row>
    <row r="2" spans="1:5">
      <c r="A2" s="83"/>
      <c r="B2" s="84"/>
      <c r="C2" s="84"/>
      <c r="D2" s="84"/>
      <c r="E2" s="84" t="s">
        <v>43</v>
      </c>
    </row>
    <row r="3" ht="22" customHeight="1" spans="1:5">
      <c r="A3" s="92" t="s">
        <v>218</v>
      </c>
      <c r="B3" s="92"/>
      <c r="C3" s="92" t="s">
        <v>219</v>
      </c>
      <c r="D3" s="92"/>
      <c r="E3" s="92"/>
    </row>
    <row r="4" ht="22" customHeight="1" spans="1:5">
      <c r="A4" s="92" t="s">
        <v>193</v>
      </c>
      <c r="B4" s="92" t="s">
        <v>194</v>
      </c>
      <c r="C4" s="92" t="s">
        <v>145</v>
      </c>
      <c r="D4" s="92" t="s">
        <v>220</v>
      </c>
      <c r="E4" s="92" t="s">
        <v>221</v>
      </c>
    </row>
    <row r="5" ht="22" customHeight="1" spans="1:5">
      <c r="A5" s="92" t="s">
        <v>96</v>
      </c>
      <c r="B5" s="92" t="s">
        <v>96</v>
      </c>
      <c r="C5" s="92">
        <v>1</v>
      </c>
      <c r="D5" s="92">
        <v>2</v>
      </c>
      <c r="E5" s="92">
        <v>3</v>
      </c>
    </row>
    <row r="6" ht="22" customHeight="1" spans="1:5">
      <c r="A6" s="99" t="s">
        <v>222</v>
      </c>
      <c r="B6" s="99" t="s">
        <v>119</v>
      </c>
      <c r="C6" s="104">
        <v>310.14</v>
      </c>
      <c r="D6" s="104">
        <f>D7+D32</f>
        <v>281.79</v>
      </c>
      <c r="E6" s="104">
        <f>E18</f>
        <v>28.35</v>
      </c>
    </row>
    <row r="7" ht="22" customHeight="1" spans="1:5">
      <c r="A7" s="104">
        <v>501</v>
      </c>
      <c r="B7" s="104" t="s">
        <v>223</v>
      </c>
      <c r="C7" s="104">
        <f>D7</f>
        <v>281.44</v>
      </c>
      <c r="D7" s="104">
        <f>D8</f>
        <v>281.44</v>
      </c>
      <c r="E7" s="104"/>
    </row>
    <row r="8" ht="22" customHeight="1" spans="1:5">
      <c r="A8" s="104">
        <v>50101</v>
      </c>
      <c r="B8" s="104" t="s">
        <v>224</v>
      </c>
      <c r="C8" s="104">
        <f t="shared" ref="C8:C17" si="0">D8</f>
        <v>281.44</v>
      </c>
      <c r="D8" s="105">
        <f>D9+D10+D11+D12+D13+D14+D15+D16+D17</f>
        <v>281.44</v>
      </c>
      <c r="E8" s="105"/>
    </row>
    <row r="9" ht="22" customHeight="1" spans="1:5">
      <c r="A9" s="104">
        <v>30101</v>
      </c>
      <c r="B9" s="104" t="s">
        <v>225</v>
      </c>
      <c r="C9" s="104">
        <f t="shared" si="0"/>
        <v>89.09</v>
      </c>
      <c r="D9" s="105">
        <v>89.09</v>
      </c>
      <c r="E9" s="105"/>
    </row>
    <row r="10" ht="22" customHeight="1" spans="1:5">
      <c r="A10" s="104">
        <v>30102</v>
      </c>
      <c r="B10" s="104" t="s">
        <v>226</v>
      </c>
      <c r="C10" s="104">
        <v>94.57</v>
      </c>
      <c r="D10" s="105">
        <v>94.57</v>
      </c>
      <c r="E10" s="105"/>
    </row>
    <row r="11" ht="22" customHeight="1" spans="1:5">
      <c r="A11" s="104">
        <v>30103</v>
      </c>
      <c r="B11" s="104" t="s">
        <v>227</v>
      </c>
      <c r="C11" s="104">
        <f t="shared" si="0"/>
        <v>17.99</v>
      </c>
      <c r="D11" s="105">
        <v>17.99</v>
      </c>
      <c r="E11" s="105"/>
    </row>
    <row r="12" ht="22" customHeight="1" spans="1:5">
      <c r="A12" s="104">
        <v>30108</v>
      </c>
      <c r="B12" s="104" t="s">
        <v>205</v>
      </c>
      <c r="C12" s="104">
        <f t="shared" si="0"/>
        <v>28.74</v>
      </c>
      <c r="D12" s="105">
        <v>28.74</v>
      </c>
      <c r="E12" s="105"/>
    </row>
    <row r="13" ht="22" customHeight="1" spans="1:5">
      <c r="A13" s="104">
        <v>30109</v>
      </c>
      <c r="B13" s="104" t="s">
        <v>228</v>
      </c>
      <c r="C13" s="104">
        <f t="shared" si="0"/>
        <v>13.93</v>
      </c>
      <c r="D13" s="105">
        <v>13.93</v>
      </c>
      <c r="E13" s="105"/>
    </row>
    <row r="14" ht="22" customHeight="1" spans="1:5">
      <c r="A14" s="104">
        <v>30110</v>
      </c>
      <c r="B14" s="104" t="s">
        <v>229</v>
      </c>
      <c r="C14" s="104">
        <f t="shared" si="0"/>
        <v>11.32</v>
      </c>
      <c r="D14" s="105">
        <v>11.32</v>
      </c>
      <c r="E14" s="105"/>
    </row>
    <row r="15" ht="22" customHeight="1" spans="1:5">
      <c r="A15" s="104">
        <v>30111</v>
      </c>
      <c r="B15" s="104" t="s">
        <v>230</v>
      </c>
      <c r="C15" s="104">
        <f t="shared" si="0"/>
        <v>3.38</v>
      </c>
      <c r="D15" s="104">
        <v>3.38</v>
      </c>
      <c r="E15" s="104"/>
    </row>
    <row r="16" ht="22" customHeight="1" spans="1:5">
      <c r="A16" s="104">
        <v>30112</v>
      </c>
      <c r="B16" s="104" t="s">
        <v>231</v>
      </c>
      <c r="C16" s="104">
        <v>1.53</v>
      </c>
      <c r="D16" s="106">
        <v>1.53</v>
      </c>
      <c r="E16" s="106"/>
    </row>
    <row r="17" ht="22" customHeight="1" spans="1:5">
      <c r="A17" s="104">
        <v>30113</v>
      </c>
      <c r="B17" s="104" t="s">
        <v>216</v>
      </c>
      <c r="C17" s="104">
        <f t="shared" si="0"/>
        <v>20.89</v>
      </c>
      <c r="D17" s="106">
        <v>20.89</v>
      </c>
      <c r="E17" s="106"/>
    </row>
    <row r="18" ht="22" customHeight="1" spans="1:5">
      <c r="A18" s="104">
        <v>502</v>
      </c>
      <c r="B18" s="104" t="s">
        <v>232</v>
      </c>
      <c r="C18" s="106">
        <v>34.27</v>
      </c>
      <c r="D18" s="106"/>
      <c r="E18" s="106">
        <f>E19</f>
        <v>28.35</v>
      </c>
    </row>
    <row r="19" ht="19" customHeight="1" spans="1:5">
      <c r="A19" s="104">
        <v>50201</v>
      </c>
      <c r="B19" s="104" t="s">
        <v>233</v>
      </c>
      <c r="C19" s="106">
        <v>34.27</v>
      </c>
      <c r="D19" s="106"/>
      <c r="E19" s="106">
        <f>SUM(E20:E34)</f>
        <v>28.35</v>
      </c>
    </row>
    <row r="20" ht="19" customHeight="1" spans="1:5">
      <c r="A20" s="104">
        <v>30201</v>
      </c>
      <c r="B20" s="104" t="s">
        <v>234</v>
      </c>
      <c r="C20" s="106">
        <f>E20</f>
        <v>5.87</v>
      </c>
      <c r="D20" s="106"/>
      <c r="E20" s="106">
        <f>表九!D6</f>
        <v>5.87</v>
      </c>
    </row>
    <row r="21" ht="19" customHeight="1" spans="1:5">
      <c r="A21" s="104">
        <v>30202</v>
      </c>
      <c r="B21" s="104" t="s">
        <v>235</v>
      </c>
      <c r="C21" s="106">
        <f>E21</f>
        <v>0.5</v>
      </c>
      <c r="D21" s="106"/>
      <c r="E21" s="106">
        <f>表九!D7</f>
        <v>0.5</v>
      </c>
    </row>
    <row r="22" ht="19" customHeight="1" spans="1:5">
      <c r="A22" s="104">
        <v>30205</v>
      </c>
      <c r="B22" s="104" t="s">
        <v>236</v>
      </c>
      <c r="C22" s="106">
        <f>E22</f>
        <v>0.12</v>
      </c>
      <c r="D22" s="106"/>
      <c r="E22" s="106">
        <f>表九!D8</f>
        <v>0.12</v>
      </c>
    </row>
    <row r="23" ht="19" customHeight="1" spans="1:5">
      <c r="A23" s="104">
        <v>30206</v>
      </c>
      <c r="B23" s="104" t="s">
        <v>237</v>
      </c>
      <c r="C23" s="106">
        <f>E23</f>
        <v>0.87</v>
      </c>
      <c r="D23" s="106"/>
      <c r="E23" s="106">
        <f>表九!D9</f>
        <v>0.87</v>
      </c>
    </row>
    <row r="24" ht="19" customHeight="1" spans="1:5">
      <c r="A24" s="104">
        <v>30207</v>
      </c>
      <c r="B24" s="104" t="s">
        <v>238</v>
      </c>
      <c r="C24" s="106">
        <f>E24</f>
        <v>0.84</v>
      </c>
      <c r="D24" s="106"/>
      <c r="E24" s="106">
        <f>表九!D10</f>
        <v>0.84</v>
      </c>
    </row>
    <row r="25" ht="19" customHeight="1" spans="1:5">
      <c r="A25" s="104">
        <v>30208</v>
      </c>
      <c r="B25" s="104" t="s">
        <v>239</v>
      </c>
      <c r="C25" s="106">
        <v>3.48</v>
      </c>
      <c r="D25" s="106"/>
      <c r="E25" s="106">
        <v>3.48</v>
      </c>
    </row>
    <row r="26" ht="19" customHeight="1" spans="1:5">
      <c r="A26" s="104">
        <v>30211</v>
      </c>
      <c r="B26" s="104" t="s">
        <v>240</v>
      </c>
      <c r="C26" s="106">
        <f>E26</f>
        <v>0.6</v>
      </c>
      <c r="D26" s="106"/>
      <c r="E26" s="106">
        <f>表九!D13</f>
        <v>0.6</v>
      </c>
    </row>
    <row r="27" ht="19" customHeight="1" spans="1:5">
      <c r="A27" s="104">
        <v>30213</v>
      </c>
      <c r="B27" s="104" t="s">
        <v>241</v>
      </c>
      <c r="C27" s="106">
        <f>E27</f>
        <v>1</v>
      </c>
      <c r="D27" s="106"/>
      <c r="E27" s="106">
        <f>表九!D14</f>
        <v>1</v>
      </c>
    </row>
    <row r="28" ht="19" customHeight="1" spans="1:5">
      <c r="A28" s="104">
        <v>30228</v>
      </c>
      <c r="B28" s="104" t="s">
        <v>242</v>
      </c>
      <c r="C28" s="106">
        <f>E28</f>
        <v>2</v>
      </c>
      <c r="D28" s="106"/>
      <c r="E28" s="106">
        <v>2</v>
      </c>
    </row>
    <row r="29" ht="19" customHeight="1" spans="1:5">
      <c r="A29" s="104">
        <v>30229</v>
      </c>
      <c r="B29" s="104" t="s">
        <v>243</v>
      </c>
      <c r="C29" s="106">
        <v>1.25</v>
      </c>
      <c r="D29" s="106"/>
      <c r="E29" s="106">
        <v>1.25</v>
      </c>
    </row>
    <row r="30" ht="19" customHeight="1" spans="1:5">
      <c r="A30" s="104">
        <v>30239</v>
      </c>
      <c r="B30" s="104" t="s">
        <v>244</v>
      </c>
      <c r="C30" s="106">
        <v>7.32</v>
      </c>
      <c r="D30" s="106"/>
      <c r="E30" s="106">
        <v>7.32</v>
      </c>
    </row>
    <row r="31" ht="19" customHeight="1" spans="1:5">
      <c r="A31" s="104">
        <v>30299</v>
      </c>
      <c r="B31" s="104" t="s">
        <v>245</v>
      </c>
      <c r="C31" s="106">
        <v>4.5</v>
      </c>
      <c r="D31" s="106"/>
      <c r="E31" s="106">
        <v>4.5</v>
      </c>
    </row>
    <row r="32" ht="19" customHeight="1" spans="1:5">
      <c r="A32" s="104">
        <v>509</v>
      </c>
      <c r="B32" s="104" t="s">
        <v>246</v>
      </c>
      <c r="C32" s="106">
        <v>0.35</v>
      </c>
      <c r="D32" s="106">
        <v>0.35</v>
      </c>
      <c r="E32" s="106"/>
    </row>
    <row r="33" ht="19" customHeight="1" spans="1:5">
      <c r="A33" s="104">
        <v>50901</v>
      </c>
      <c r="B33" s="104" t="s">
        <v>247</v>
      </c>
      <c r="C33" s="106">
        <v>0.35</v>
      </c>
      <c r="D33" s="106">
        <v>0.35</v>
      </c>
      <c r="E33" s="106"/>
    </row>
    <row r="34" ht="19" customHeight="1" spans="1:5">
      <c r="A34" s="104">
        <v>30305</v>
      </c>
      <c r="B34" s="104" t="s">
        <v>248</v>
      </c>
      <c r="C34" s="106">
        <v>0.35</v>
      </c>
      <c r="D34" s="106">
        <v>0.35</v>
      </c>
      <c r="E34" s="106"/>
    </row>
  </sheetData>
  <mergeCells count="3">
    <mergeCell ref="A1:E1"/>
    <mergeCell ref="A3:B3"/>
    <mergeCell ref="C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L19" sqref="L19"/>
    </sheetView>
  </sheetViews>
  <sheetFormatPr defaultColWidth="9" defaultRowHeight="13.5" outlineLevelCol="7"/>
  <cols>
    <col min="1" max="1" width="15.375" customWidth="1"/>
    <col min="2" max="8" width="11" customWidth="1"/>
  </cols>
  <sheetData>
    <row r="1" ht="20.25" spans="1:8">
      <c r="A1" s="82" t="s">
        <v>249</v>
      </c>
      <c r="B1" s="82"/>
      <c r="C1" s="82"/>
      <c r="D1" s="82"/>
      <c r="E1" s="82"/>
      <c r="F1" s="82"/>
      <c r="G1" s="82"/>
      <c r="H1" s="82"/>
    </row>
    <row r="2" spans="1:8">
      <c r="A2" s="83"/>
      <c r="B2" s="84"/>
      <c r="C2" s="84"/>
      <c r="D2" s="84"/>
      <c r="E2" s="84"/>
      <c r="F2" s="84"/>
      <c r="G2" s="84"/>
      <c r="H2" s="84" t="s">
        <v>43</v>
      </c>
    </row>
    <row r="3" ht="15" customHeight="1" spans="1:8">
      <c r="A3" s="92" t="s">
        <v>184</v>
      </c>
      <c r="B3" s="87" t="s">
        <v>250</v>
      </c>
      <c r="C3" s="87"/>
      <c r="D3" s="87"/>
      <c r="E3" s="87"/>
      <c r="F3" s="87"/>
      <c r="G3" s="87" t="s">
        <v>251</v>
      </c>
      <c r="H3" s="87" t="s">
        <v>252</v>
      </c>
    </row>
    <row r="4" ht="15" customHeight="1" spans="1:8">
      <c r="A4" s="92"/>
      <c r="B4" s="87" t="s">
        <v>145</v>
      </c>
      <c r="C4" s="87" t="s">
        <v>253</v>
      </c>
      <c r="D4" s="87" t="s">
        <v>254</v>
      </c>
      <c r="E4" s="87" t="s">
        <v>255</v>
      </c>
      <c r="F4" s="87"/>
      <c r="G4" s="87"/>
      <c r="H4" s="87"/>
    </row>
    <row r="5" ht="22.5" spans="1:8">
      <c r="A5" s="92"/>
      <c r="B5" s="87"/>
      <c r="C5" s="87"/>
      <c r="D5" s="87"/>
      <c r="E5" s="87" t="s">
        <v>256</v>
      </c>
      <c r="F5" s="87" t="s">
        <v>257</v>
      </c>
      <c r="G5" s="87"/>
      <c r="H5" s="87"/>
    </row>
    <row r="6" spans="1:8">
      <c r="A6" s="87" t="s">
        <v>96</v>
      </c>
      <c r="B6" s="87">
        <v>1</v>
      </c>
      <c r="C6" s="87">
        <v>2</v>
      </c>
      <c r="D6" s="87">
        <v>3</v>
      </c>
      <c r="E6" s="87">
        <v>4</v>
      </c>
      <c r="F6" s="87">
        <v>5</v>
      </c>
      <c r="G6" s="87">
        <v>6</v>
      </c>
      <c r="H6" s="87">
        <v>7</v>
      </c>
    </row>
    <row r="7" spans="1:8">
      <c r="A7" s="99" t="s">
        <v>119</v>
      </c>
      <c r="B7" s="100"/>
      <c r="C7" s="100"/>
      <c r="D7" s="100"/>
      <c r="E7" s="100"/>
      <c r="F7" s="100"/>
      <c r="G7" s="100"/>
      <c r="H7" s="100"/>
    </row>
    <row r="8" spans="1:8">
      <c r="A8" s="101" t="s">
        <v>258</v>
      </c>
      <c r="B8" s="100"/>
      <c r="C8" s="100"/>
      <c r="D8" s="100"/>
      <c r="E8" s="100"/>
      <c r="F8" s="100"/>
      <c r="G8" s="100"/>
      <c r="H8" s="100"/>
    </row>
    <row r="9" spans="1:8">
      <c r="A9" s="101"/>
      <c r="B9" s="100"/>
      <c r="C9" s="100"/>
      <c r="D9" s="100"/>
      <c r="E9" s="100"/>
      <c r="F9" s="100"/>
      <c r="G9" s="100"/>
      <c r="H9" s="100"/>
    </row>
    <row r="10" spans="1:8">
      <c r="A10" s="101"/>
      <c r="B10" s="100"/>
      <c r="C10" s="100"/>
      <c r="D10" s="100"/>
      <c r="E10" s="100"/>
      <c r="F10" s="100"/>
      <c r="G10" s="100"/>
      <c r="H10" s="100"/>
    </row>
    <row r="11" spans="1:8">
      <c r="A11" s="101"/>
      <c r="B11" s="100"/>
      <c r="C11" s="100"/>
      <c r="D11" s="100"/>
      <c r="E11" s="100"/>
      <c r="F11" s="100"/>
      <c r="G11" s="100"/>
      <c r="H11" s="100"/>
    </row>
    <row r="12" spans="1:8">
      <c r="A12" s="101"/>
      <c r="B12" s="100"/>
      <c r="C12" s="100"/>
      <c r="D12" s="100"/>
      <c r="E12" s="100"/>
      <c r="F12" s="100"/>
      <c r="G12" s="100"/>
      <c r="H12" s="100"/>
    </row>
    <row r="13" spans="1:8">
      <c r="A13" s="101"/>
      <c r="B13" s="100"/>
      <c r="C13" s="100"/>
      <c r="D13" s="100"/>
      <c r="E13" s="100"/>
      <c r="F13" s="100"/>
      <c r="G13" s="100"/>
      <c r="H13" s="100"/>
    </row>
    <row r="14" spans="1:8">
      <c r="A14" s="101"/>
      <c r="B14" s="100"/>
      <c r="C14" s="100"/>
      <c r="D14" s="100"/>
      <c r="E14" s="100"/>
      <c r="F14" s="100"/>
      <c r="G14" s="100"/>
      <c r="H14" s="100"/>
    </row>
    <row r="15" spans="1:8">
      <c r="A15" s="101"/>
      <c r="B15" s="100"/>
      <c r="C15" s="100"/>
      <c r="D15" s="100"/>
      <c r="E15" s="100"/>
      <c r="F15" s="100"/>
      <c r="G15" s="100"/>
      <c r="H15" s="100"/>
    </row>
    <row r="16" spans="1:8">
      <c r="A16" s="101"/>
      <c r="B16" s="100"/>
      <c r="C16" s="100"/>
      <c r="D16" s="100"/>
      <c r="E16" s="100"/>
      <c r="F16" s="100"/>
      <c r="G16" s="100"/>
      <c r="H16" s="100"/>
    </row>
    <row r="17" spans="1:1">
      <c r="A17" s="102" t="s">
        <v>191</v>
      </c>
    </row>
    <row r="18" spans="1:1">
      <c r="A18" s="103" t="s">
        <v>182</v>
      </c>
    </row>
  </sheetData>
  <mergeCells count="9">
    <mergeCell ref="A1:H1"/>
    <mergeCell ref="B3:F3"/>
    <mergeCell ref="E4:F4"/>
    <mergeCell ref="A3:A5"/>
    <mergeCell ref="B4:B5"/>
    <mergeCell ref="C4:C5"/>
    <mergeCell ref="D4:D5"/>
    <mergeCell ref="G3:G5"/>
    <mergeCell ref="H3:H5"/>
  </mergeCells>
  <pageMargins left="0.393055555555556" right="0.393055555555556" top="1" bottom="1" header="0.5" footer="0.5"/>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H20" sqref="H20"/>
    </sheetView>
  </sheetViews>
  <sheetFormatPr defaultColWidth="9" defaultRowHeight="13.5" outlineLevelCol="4"/>
  <cols>
    <col min="1" max="1" width="21.625" customWidth="1"/>
    <col min="2" max="2" width="25.875" customWidth="1"/>
    <col min="3" max="5" width="14.5" customWidth="1"/>
  </cols>
  <sheetData>
    <row r="1" ht="20.25" spans="1:5">
      <c r="A1" s="82" t="s">
        <v>259</v>
      </c>
      <c r="B1" s="82"/>
      <c r="C1" s="82"/>
      <c r="D1" s="82"/>
      <c r="E1" s="82"/>
    </row>
    <row r="2" spans="1:5">
      <c r="A2" s="83"/>
      <c r="B2" s="84"/>
      <c r="C2" s="84"/>
      <c r="D2" s="84"/>
      <c r="E2" s="84" t="s">
        <v>43</v>
      </c>
    </row>
    <row r="3" spans="1:5">
      <c r="A3" s="92" t="s">
        <v>260</v>
      </c>
      <c r="B3" s="92" t="s">
        <v>46</v>
      </c>
      <c r="C3" s="92" t="s">
        <v>145</v>
      </c>
      <c r="D3" s="92" t="s">
        <v>116</v>
      </c>
      <c r="E3" s="92" t="s">
        <v>117</v>
      </c>
    </row>
    <row r="4" spans="1:5">
      <c r="A4" s="92" t="s">
        <v>96</v>
      </c>
      <c r="B4" s="92" t="s">
        <v>96</v>
      </c>
      <c r="C4" s="92">
        <v>1</v>
      </c>
      <c r="D4" s="92">
        <v>2</v>
      </c>
      <c r="E4" s="92">
        <v>3</v>
      </c>
    </row>
    <row r="5" spans="1:5">
      <c r="A5" s="93"/>
      <c r="B5" s="94" t="s">
        <v>185</v>
      </c>
      <c r="C5" s="93">
        <f>D5</f>
        <v>16.53</v>
      </c>
      <c r="D5" s="93">
        <f>SUM(D6:D20)</f>
        <v>16.53</v>
      </c>
      <c r="E5" s="95"/>
    </row>
    <row r="6" spans="1:5">
      <c r="A6" s="96">
        <v>1</v>
      </c>
      <c r="B6" s="90" t="s">
        <v>261</v>
      </c>
      <c r="C6" s="96">
        <f>D6</f>
        <v>5.87</v>
      </c>
      <c r="D6" s="96">
        <v>5.87</v>
      </c>
      <c r="E6" s="97"/>
    </row>
    <row r="7" spans="1:5">
      <c r="A7" s="96">
        <v>2</v>
      </c>
      <c r="B7" s="90" t="s">
        <v>262</v>
      </c>
      <c r="C7" s="96">
        <f t="shared" ref="C7:C21" si="0">D7</f>
        <v>0.5</v>
      </c>
      <c r="D7" s="96">
        <v>0.5</v>
      </c>
      <c r="E7" s="97"/>
    </row>
    <row r="8" spans="1:5">
      <c r="A8" s="96">
        <v>3</v>
      </c>
      <c r="B8" s="90" t="s">
        <v>263</v>
      </c>
      <c r="C8" s="96">
        <f t="shared" si="0"/>
        <v>0.12</v>
      </c>
      <c r="D8" s="96">
        <v>0.12</v>
      </c>
      <c r="E8" s="97"/>
    </row>
    <row r="9" spans="1:5">
      <c r="A9" s="96">
        <v>4</v>
      </c>
      <c r="B9" s="90" t="s">
        <v>264</v>
      </c>
      <c r="C9" s="96">
        <f t="shared" si="0"/>
        <v>0.87</v>
      </c>
      <c r="D9" s="96">
        <v>0.87</v>
      </c>
      <c r="E9" s="97"/>
    </row>
    <row r="10" spans="1:5">
      <c r="A10" s="96">
        <v>5</v>
      </c>
      <c r="B10" s="90" t="s">
        <v>265</v>
      </c>
      <c r="C10" s="96">
        <f t="shared" si="0"/>
        <v>0.84</v>
      </c>
      <c r="D10" s="96">
        <v>0.84</v>
      </c>
      <c r="E10" s="97"/>
    </row>
    <row r="11" spans="1:5">
      <c r="A11" s="96">
        <v>6</v>
      </c>
      <c r="B11" s="90" t="s">
        <v>266</v>
      </c>
      <c r="C11" s="96">
        <f t="shared" si="0"/>
        <v>3.48</v>
      </c>
      <c r="D11" s="96">
        <v>3.48</v>
      </c>
      <c r="E11" s="97"/>
    </row>
    <row r="12" spans="1:5">
      <c r="A12" s="96">
        <v>7</v>
      </c>
      <c r="B12" s="90" t="s">
        <v>267</v>
      </c>
      <c r="C12" s="96">
        <f t="shared" si="0"/>
        <v>0</v>
      </c>
      <c r="D12" s="96"/>
      <c r="E12" s="97"/>
    </row>
    <row r="13" spans="1:5">
      <c r="A13" s="96">
        <v>8</v>
      </c>
      <c r="B13" s="90" t="s">
        <v>268</v>
      </c>
      <c r="C13" s="96">
        <f t="shared" si="0"/>
        <v>0.6</v>
      </c>
      <c r="D13" s="96">
        <v>0.6</v>
      </c>
      <c r="E13" s="97"/>
    </row>
    <row r="14" spans="1:5">
      <c r="A14" s="96">
        <v>9</v>
      </c>
      <c r="B14" s="90" t="s">
        <v>269</v>
      </c>
      <c r="C14" s="96">
        <f t="shared" si="0"/>
        <v>1</v>
      </c>
      <c r="D14" s="96">
        <v>1</v>
      </c>
      <c r="E14" s="97"/>
    </row>
    <row r="15" spans="1:5">
      <c r="A15" s="96">
        <v>10</v>
      </c>
      <c r="B15" s="90" t="s">
        <v>270</v>
      </c>
      <c r="C15" s="96">
        <f t="shared" si="0"/>
        <v>0</v>
      </c>
      <c r="D15" s="96">
        <v>0</v>
      </c>
      <c r="E15" s="97"/>
    </row>
    <row r="16" spans="1:5">
      <c r="A16" s="96">
        <v>11</v>
      </c>
      <c r="B16" s="90" t="s">
        <v>271</v>
      </c>
      <c r="C16" s="96">
        <f t="shared" si="0"/>
        <v>0</v>
      </c>
      <c r="D16" s="96">
        <v>0</v>
      </c>
      <c r="E16" s="97"/>
    </row>
    <row r="17" spans="1:5">
      <c r="A17" s="96">
        <v>12</v>
      </c>
      <c r="B17" s="90" t="s">
        <v>272</v>
      </c>
      <c r="C17" s="96">
        <f t="shared" si="0"/>
        <v>1.25</v>
      </c>
      <c r="D17" s="96">
        <v>1.25</v>
      </c>
      <c r="E17" s="97"/>
    </row>
    <row r="18" spans="1:5">
      <c r="A18" s="96">
        <v>13</v>
      </c>
      <c r="B18" s="90" t="s">
        <v>273</v>
      </c>
      <c r="C18" s="96">
        <f t="shared" si="0"/>
        <v>1</v>
      </c>
      <c r="D18" s="96">
        <v>1</v>
      </c>
      <c r="E18" s="97"/>
    </row>
    <row r="19" spans="1:5">
      <c r="A19" s="96">
        <v>14</v>
      </c>
      <c r="B19" s="90" t="s">
        <v>274</v>
      </c>
      <c r="C19" s="96">
        <v>1</v>
      </c>
      <c r="D19" s="96">
        <v>1</v>
      </c>
      <c r="E19" s="97"/>
    </row>
    <row r="20" spans="1:5">
      <c r="A20" s="96">
        <v>15</v>
      </c>
      <c r="B20" s="90" t="s">
        <v>275</v>
      </c>
      <c r="C20" s="96">
        <f t="shared" si="0"/>
        <v>0</v>
      </c>
      <c r="D20" s="96">
        <v>0</v>
      </c>
      <c r="E20" s="97"/>
    </row>
    <row r="21" spans="1:5">
      <c r="A21" s="91" t="s">
        <v>94</v>
      </c>
      <c r="C21" s="98"/>
    </row>
  </sheetData>
  <mergeCells count="1">
    <mergeCell ref="A1:E1"/>
  </mergeCells>
  <pageMargins left="0.393055555555556" right="0.393055555555556" top="1" bottom="1"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D24" sqref="D24"/>
    </sheetView>
  </sheetViews>
  <sheetFormatPr defaultColWidth="9" defaultRowHeight="13.5" outlineLevelCol="1"/>
  <cols>
    <col min="1" max="1" width="68.125" customWidth="1"/>
    <col min="2" max="2" width="28.75" customWidth="1"/>
  </cols>
  <sheetData>
    <row r="1" ht="20.25" spans="1:2">
      <c r="A1" s="82" t="s">
        <v>276</v>
      </c>
      <c r="B1" s="82"/>
    </row>
    <row r="2" spans="1:2">
      <c r="A2" s="83"/>
      <c r="B2" s="84" t="s">
        <v>43</v>
      </c>
    </row>
    <row r="3" ht="15" customHeight="1" spans="1:2">
      <c r="A3" s="85" t="s">
        <v>277</v>
      </c>
      <c r="B3" s="86" t="s">
        <v>278</v>
      </c>
    </row>
    <row r="4" spans="1:2">
      <c r="A4" s="85"/>
      <c r="B4" s="86"/>
    </row>
    <row r="5" spans="1:2">
      <c r="A5" s="87" t="s">
        <v>96</v>
      </c>
      <c r="B5" s="86">
        <v>1</v>
      </c>
    </row>
    <row r="6" spans="1:2">
      <c r="A6" s="88" t="s">
        <v>119</v>
      </c>
      <c r="B6" s="89"/>
    </row>
    <row r="7" spans="1:2">
      <c r="A7" s="90" t="s">
        <v>279</v>
      </c>
      <c r="B7" s="89"/>
    </row>
    <row r="8" spans="1:2">
      <c r="A8" s="90"/>
      <c r="B8" s="89"/>
    </row>
    <row r="9" spans="1:2">
      <c r="A9" s="90"/>
      <c r="B9" s="89"/>
    </row>
    <row r="10" spans="1:2">
      <c r="A10" s="90"/>
      <c r="B10" s="89"/>
    </row>
    <row r="11" spans="1:2">
      <c r="A11" s="90"/>
      <c r="B11" s="89"/>
    </row>
    <row r="12" spans="1:2">
      <c r="A12" s="90"/>
      <c r="B12" s="89"/>
    </row>
    <row r="13" spans="1:2">
      <c r="A13" s="90"/>
      <c r="B13" s="89"/>
    </row>
    <row r="14" spans="1:2">
      <c r="A14" s="90"/>
      <c r="B14" s="89"/>
    </row>
    <row r="15" spans="1:2">
      <c r="A15" s="90"/>
      <c r="B15" s="89"/>
    </row>
    <row r="16" spans="1:2">
      <c r="A16" s="91" t="s">
        <v>94</v>
      </c>
    </row>
  </sheetData>
  <mergeCells count="3">
    <mergeCell ref="A1:B1"/>
    <mergeCell ref="A3:A4"/>
    <mergeCell ref="B3:B4"/>
  </mergeCells>
  <pageMargins left="0.393055555555556" right="0.393055555555556" top="1" bottom="1"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G5" sqref="G5"/>
    </sheetView>
  </sheetViews>
  <sheetFormatPr defaultColWidth="9" defaultRowHeight="13.5" outlineLevelCol="4"/>
  <cols>
    <col min="1" max="1" width="18" customWidth="1"/>
    <col min="3" max="5" width="23.375" customWidth="1"/>
  </cols>
  <sheetData>
    <row r="1" ht="20.25" spans="1:5">
      <c r="A1" s="82" t="s">
        <v>280</v>
      </c>
      <c r="B1" s="82"/>
      <c r="C1" s="82"/>
      <c r="D1" s="82"/>
      <c r="E1" s="82"/>
    </row>
    <row r="2" spans="1:5">
      <c r="A2" s="83"/>
      <c r="B2" s="84"/>
      <c r="C2" s="84"/>
      <c r="D2" s="84"/>
      <c r="E2" s="84" t="s">
        <v>43</v>
      </c>
    </row>
    <row r="3" spans="1:5">
      <c r="A3" s="92" t="s">
        <v>184</v>
      </c>
      <c r="B3" s="92" t="s">
        <v>145</v>
      </c>
      <c r="C3" s="92" t="s">
        <v>281</v>
      </c>
      <c r="D3" s="92" t="s">
        <v>282</v>
      </c>
      <c r="E3" s="92" t="s">
        <v>283</v>
      </c>
    </row>
    <row r="4" spans="1:5">
      <c r="A4" s="92" t="s">
        <v>96</v>
      </c>
      <c r="B4" s="92">
        <v>1</v>
      </c>
      <c r="C4" s="92">
        <v>2</v>
      </c>
      <c r="D4" s="92">
        <v>3</v>
      </c>
      <c r="E4" s="92">
        <v>4</v>
      </c>
    </row>
    <row r="5" spans="1:5">
      <c r="A5" s="88" t="s">
        <v>119</v>
      </c>
      <c r="B5" s="89"/>
      <c r="C5" s="89"/>
      <c r="D5" s="89"/>
      <c r="E5" s="89"/>
    </row>
    <row r="6" spans="1:5">
      <c r="A6" s="90" t="s">
        <v>279</v>
      </c>
      <c r="B6" s="89"/>
      <c r="C6" s="89"/>
      <c r="D6" s="89"/>
      <c r="E6" s="89"/>
    </row>
    <row r="7" spans="1:5">
      <c r="A7" s="90"/>
      <c r="B7" s="89"/>
      <c r="C7" s="89"/>
      <c r="D7" s="89"/>
      <c r="E7" s="89"/>
    </row>
    <row r="8" spans="1:5">
      <c r="A8" s="90"/>
      <c r="B8" s="89"/>
      <c r="C8" s="89"/>
      <c r="D8" s="89"/>
      <c r="E8" s="89"/>
    </row>
    <row r="9" spans="1:5">
      <c r="A9" s="90"/>
      <c r="B9" s="89"/>
      <c r="C9" s="89"/>
      <c r="D9" s="89"/>
      <c r="E9" s="89"/>
    </row>
    <row r="10" spans="1:5">
      <c r="A10" s="90"/>
      <c r="B10" s="89"/>
      <c r="C10" s="89"/>
      <c r="D10" s="89"/>
      <c r="E10" s="89"/>
    </row>
    <row r="11" spans="1:5">
      <c r="A11" s="90"/>
      <c r="B11" s="89"/>
      <c r="C11" s="89"/>
      <c r="D11" s="89"/>
      <c r="E11" s="89"/>
    </row>
    <row r="12" spans="1:5">
      <c r="A12" s="90"/>
      <c r="B12" s="89"/>
      <c r="C12" s="89"/>
      <c r="D12" s="89"/>
      <c r="E12" s="89"/>
    </row>
    <row r="13" spans="1:5">
      <c r="A13" s="90"/>
      <c r="B13" s="89"/>
      <c r="C13" s="89"/>
      <c r="D13" s="89"/>
      <c r="E13" s="89"/>
    </row>
    <row r="14" spans="1:5">
      <c r="A14" s="90"/>
      <c r="B14" s="89"/>
      <c r="C14" s="89"/>
      <c r="D14" s="89"/>
      <c r="E14" s="89"/>
    </row>
    <row r="15" spans="1:5">
      <c r="A15" s="91" t="s">
        <v>94</v>
      </c>
    </row>
  </sheetData>
  <mergeCells count="1">
    <mergeCell ref="A1:E1"/>
  </mergeCells>
  <pageMargins left="0.393055555555556" right="0.393055555555556" top="1" bottom="1"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82" t="s">
        <v>284</v>
      </c>
      <c r="B1" s="82"/>
    </row>
    <row r="2" spans="1:2">
      <c r="A2" s="83"/>
      <c r="B2" s="84" t="s">
        <v>43</v>
      </c>
    </row>
    <row r="3" ht="15" customHeight="1" spans="1:2">
      <c r="A3" s="85" t="s">
        <v>277</v>
      </c>
      <c r="B3" s="86" t="s">
        <v>278</v>
      </c>
    </row>
    <row r="4" spans="1:2">
      <c r="A4" s="85"/>
      <c r="B4" s="86"/>
    </row>
    <row r="5" spans="1:2">
      <c r="A5" s="87" t="s">
        <v>96</v>
      </c>
      <c r="B5" s="86">
        <v>1</v>
      </c>
    </row>
    <row r="6" spans="1:2">
      <c r="A6" s="88" t="s">
        <v>119</v>
      </c>
      <c r="B6" s="89"/>
    </row>
    <row r="7" spans="1:2">
      <c r="A7" s="90" t="s">
        <v>279</v>
      </c>
      <c r="B7" s="89"/>
    </row>
    <row r="8" spans="1:2">
      <c r="A8" s="90"/>
      <c r="B8" s="89"/>
    </row>
    <row r="9" spans="1:2">
      <c r="A9" s="90"/>
      <c r="B9" s="89"/>
    </row>
    <row r="10" spans="1:2">
      <c r="A10" s="90"/>
      <c r="B10" s="89"/>
    </row>
    <row r="11" spans="1:2">
      <c r="A11" s="90"/>
      <c r="B11" s="89"/>
    </row>
    <row r="12" spans="1:2">
      <c r="A12" s="90"/>
      <c r="B12" s="89"/>
    </row>
    <row r="13" spans="1:2">
      <c r="A13" s="90"/>
      <c r="B13" s="89"/>
    </row>
    <row r="14" spans="1:2">
      <c r="A14" s="90"/>
      <c r="B14" s="89"/>
    </row>
    <row r="15" spans="1:2">
      <c r="A15" s="90"/>
      <c r="B15" s="89"/>
    </row>
    <row r="16" spans="1:2">
      <c r="A16" s="91" t="s">
        <v>94</v>
      </c>
    </row>
  </sheetData>
  <mergeCells count="3">
    <mergeCell ref="A1:B1"/>
    <mergeCell ref="A3:A4"/>
    <mergeCell ref="B3:B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tabSelected="1" topLeftCell="A9" workbookViewId="0">
      <selection activeCell="P33" sqref="P33"/>
    </sheetView>
  </sheetViews>
  <sheetFormatPr defaultColWidth="9" defaultRowHeight="13.5"/>
  <cols>
    <col min="1" max="4" width="5.125" customWidth="1"/>
    <col min="5" max="5" width="12.75" customWidth="1"/>
    <col min="6" max="6" width="6" customWidth="1"/>
    <col min="7" max="7" width="7.25" customWidth="1"/>
    <col min="8" max="8" width="5.125" customWidth="1"/>
    <col min="9" max="9" width="9.875" customWidth="1"/>
    <col min="10" max="10" width="9" customWidth="1"/>
    <col min="11" max="11" width="17" customWidth="1"/>
  </cols>
  <sheetData>
    <row r="1" ht="18.75" spans="1:11">
      <c r="A1" s="32" t="s">
        <v>285</v>
      </c>
      <c r="B1" s="32"/>
      <c r="C1" s="32"/>
      <c r="D1" s="32"/>
      <c r="E1" s="32"/>
      <c r="F1" s="32"/>
      <c r="G1" s="32"/>
      <c r="H1" s="32"/>
      <c r="I1" s="32"/>
      <c r="J1" s="32"/>
      <c r="K1" s="32"/>
    </row>
    <row r="2" ht="14.25" spans="1:11">
      <c r="A2" s="33" t="s">
        <v>286</v>
      </c>
      <c r="B2" s="33"/>
      <c r="C2" s="33"/>
      <c r="D2" s="33"/>
      <c r="E2" s="33"/>
      <c r="F2" s="33"/>
      <c r="G2" s="33"/>
      <c r="H2" s="33"/>
      <c r="I2" s="33"/>
      <c r="J2" s="33"/>
      <c r="K2" s="33"/>
    </row>
    <row r="3" ht="20" customHeight="1" spans="1:11">
      <c r="A3" s="34" t="s">
        <v>287</v>
      </c>
      <c r="B3" s="35"/>
      <c r="C3" s="36" t="s">
        <v>190</v>
      </c>
      <c r="D3" s="37"/>
      <c r="E3" s="37"/>
      <c r="F3" s="37"/>
      <c r="G3" s="37"/>
      <c r="H3" s="37"/>
      <c r="I3" s="37"/>
      <c r="J3" s="37"/>
      <c r="K3" s="37"/>
    </row>
    <row r="4" ht="20" customHeight="1" spans="1:11">
      <c r="A4" s="34" t="s">
        <v>288</v>
      </c>
      <c r="B4" s="35"/>
      <c r="C4" s="38" t="s">
        <v>289</v>
      </c>
      <c r="D4" s="35"/>
      <c r="E4" s="35"/>
      <c r="F4" s="35"/>
      <c r="G4" s="34" t="s">
        <v>290</v>
      </c>
      <c r="H4" s="35"/>
      <c r="I4" s="39" t="s">
        <v>291</v>
      </c>
      <c r="J4" s="35"/>
      <c r="K4" s="35"/>
    </row>
    <row r="5" ht="14" customHeight="1" spans="1:11">
      <c r="A5" s="34" t="s">
        <v>292</v>
      </c>
      <c r="B5" s="35"/>
      <c r="C5" s="34" t="s">
        <v>293</v>
      </c>
      <c r="D5" s="35"/>
      <c r="E5" s="35"/>
      <c r="F5" s="34" t="s">
        <v>294</v>
      </c>
      <c r="G5" s="35"/>
      <c r="H5" s="34" t="s">
        <v>295</v>
      </c>
      <c r="I5" s="35"/>
      <c r="J5" s="34" t="s">
        <v>294</v>
      </c>
      <c r="K5" s="35"/>
    </row>
    <row r="6" ht="14" customHeight="1" spans="1:11">
      <c r="A6" s="35"/>
      <c r="B6" s="35"/>
      <c r="C6" s="34" t="s">
        <v>296</v>
      </c>
      <c r="D6" s="35"/>
      <c r="E6" s="34" t="s">
        <v>297</v>
      </c>
      <c r="F6" s="40">
        <v>281.79</v>
      </c>
      <c r="G6" s="41"/>
      <c r="H6" s="34" t="s">
        <v>298</v>
      </c>
      <c r="I6" s="35"/>
      <c r="J6" s="42"/>
      <c r="K6" s="41"/>
    </row>
    <row r="7" ht="14" customHeight="1" spans="1:11">
      <c r="A7" s="35"/>
      <c r="B7" s="35"/>
      <c r="C7" s="35"/>
      <c r="D7" s="35"/>
      <c r="E7" s="34" t="s">
        <v>299</v>
      </c>
      <c r="F7" s="40">
        <v>28.35</v>
      </c>
      <c r="G7" s="41"/>
      <c r="H7" s="34" t="s">
        <v>300</v>
      </c>
      <c r="I7" s="35"/>
      <c r="J7" s="43">
        <v>496.74</v>
      </c>
      <c r="K7" s="35"/>
    </row>
    <row r="8" ht="14" customHeight="1" spans="1:11">
      <c r="A8" s="35"/>
      <c r="B8" s="35"/>
      <c r="C8" s="35"/>
      <c r="D8" s="35"/>
      <c r="E8" s="34" t="s">
        <v>301</v>
      </c>
      <c r="F8" s="40">
        <v>310.14</v>
      </c>
      <c r="G8" s="41"/>
      <c r="H8" s="34" t="s">
        <v>302</v>
      </c>
      <c r="I8" s="35"/>
      <c r="J8" s="43"/>
      <c r="K8" s="35"/>
    </row>
    <row r="9" ht="14" customHeight="1" spans="1:11">
      <c r="A9" s="35"/>
      <c r="B9" s="35"/>
      <c r="C9" s="34" t="s">
        <v>303</v>
      </c>
      <c r="D9" s="35"/>
      <c r="E9" s="34" t="s">
        <v>304</v>
      </c>
      <c r="F9" s="40">
        <v>186.6</v>
      </c>
      <c r="G9" s="41"/>
      <c r="H9" s="34" t="s">
        <v>305</v>
      </c>
      <c r="I9" s="35"/>
      <c r="J9" s="43">
        <v>496.74</v>
      </c>
      <c r="K9" s="35"/>
    </row>
    <row r="10" ht="14" customHeight="1" spans="1:11">
      <c r="A10" s="35"/>
      <c r="B10" s="35"/>
      <c r="C10" s="35"/>
      <c r="D10" s="35"/>
      <c r="E10" s="34" t="s">
        <v>306</v>
      </c>
      <c r="F10" s="42"/>
      <c r="G10" s="41"/>
      <c r="H10" s="34" t="s">
        <v>307</v>
      </c>
      <c r="I10" s="35"/>
      <c r="J10" s="43">
        <v>496.74</v>
      </c>
      <c r="K10" s="35"/>
    </row>
    <row r="11" ht="14" customHeight="1" spans="1:11">
      <c r="A11" s="44"/>
      <c r="B11" s="44"/>
      <c r="C11" s="44"/>
      <c r="D11" s="44"/>
      <c r="E11" s="45" t="s">
        <v>301</v>
      </c>
      <c r="F11" s="46">
        <v>186.6</v>
      </c>
      <c r="G11" s="47"/>
      <c r="H11" s="48"/>
      <c r="I11" s="48"/>
      <c r="J11" s="48"/>
      <c r="K11" s="48"/>
    </row>
    <row r="12" ht="14" customHeight="1" spans="1:11">
      <c r="A12" s="49" t="s">
        <v>308</v>
      </c>
      <c r="B12" s="50"/>
      <c r="C12" s="51"/>
      <c r="D12" s="51"/>
      <c r="E12" s="51"/>
      <c r="F12" s="51"/>
      <c r="G12" s="51"/>
      <c r="H12" s="51"/>
      <c r="I12" s="51"/>
      <c r="J12" s="51"/>
      <c r="K12" s="51"/>
    </row>
    <row r="13" ht="14" customHeight="1" spans="1:11">
      <c r="A13" s="49" t="s">
        <v>309</v>
      </c>
      <c r="B13" s="52" t="s">
        <v>310</v>
      </c>
      <c r="C13" s="53"/>
      <c r="D13" s="52" t="s">
        <v>311</v>
      </c>
      <c r="E13" s="52" t="s">
        <v>312</v>
      </c>
      <c r="F13" s="53"/>
      <c r="G13" s="54" t="s">
        <v>313</v>
      </c>
      <c r="H13" s="53"/>
      <c r="I13" s="53"/>
      <c r="J13" s="53"/>
      <c r="K13" s="52" t="s">
        <v>314</v>
      </c>
    </row>
    <row r="14" ht="14" customHeight="1" spans="1:11">
      <c r="A14" s="55"/>
      <c r="B14" s="52" t="s">
        <v>315</v>
      </c>
      <c r="C14" s="53"/>
      <c r="D14" s="56">
        <v>10</v>
      </c>
      <c r="E14" s="52" t="s">
        <v>316</v>
      </c>
      <c r="F14" s="53"/>
      <c r="G14" s="52" t="s">
        <v>317</v>
      </c>
      <c r="H14" s="53"/>
      <c r="I14" s="53"/>
      <c r="J14" s="53"/>
      <c r="K14" s="15">
        <v>1</v>
      </c>
    </row>
    <row r="15" ht="14" customHeight="1" spans="1:11">
      <c r="A15" s="55"/>
      <c r="B15" s="53"/>
      <c r="C15" s="53"/>
      <c r="D15" s="53"/>
      <c r="E15" s="53"/>
      <c r="F15" s="53"/>
      <c r="G15" s="52" t="s">
        <v>318</v>
      </c>
      <c r="H15" s="53"/>
      <c r="I15" s="53"/>
      <c r="J15" s="53"/>
      <c r="K15" s="52" t="s">
        <v>319</v>
      </c>
    </row>
    <row r="16" ht="14" customHeight="1" spans="1:11">
      <c r="A16" s="55"/>
      <c r="B16" s="53"/>
      <c r="C16" s="53"/>
      <c r="D16" s="53"/>
      <c r="E16" s="53"/>
      <c r="F16" s="53"/>
      <c r="G16" s="52" t="s">
        <v>320</v>
      </c>
      <c r="H16" s="53"/>
      <c r="I16" s="53"/>
      <c r="J16" s="53"/>
      <c r="K16" s="52" t="s">
        <v>321</v>
      </c>
    </row>
    <row r="17" ht="14" customHeight="1" spans="1:12">
      <c r="A17" s="55"/>
      <c r="B17" s="53"/>
      <c r="C17" s="53"/>
      <c r="D17" s="53"/>
      <c r="E17" s="53"/>
      <c r="F17" s="53"/>
      <c r="G17" s="52" t="s">
        <v>322</v>
      </c>
      <c r="H17" s="53"/>
      <c r="I17" s="53"/>
      <c r="J17" s="53"/>
      <c r="K17" s="52" t="s">
        <v>323</v>
      </c>
    </row>
    <row r="18" ht="14" customHeight="1" spans="1:12">
      <c r="A18" s="55"/>
      <c r="B18" s="53"/>
      <c r="C18" s="53"/>
      <c r="D18" s="53"/>
      <c r="E18" s="52" t="s">
        <v>324</v>
      </c>
      <c r="F18" s="53"/>
      <c r="G18" s="52" t="s">
        <v>325</v>
      </c>
      <c r="H18" s="53"/>
      <c r="I18" s="53"/>
      <c r="J18" s="53"/>
      <c r="K18" s="52" t="s">
        <v>326</v>
      </c>
    </row>
    <row r="19" ht="14" customHeight="1" spans="1:12">
      <c r="A19" s="55"/>
      <c r="B19" s="53"/>
      <c r="C19" s="53"/>
      <c r="D19" s="53"/>
      <c r="E19" s="53"/>
      <c r="F19" s="53"/>
      <c r="G19" s="52" t="s">
        <v>327</v>
      </c>
      <c r="H19" s="53"/>
      <c r="I19" s="53"/>
      <c r="J19" s="53"/>
      <c r="K19" s="52" t="s">
        <v>328</v>
      </c>
    </row>
    <row r="20" ht="14" customHeight="1" spans="1:12">
      <c r="A20" s="55"/>
      <c r="B20" s="53"/>
      <c r="C20" s="53"/>
      <c r="D20" s="53"/>
      <c r="E20" s="52" t="s">
        <v>329</v>
      </c>
      <c r="F20" s="53"/>
      <c r="G20" s="52" t="s">
        <v>330</v>
      </c>
      <c r="H20" s="53"/>
      <c r="I20" s="53"/>
      <c r="J20" s="53"/>
      <c r="K20" s="52" t="s">
        <v>331</v>
      </c>
    </row>
    <row r="21" ht="14" customHeight="1" spans="1:12">
      <c r="A21" s="55"/>
      <c r="B21" s="53"/>
      <c r="C21" s="53"/>
      <c r="D21" s="53"/>
      <c r="E21" s="53"/>
      <c r="F21" s="53"/>
      <c r="G21" s="52" t="s">
        <v>332</v>
      </c>
      <c r="H21" s="53"/>
      <c r="I21" s="53"/>
      <c r="J21" s="53"/>
      <c r="K21" s="52" t="s">
        <v>333</v>
      </c>
    </row>
    <row r="22" ht="14" customHeight="1" spans="1:12">
      <c r="A22" s="55"/>
      <c r="B22" s="53"/>
      <c r="C22" s="53"/>
      <c r="D22" s="53"/>
      <c r="E22" s="52" t="s">
        <v>334</v>
      </c>
      <c r="F22" s="53"/>
      <c r="G22" s="52" t="s">
        <v>335</v>
      </c>
      <c r="H22" s="53"/>
      <c r="I22" s="53"/>
      <c r="J22" s="53"/>
      <c r="K22" s="52" t="s">
        <v>331</v>
      </c>
    </row>
    <row r="23" spans="1:12">
      <c r="A23" s="55"/>
      <c r="B23" s="53"/>
      <c r="C23" s="53"/>
      <c r="D23" s="53"/>
      <c r="E23" s="53"/>
      <c r="F23" s="53"/>
      <c r="G23" s="52" t="s">
        <v>336</v>
      </c>
      <c r="H23" s="53"/>
      <c r="I23" s="53"/>
      <c r="J23" s="53"/>
      <c r="K23" s="57">
        <v>1</v>
      </c>
    </row>
    <row r="24" spans="1:12">
      <c r="A24" s="55"/>
      <c r="B24" s="53"/>
      <c r="C24" s="53"/>
      <c r="D24" s="53"/>
      <c r="E24" s="52" t="s">
        <v>337</v>
      </c>
      <c r="F24" s="53"/>
      <c r="G24" s="52" t="s">
        <v>338</v>
      </c>
      <c r="H24" s="53"/>
      <c r="I24" s="53"/>
      <c r="J24" s="53"/>
      <c r="K24" s="52" t="s">
        <v>321</v>
      </c>
    </row>
    <row r="25" ht="18" customHeight="1" spans="1:12">
      <c r="A25" s="58"/>
      <c r="B25" s="58"/>
      <c r="C25" s="58"/>
      <c r="D25" s="58"/>
      <c r="E25" s="52" t="s">
        <v>339</v>
      </c>
      <c r="F25" s="53"/>
      <c r="G25" s="52" t="s">
        <v>340</v>
      </c>
      <c r="H25" s="53"/>
      <c r="I25" s="53"/>
      <c r="J25" s="53"/>
      <c r="K25" s="52" t="s">
        <v>341</v>
      </c>
      <c r="L25" s="59"/>
    </row>
    <row r="26" spans="1:12">
      <c r="A26" s="58"/>
      <c r="B26" s="52" t="s">
        <v>342</v>
      </c>
      <c r="C26" s="53"/>
      <c r="D26" s="56">
        <v>30</v>
      </c>
      <c r="E26" s="60" t="s">
        <v>343</v>
      </c>
      <c r="F26" s="61"/>
      <c r="G26" s="62" t="s">
        <v>344</v>
      </c>
      <c r="H26" s="53"/>
      <c r="I26" s="53"/>
      <c r="J26" s="53"/>
      <c r="K26" s="62" t="s">
        <v>345</v>
      </c>
    </row>
    <row r="27" spans="1:12">
      <c r="A27" s="58"/>
      <c r="B27" s="53"/>
      <c r="C27" s="53"/>
      <c r="D27" s="53"/>
      <c r="E27" s="63"/>
      <c r="F27" s="64"/>
      <c r="G27" s="52" t="s">
        <v>346</v>
      </c>
      <c r="H27" s="53"/>
      <c r="I27" s="53"/>
      <c r="J27" s="53"/>
      <c r="K27" s="52" t="s">
        <v>347</v>
      </c>
    </row>
    <row r="28" ht="15" customHeight="1" spans="1:12">
      <c r="A28" s="58"/>
      <c r="B28" s="53"/>
      <c r="C28" s="53"/>
      <c r="D28" s="53"/>
      <c r="E28" s="63"/>
      <c r="F28" s="64"/>
      <c r="G28" s="52" t="s">
        <v>348</v>
      </c>
      <c r="H28" s="53"/>
      <c r="I28" s="53"/>
      <c r="J28" s="53"/>
      <c r="K28" s="52" t="s">
        <v>349</v>
      </c>
    </row>
    <row r="29" ht="15" customHeight="1" spans="1:12">
      <c r="A29" s="58"/>
      <c r="B29" s="53"/>
      <c r="C29" s="53"/>
      <c r="D29" s="53"/>
      <c r="E29" s="63"/>
      <c r="F29" s="64"/>
      <c r="G29" s="65" t="s">
        <v>350</v>
      </c>
      <c r="H29" s="66"/>
      <c r="I29" s="66"/>
      <c r="J29" s="67"/>
      <c r="K29" s="68" t="s">
        <v>351</v>
      </c>
    </row>
    <row r="30" ht="15" customHeight="1" spans="1:12">
      <c r="A30" s="58"/>
      <c r="B30" s="53"/>
      <c r="C30" s="53"/>
      <c r="D30" s="53"/>
      <c r="E30" s="63"/>
      <c r="F30" s="64"/>
      <c r="G30" s="65" t="s">
        <v>352</v>
      </c>
      <c r="H30" s="66"/>
      <c r="I30" s="66"/>
      <c r="J30" s="67"/>
      <c r="K30" s="69" t="s">
        <v>353</v>
      </c>
    </row>
    <row r="31" ht="15" customHeight="1" spans="1:12">
      <c r="A31" s="58"/>
      <c r="B31" s="53"/>
      <c r="C31" s="53"/>
      <c r="D31" s="53"/>
      <c r="E31" s="60" t="s">
        <v>354</v>
      </c>
      <c r="F31" s="61"/>
      <c r="G31" s="62" t="s">
        <v>355</v>
      </c>
      <c r="H31" s="53"/>
      <c r="I31" s="53"/>
      <c r="J31" s="53"/>
      <c r="K31" s="57">
        <v>1</v>
      </c>
    </row>
    <row r="32" ht="18" customHeight="1" spans="1:12">
      <c r="A32" s="58"/>
      <c r="B32" s="53"/>
      <c r="C32" s="53"/>
      <c r="D32" s="53"/>
      <c r="E32" s="63"/>
      <c r="F32" s="64"/>
      <c r="G32" s="62" t="s">
        <v>356</v>
      </c>
      <c r="H32" s="53"/>
      <c r="I32" s="53"/>
      <c r="J32" s="53"/>
      <c r="K32" s="69">
        <v>1</v>
      </c>
    </row>
    <row r="33" spans="1:11">
      <c r="A33" s="58"/>
      <c r="B33" s="53"/>
      <c r="C33" s="53"/>
      <c r="D33" s="53"/>
      <c r="E33" s="63"/>
      <c r="F33" s="64"/>
      <c r="G33" s="65" t="s">
        <v>357</v>
      </c>
      <c r="H33" s="70"/>
      <c r="I33" s="70"/>
      <c r="J33" s="71"/>
      <c r="K33" s="52" t="s">
        <v>358</v>
      </c>
    </row>
    <row r="34" spans="1:11">
      <c r="A34" s="58"/>
      <c r="B34" s="53"/>
      <c r="C34" s="53"/>
      <c r="D34" s="53"/>
      <c r="E34" s="63"/>
      <c r="F34" s="64"/>
      <c r="G34" s="65" t="s">
        <v>359</v>
      </c>
      <c r="H34" s="70"/>
      <c r="I34" s="70"/>
      <c r="J34" s="71"/>
      <c r="K34" s="52" t="s">
        <v>360</v>
      </c>
    </row>
    <row r="35" spans="1:11">
      <c r="A35" s="58"/>
      <c r="B35" s="53"/>
      <c r="C35" s="53"/>
      <c r="D35" s="53"/>
      <c r="E35" s="72"/>
      <c r="F35" s="73"/>
      <c r="G35" s="65" t="s">
        <v>361</v>
      </c>
      <c r="H35" s="70"/>
      <c r="I35" s="70"/>
      <c r="J35" s="71"/>
      <c r="K35" s="57">
        <v>1</v>
      </c>
    </row>
    <row r="36" spans="1:11">
      <c r="A36" s="58"/>
      <c r="B36" s="53"/>
      <c r="C36" s="53"/>
      <c r="D36" s="53"/>
      <c r="E36" s="52" t="s">
        <v>362</v>
      </c>
      <c r="F36" s="53"/>
      <c r="G36" s="52" t="s">
        <v>363</v>
      </c>
      <c r="H36" s="53"/>
      <c r="I36" s="53"/>
      <c r="J36" s="53"/>
      <c r="K36" s="62" t="s">
        <v>364</v>
      </c>
    </row>
    <row r="37" spans="1:11">
      <c r="A37" s="58"/>
      <c r="B37" s="53"/>
      <c r="C37" s="53"/>
      <c r="D37" s="53"/>
      <c r="E37" s="53"/>
      <c r="F37" s="53"/>
      <c r="G37" s="62" t="s">
        <v>365</v>
      </c>
      <c r="H37" s="53"/>
      <c r="I37" s="53"/>
      <c r="J37" s="53"/>
      <c r="K37" s="62" t="s">
        <v>364</v>
      </c>
    </row>
    <row r="38" spans="1:11">
      <c r="A38" s="58"/>
      <c r="B38" s="53"/>
      <c r="C38" s="53"/>
      <c r="D38" s="53"/>
      <c r="E38" s="52" t="s">
        <v>366</v>
      </c>
      <c r="F38" s="53"/>
      <c r="G38" s="52" t="s">
        <v>367</v>
      </c>
      <c r="H38" s="53"/>
      <c r="I38" s="53"/>
      <c r="J38" s="53"/>
      <c r="K38" s="52" t="s">
        <v>368</v>
      </c>
    </row>
    <row r="39" spans="1:11">
      <c r="A39" s="58"/>
      <c r="B39" s="52" t="s">
        <v>369</v>
      </c>
      <c r="C39" s="53"/>
      <c r="D39" s="56">
        <v>30</v>
      </c>
      <c r="E39" s="52" t="s">
        <v>370</v>
      </c>
      <c r="F39" s="53"/>
      <c r="G39" s="52" t="s">
        <v>371</v>
      </c>
      <c r="H39" s="53"/>
      <c r="I39" s="53"/>
      <c r="J39" s="53"/>
      <c r="K39" s="52" t="s">
        <v>372</v>
      </c>
    </row>
    <row r="40" spans="1:11">
      <c r="A40" s="58"/>
      <c r="B40" s="53"/>
      <c r="C40" s="53"/>
      <c r="D40" s="53"/>
      <c r="E40" s="52" t="s">
        <v>373</v>
      </c>
      <c r="F40" s="53"/>
      <c r="G40" s="52" t="s">
        <v>374</v>
      </c>
      <c r="H40" s="53"/>
      <c r="I40" s="53"/>
      <c r="J40" s="53"/>
      <c r="K40" s="52" t="s">
        <v>375</v>
      </c>
    </row>
    <row r="41" spans="1:11">
      <c r="A41" s="58"/>
      <c r="B41" s="53"/>
      <c r="C41" s="53"/>
      <c r="D41" s="53"/>
      <c r="E41" s="60" t="s">
        <v>376</v>
      </c>
      <c r="F41" s="61"/>
      <c r="G41" s="52" t="s">
        <v>377</v>
      </c>
      <c r="H41" s="53"/>
      <c r="I41" s="53"/>
      <c r="J41" s="53"/>
      <c r="K41" s="52" t="s">
        <v>378</v>
      </c>
    </row>
    <row r="42" spans="1:11">
      <c r="A42" s="58"/>
      <c r="B42" s="53"/>
      <c r="C42" s="53"/>
      <c r="D42" s="53"/>
      <c r="E42" s="72"/>
      <c r="F42" s="73"/>
      <c r="G42" s="52" t="s">
        <v>379</v>
      </c>
      <c r="H42" s="53"/>
      <c r="I42" s="53"/>
      <c r="J42" s="53"/>
      <c r="K42" s="52" t="s">
        <v>378</v>
      </c>
    </row>
    <row r="43" spans="1:11">
      <c r="A43" s="58"/>
      <c r="B43" s="52" t="s">
        <v>380</v>
      </c>
      <c r="C43" s="53"/>
      <c r="D43" s="56">
        <v>20</v>
      </c>
      <c r="E43" s="52" t="s">
        <v>381</v>
      </c>
      <c r="F43" s="53"/>
      <c r="G43" s="52" t="s">
        <v>382</v>
      </c>
      <c r="H43" s="53"/>
      <c r="I43" s="53"/>
      <c r="J43" s="53"/>
      <c r="K43" s="52" t="s">
        <v>383</v>
      </c>
    </row>
    <row r="44" spans="1:11">
      <c r="A44" s="58"/>
      <c r="B44" s="53"/>
      <c r="C44" s="53"/>
      <c r="D44" s="53"/>
      <c r="E44" s="52" t="s">
        <v>384</v>
      </c>
      <c r="F44" s="53"/>
      <c r="G44" s="52" t="s">
        <v>385</v>
      </c>
      <c r="H44" s="53"/>
      <c r="I44" s="53"/>
      <c r="J44" s="53"/>
      <c r="K44" s="52" t="s">
        <v>386</v>
      </c>
    </row>
    <row r="45" spans="1:11">
      <c r="A45" s="58"/>
      <c r="B45" s="53"/>
      <c r="C45" s="53"/>
      <c r="D45" s="53"/>
      <c r="E45" s="52" t="s">
        <v>387</v>
      </c>
      <c r="F45" s="53"/>
      <c r="G45" s="52" t="s">
        <v>388</v>
      </c>
      <c r="H45" s="53"/>
      <c r="I45" s="53"/>
      <c r="J45" s="53"/>
      <c r="K45" s="52" t="s">
        <v>389</v>
      </c>
    </row>
    <row r="46" spans="1:11">
      <c r="A46" s="74"/>
      <c r="B46" s="75"/>
      <c r="C46" s="75"/>
      <c r="D46" s="75"/>
      <c r="E46" s="76" t="s">
        <v>390</v>
      </c>
      <c r="F46" s="75"/>
      <c r="G46" s="76" t="s">
        <v>391</v>
      </c>
      <c r="H46" s="75"/>
      <c r="I46" s="75"/>
      <c r="J46" s="75"/>
      <c r="K46" s="76" t="s">
        <v>383</v>
      </c>
    </row>
    <row r="47" ht="36" customHeight="1" spans="1:11">
      <c r="A47" s="77" t="s">
        <v>392</v>
      </c>
      <c r="B47" s="78" t="s">
        <v>393</v>
      </c>
      <c r="C47" s="78"/>
      <c r="D47" s="78"/>
      <c r="E47" s="77"/>
      <c r="F47" s="77" t="s">
        <v>394</v>
      </c>
      <c r="G47" s="77"/>
      <c r="H47" s="78" t="s">
        <v>395</v>
      </c>
      <c r="I47" s="78"/>
      <c r="J47" s="78"/>
      <c r="K47" s="79"/>
    </row>
    <row r="48" spans="1:11">
      <c r="A48" s="3" t="s">
        <v>396</v>
      </c>
      <c r="B48" s="3"/>
      <c r="C48" s="3"/>
      <c r="D48" s="3"/>
      <c r="E48" s="3"/>
      <c r="F48" s="3"/>
      <c r="G48" s="3"/>
      <c r="H48" s="3"/>
      <c r="I48" s="3"/>
      <c r="J48" s="3"/>
      <c r="K48" s="16"/>
    </row>
    <row r="49" spans="1:11">
      <c r="A49" s="3"/>
      <c r="B49" s="3"/>
      <c r="C49" s="3"/>
      <c r="D49" s="3"/>
      <c r="E49" s="3"/>
      <c r="F49" s="3"/>
      <c r="G49" s="3"/>
      <c r="H49" s="3"/>
      <c r="I49" s="3"/>
      <c r="J49" s="3"/>
      <c r="K49" s="16"/>
    </row>
    <row r="50" spans="1:11">
      <c r="A50" s="3"/>
      <c r="B50" s="3"/>
      <c r="C50" s="3"/>
      <c r="D50" s="3"/>
      <c r="E50" s="3"/>
      <c r="F50" s="3"/>
      <c r="G50" s="3"/>
      <c r="H50" s="3"/>
      <c r="I50" s="3"/>
      <c r="J50" s="3"/>
      <c r="K50" s="16"/>
    </row>
    <row r="51" spans="1:11">
      <c r="A51" s="3"/>
      <c r="B51" s="3"/>
      <c r="C51" s="3"/>
      <c r="D51" s="3"/>
      <c r="E51" s="3"/>
      <c r="F51" s="3"/>
      <c r="G51" s="3"/>
      <c r="H51" s="3"/>
      <c r="I51" s="3"/>
      <c r="J51" s="3"/>
      <c r="K51" s="16"/>
    </row>
    <row r="52" spans="1:11">
      <c r="A52" s="80"/>
      <c r="B52" s="80"/>
      <c r="C52" s="80"/>
      <c r="D52" s="80"/>
      <c r="E52" s="80"/>
      <c r="F52" s="80"/>
      <c r="G52" s="80"/>
      <c r="H52" s="80"/>
      <c r="I52" s="80"/>
      <c r="J52" s="80"/>
      <c r="K52" s="81"/>
    </row>
  </sheetData>
  <mergeCells count="103">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E38:F38"/>
    <mergeCell ref="G38:J38"/>
    <mergeCell ref="E39:F39"/>
    <mergeCell ref="G39:J39"/>
    <mergeCell ref="E40:F40"/>
    <mergeCell ref="G40:J40"/>
    <mergeCell ref="G41:J41"/>
    <mergeCell ref="G42:J42"/>
    <mergeCell ref="E43:F43"/>
    <mergeCell ref="G43:J43"/>
    <mergeCell ref="E44:F44"/>
    <mergeCell ref="G44:J44"/>
    <mergeCell ref="E45:F45"/>
    <mergeCell ref="G45:J45"/>
    <mergeCell ref="E46:F46"/>
    <mergeCell ref="G46:J46"/>
    <mergeCell ref="B47:D47"/>
    <mergeCell ref="H47:I47"/>
    <mergeCell ref="J47:K47"/>
    <mergeCell ref="A13:A24"/>
    <mergeCell ref="A25:A42"/>
    <mergeCell ref="A43:A46"/>
    <mergeCell ref="D14:D24"/>
    <mergeCell ref="D26:D38"/>
    <mergeCell ref="D39:D42"/>
    <mergeCell ref="D43:D46"/>
    <mergeCell ref="A5:B11"/>
    <mergeCell ref="C6:D8"/>
    <mergeCell ref="C9:D11"/>
    <mergeCell ref="B14:C24"/>
    <mergeCell ref="E14:F17"/>
    <mergeCell ref="E18:F19"/>
    <mergeCell ref="E20:F21"/>
    <mergeCell ref="E22:F23"/>
    <mergeCell ref="B39:C42"/>
    <mergeCell ref="E26:F30"/>
    <mergeCell ref="B26:C38"/>
    <mergeCell ref="E36:F37"/>
    <mergeCell ref="B43:C46"/>
    <mergeCell ref="A48:K52"/>
    <mergeCell ref="E41:F42"/>
    <mergeCell ref="E31:F35"/>
  </mergeCells>
  <pageMargins left="0.751388888888889" right="0.751388888888889" top="0.393055555555556" bottom="0.393055555555556" header="0.5" footer="0.5"/>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G16" sqref="G16"/>
    </sheetView>
  </sheetViews>
  <sheetFormatPr defaultColWidth="9" defaultRowHeight="13.5" outlineLevelCol="6"/>
  <cols>
    <col min="3" max="3" width="12.875" customWidth="1"/>
    <col min="4" max="4" width="11.875" customWidth="1"/>
    <col min="5" max="5" width="17.25" customWidth="1"/>
    <col min="6" max="6" width="15" customWidth="1"/>
    <col min="7" max="7" width="10.375" customWidth="1"/>
  </cols>
  <sheetData>
    <row r="1" ht="18.75" spans="1:7">
      <c r="A1" s="1" t="s">
        <v>397</v>
      </c>
      <c r="B1" s="2"/>
      <c r="C1" s="2"/>
      <c r="D1" s="2"/>
      <c r="E1" s="2"/>
      <c r="F1" s="2"/>
      <c r="G1" s="2"/>
    </row>
    <row r="2" ht="21" customHeight="1" spans="1:7">
      <c r="A2" s="3" t="s">
        <v>398</v>
      </c>
      <c r="B2" s="3"/>
      <c r="C2" s="3" t="s">
        <v>399</v>
      </c>
      <c r="D2" s="3"/>
      <c r="E2" s="3" t="s">
        <v>400</v>
      </c>
      <c r="F2" s="3" t="s">
        <v>401</v>
      </c>
      <c r="G2" s="3"/>
    </row>
    <row r="3" ht="25" customHeight="1" spans="1:7">
      <c r="A3" s="3" t="s">
        <v>402</v>
      </c>
      <c r="B3" s="3"/>
      <c r="C3" s="3" t="s">
        <v>190</v>
      </c>
      <c r="D3" s="3"/>
      <c r="E3" s="3" t="s">
        <v>403</v>
      </c>
      <c r="F3" s="3" t="s">
        <v>404</v>
      </c>
      <c r="G3" s="3"/>
    </row>
    <row r="4" ht="21" customHeight="1" spans="1:7">
      <c r="A4" s="4" t="s">
        <v>405</v>
      </c>
      <c r="B4" s="4"/>
      <c r="C4" s="5" t="s">
        <v>406</v>
      </c>
      <c r="D4" s="5"/>
      <c r="E4" s="6">
        <v>66.6</v>
      </c>
      <c r="F4" s="6"/>
      <c r="G4" s="6"/>
    </row>
    <row r="5" ht="21" customHeight="1" spans="1:7">
      <c r="A5" s="4"/>
      <c r="B5" s="4"/>
      <c r="C5" s="7" t="s">
        <v>407</v>
      </c>
      <c r="D5" s="7"/>
      <c r="E5" s="6">
        <v>66.6</v>
      </c>
      <c r="F5" s="6"/>
      <c r="G5" s="6"/>
    </row>
    <row r="6" ht="21" customHeight="1" spans="1:7">
      <c r="A6" s="4"/>
      <c r="B6" s="4"/>
      <c r="C6" s="7" t="s">
        <v>408</v>
      </c>
      <c r="D6" s="7"/>
      <c r="E6" s="6"/>
      <c r="F6" s="6"/>
      <c r="G6" s="6"/>
    </row>
    <row r="7" ht="18" customHeight="1" spans="1:7">
      <c r="A7" s="4" t="s">
        <v>409</v>
      </c>
      <c r="B7" s="8" t="s">
        <v>410</v>
      </c>
      <c r="C7" s="8"/>
      <c r="D7" s="8"/>
      <c r="E7" s="8"/>
      <c r="F7" s="8"/>
      <c r="G7" s="8"/>
    </row>
    <row r="8" ht="54" customHeight="1" spans="1:7">
      <c r="A8" s="4"/>
      <c r="B8" s="5" t="s">
        <v>411</v>
      </c>
      <c r="C8" s="5"/>
      <c r="D8" s="5"/>
      <c r="E8" s="5"/>
      <c r="F8" s="5"/>
      <c r="G8" s="5"/>
    </row>
    <row r="9" customHeight="1" spans="1:7">
      <c r="A9" s="4" t="s">
        <v>412</v>
      </c>
      <c r="B9" s="4" t="s">
        <v>413</v>
      </c>
      <c r="C9" s="4" t="s">
        <v>414</v>
      </c>
      <c r="D9" s="8" t="s">
        <v>415</v>
      </c>
      <c r="E9" s="8"/>
      <c r="F9" s="8"/>
      <c r="G9" s="4" t="s">
        <v>416</v>
      </c>
    </row>
    <row r="10" ht="18" customHeight="1" spans="1:7">
      <c r="A10" s="4"/>
      <c r="B10" s="9" t="s">
        <v>417</v>
      </c>
      <c r="C10" s="4" t="s">
        <v>418</v>
      </c>
      <c r="D10" s="17" t="s">
        <v>419</v>
      </c>
      <c r="E10" s="18"/>
      <c r="F10" s="19"/>
      <c r="G10" s="4" t="s">
        <v>420</v>
      </c>
    </row>
    <row r="11" ht="18" customHeight="1" spans="1:7">
      <c r="A11" s="4"/>
      <c r="B11" s="4" t="s">
        <v>421</v>
      </c>
      <c r="C11" s="9" t="s">
        <v>422</v>
      </c>
      <c r="D11" s="7" t="s">
        <v>423</v>
      </c>
      <c r="E11" s="7"/>
      <c r="F11" s="7"/>
      <c r="G11" s="6" t="s">
        <v>424</v>
      </c>
    </row>
    <row r="12" ht="18" customHeight="1" spans="1:7">
      <c r="A12" s="4"/>
      <c r="B12" s="4"/>
      <c r="C12" s="24"/>
      <c r="D12" s="20" t="s">
        <v>425</v>
      </c>
      <c r="E12" s="21"/>
      <c r="F12" s="22"/>
      <c r="G12" s="6" t="s">
        <v>426</v>
      </c>
    </row>
    <row r="13" ht="18" customHeight="1" spans="1:7">
      <c r="A13" s="4"/>
      <c r="B13" s="4"/>
      <c r="C13" s="29"/>
      <c r="D13" s="7" t="s">
        <v>427</v>
      </c>
      <c r="E13" s="7"/>
      <c r="F13" s="7"/>
      <c r="G13" s="6" t="s">
        <v>428</v>
      </c>
    </row>
    <row r="14" ht="18" customHeight="1" spans="1:7">
      <c r="A14" s="4"/>
      <c r="B14" s="4"/>
      <c r="C14" s="9" t="s">
        <v>429</v>
      </c>
      <c r="D14" s="7" t="s">
        <v>430</v>
      </c>
      <c r="E14" s="7"/>
      <c r="F14" s="7"/>
      <c r="G14" s="6" t="s">
        <v>431</v>
      </c>
    </row>
    <row r="15" ht="29" customHeight="1" spans="1:7">
      <c r="A15" s="4"/>
      <c r="B15" s="4"/>
      <c r="C15" s="24"/>
      <c r="D15" s="7" t="s">
        <v>432</v>
      </c>
      <c r="E15" s="7"/>
      <c r="F15" s="7"/>
      <c r="G15" s="6" t="s">
        <v>433</v>
      </c>
    </row>
    <row r="16" ht="18" customHeight="1" spans="1:7">
      <c r="A16" s="4"/>
      <c r="B16" s="4"/>
      <c r="C16" s="29"/>
      <c r="D16" s="7" t="s">
        <v>434</v>
      </c>
      <c r="E16" s="7"/>
      <c r="F16" s="7"/>
      <c r="G16" s="15">
        <f>1</f>
        <v>1</v>
      </c>
    </row>
    <row r="17" ht="18" customHeight="1" spans="1:7">
      <c r="A17" s="4"/>
      <c r="B17" s="4"/>
      <c r="C17" s="4" t="s">
        <v>435</v>
      </c>
      <c r="D17" s="7" t="s">
        <v>436</v>
      </c>
      <c r="E17" s="7"/>
      <c r="F17" s="7"/>
      <c r="G17" s="27" t="s">
        <v>437</v>
      </c>
    </row>
    <row r="18" ht="18" customHeight="1" spans="1:7">
      <c r="A18" s="4"/>
      <c r="B18" s="4"/>
      <c r="C18" s="4"/>
      <c r="D18" s="7" t="s">
        <v>438</v>
      </c>
      <c r="E18" s="7"/>
      <c r="F18" s="7"/>
      <c r="G18" s="30" t="s">
        <v>364</v>
      </c>
    </row>
    <row r="19" ht="26" customHeight="1" spans="1:7">
      <c r="A19" s="4"/>
      <c r="B19" s="4" t="s">
        <v>439</v>
      </c>
      <c r="C19" s="4" t="s">
        <v>440</v>
      </c>
      <c r="D19" s="7" t="s">
        <v>441</v>
      </c>
      <c r="E19" s="7"/>
      <c r="F19" s="7"/>
      <c r="G19" s="6" t="s">
        <v>433</v>
      </c>
    </row>
    <row r="20" ht="21" customHeight="1" spans="1:7">
      <c r="A20" s="4"/>
      <c r="B20" s="4"/>
      <c r="C20" s="4"/>
      <c r="D20" s="7" t="s">
        <v>442</v>
      </c>
      <c r="E20" s="7"/>
      <c r="F20" s="7"/>
      <c r="G20" s="6" t="s">
        <v>443</v>
      </c>
    </row>
    <row r="21" ht="28" customHeight="1" spans="1:7">
      <c r="A21" s="4"/>
      <c r="B21" s="4"/>
      <c r="C21" s="4" t="s">
        <v>444</v>
      </c>
      <c r="D21" s="7" t="s">
        <v>445</v>
      </c>
      <c r="E21" s="7"/>
      <c r="F21" s="7"/>
      <c r="G21" s="6" t="s">
        <v>433</v>
      </c>
    </row>
    <row r="22" ht="18" customHeight="1" spans="1:7">
      <c r="A22" s="4"/>
      <c r="B22" s="4"/>
      <c r="C22" s="4"/>
      <c r="D22" s="7" t="s">
        <v>446</v>
      </c>
      <c r="E22" s="7"/>
      <c r="F22" s="7"/>
      <c r="G22" s="6" t="s">
        <v>433</v>
      </c>
    </row>
    <row r="23" ht="28" customHeight="1" spans="1:7">
      <c r="A23" s="4"/>
      <c r="B23" s="4"/>
      <c r="C23" s="4" t="s">
        <v>447</v>
      </c>
      <c r="D23" s="7" t="s">
        <v>448</v>
      </c>
      <c r="E23" s="7"/>
      <c r="F23" s="7"/>
      <c r="G23" s="27" t="s">
        <v>433</v>
      </c>
    </row>
    <row r="24" ht="28" customHeight="1" spans="1:7">
      <c r="A24" s="4"/>
      <c r="B24" s="4"/>
      <c r="C24" s="4" t="s">
        <v>449</v>
      </c>
      <c r="D24" s="7" t="s">
        <v>450</v>
      </c>
      <c r="E24" s="7"/>
      <c r="F24" s="7"/>
      <c r="G24" s="31" t="s">
        <v>451</v>
      </c>
    </row>
    <row r="25" ht="18" customHeight="1" spans="1:7">
      <c r="A25" s="4"/>
      <c r="B25" s="4" t="s">
        <v>452</v>
      </c>
      <c r="C25" s="4" t="s">
        <v>453</v>
      </c>
      <c r="D25" s="7" t="s">
        <v>454</v>
      </c>
      <c r="E25" s="7"/>
      <c r="F25" s="7"/>
      <c r="G25" s="6" t="s">
        <v>358</v>
      </c>
    </row>
    <row r="26" ht="18" customHeight="1" spans="1:7">
      <c r="A26" s="4"/>
      <c r="B26" s="4"/>
      <c r="C26" s="4"/>
      <c r="D26" s="7" t="s">
        <v>455</v>
      </c>
      <c r="E26" s="7"/>
      <c r="F26" s="7"/>
      <c r="G26" s="6" t="s">
        <v>358</v>
      </c>
    </row>
    <row r="27" ht="21" customHeight="1" spans="1:7">
      <c r="A27" s="3" t="s">
        <v>396</v>
      </c>
      <c r="B27" s="3"/>
      <c r="C27" s="3"/>
      <c r="D27" s="3"/>
      <c r="E27" s="3"/>
      <c r="F27" s="3"/>
      <c r="G27" s="16"/>
    </row>
    <row r="28" spans="1:7">
      <c r="A28" s="3"/>
      <c r="B28" s="3"/>
      <c r="C28" s="3"/>
      <c r="D28" s="3"/>
      <c r="E28" s="3"/>
      <c r="F28" s="3"/>
      <c r="G28" s="16"/>
    </row>
    <row r="29" spans="1:7">
      <c r="A29" s="3"/>
      <c r="B29" s="3"/>
      <c r="C29" s="3"/>
      <c r="D29" s="3"/>
      <c r="E29" s="3"/>
      <c r="F29" s="3"/>
      <c r="G29" s="16"/>
    </row>
    <row r="30" spans="1:7">
      <c r="A30" s="3"/>
      <c r="B30" s="3"/>
      <c r="C30" s="3"/>
      <c r="D30" s="3"/>
      <c r="E30" s="3"/>
      <c r="F30" s="3"/>
      <c r="G30" s="16"/>
    </row>
  </sheetData>
  <mergeCells count="4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7:A8"/>
    <mergeCell ref="A9:A26"/>
    <mergeCell ref="B11:B18"/>
    <mergeCell ref="B19:B24"/>
    <mergeCell ref="B25:B26"/>
    <mergeCell ref="C11:C13"/>
    <mergeCell ref="C14:C16"/>
    <mergeCell ref="C17:C18"/>
    <mergeCell ref="C19:C20"/>
    <mergeCell ref="C21:C22"/>
    <mergeCell ref="C25:C26"/>
    <mergeCell ref="A4:B6"/>
    <mergeCell ref="A27:G30"/>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G16" sqref="G16"/>
    </sheetView>
  </sheetViews>
  <sheetFormatPr defaultColWidth="9" defaultRowHeight="13.5"/>
  <cols>
    <col min="2" max="2" width="12.125" customWidth="1"/>
    <col min="3" max="3" width="12.375" customWidth="1"/>
    <col min="4" max="4" width="13" customWidth="1"/>
    <col min="5" max="5" width="16.5" customWidth="1"/>
    <col min="6" max="6" width="9.625" customWidth="1"/>
    <col min="7" max="7" width="14.875" customWidth="1"/>
  </cols>
  <sheetData>
    <row r="1" ht="18.75" spans="1:9">
      <c r="A1" s="1" t="s">
        <v>456</v>
      </c>
      <c r="B1" s="2"/>
      <c r="C1" s="2"/>
      <c r="D1" s="2"/>
      <c r="E1" s="2"/>
      <c r="F1" s="2"/>
      <c r="G1" s="2"/>
    </row>
    <row r="2" ht="31" customHeight="1" spans="1:9">
      <c r="A2" s="3" t="s">
        <v>398</v>
      </c>
      <c r="B2" s="3"/>
      <c r="C2" s="3" t="s">
        <v>457</v>
      </c>
      <c r="D2" s="3"/>
      <c r="E2" s="3" t="s">
        <v>400</v>
      </c>
      <c r="F2" s="3" t="s">
        <v>458</v>
      </c>
      <c r="G2" s="3"/>
    </row>
    <row r="3" ht="26" customHeight="1" spans="1:9">
      <c r="A3" s="3" t="s">
        <v>402</v>
      </c>
      <c r="B3" s="3"/>
      <c r="C3" s="3" t="s">
        <v>190</v>
      </c>
      <c r="D3" s="3"/>
      <c r="E3" s="3" t="s">
        <v>403</v>
      </c>
      <c r="F3" s="3" t="s">
        <v>404</v>
      </c>
      <c r="G3" s="3"/>
    </row>
    <row r="4" ht="20" customHeight="1" spans="1:9">
      <c r="A4" s="4" t="s">
        <v>405</v>
      </c>
      <c r="B4" s="4"/>
      <c r="C4" s="5" t="s">
        <v>406</v>
      </c>
      <c r="D4" s="5"/>
      <c r="E4" s="6">
        <v>30</v>
      </c>
      <c r="F4" s="6"/>
      <c r="G4" s="6"/>
    </row>
    <row r="5" ht="20" customHeight="1" spans="1:9">
      <c r="A5" s="4"/>
      <c r="B5" s="4"/>
      <c r="C5" s="7" t="s">
        <v>407</v>
      </c>
      <c r="D5" s="7"/>
      <c r="E5" s="6">
        <v>30</v>
      </c>
      <c r="F5" s="6"/>
      <c r="G5" s="6"/>
    </row>
    <row r="6" ht="20" customHeight="1" spans="1:9">
      <c r="A6" s="4"/>
      <c r="B6" s="4"/>
      <c r="C6" s="7" t="s">
        <v>408</v>
      </c>
      <c r="D6" s="7"/>
      <c r="E6" s="6"/>
      <c r="F6" s="6"/>
      <c r="G6" s="6"/>
      <c r="I6" t="s">
        <v>459</v>
      </c>
    </row>
    <row r="7" spans="1:9">
      <c r="A7" s="4" t="s">
        <v>409</v>
      </c>
      <c r="B7" s="8" t="s">
        <v>410</v>
      </c>
      <c r="C7" s="8"/>
      <c r="D7" s="8"/>
      <c r="E7" s="8"/>
      <c r="F7" s="8"/>
      <c r="G7" s="8"/>
    </row>
    <row r="8" ht="38" customHeight="1" spans="1:9">
      <c r="A8" s="4"/>
      <c r="B8" s="5" t="s">
        <v>460</v>
      </c>
      <c r="C8" s="5"/>
      <c r="D8" s="5"/>
      <c r="E8" s="5"/>
      <c r="F8" s="5"/>
      <c r="G8" s="5"/>
    </row>
    <row r="9" ht="18" customHeight="1" spans="1:9">
      <c r="A9" s="4" t="s">
        <v>412</v>
      </c>
      <c r="B9" s="4" t="s">
        <v>413</v>
      </c>
      <c r="C9" s="4" t="s">
        <v>414</v>
      </c>
      <c r="D9" s="8" t="s">
        <v>415</v>
      </c>
      <c r="E9" s="8"/>
      <c r="F9" s="8"/>
      <c r="G9" s="4" t="s">
        <v>416</v>
      </c>
    </row>
    <row r="10" ht="18" customHeight="1" spans="1:9">
      <c r="A10" s="4"/>
      <c r="B10" s="9" t="s">
        <v>417</v>
      </c>
      <c r="C10" s="4" t="s">
        <v>418</v>
      </c>
      <c r="D10" s="17" t="s">
        <v>419</v>
      </c>
      <c r="E10" s="18"/>
      <c r="F10" s="19"/>
      <c r="G10" s="4" t="s">
        <v>461</v>
      </c>
    </row>
    <row r="11" ht="20" customHeight="1" spans="1:9">
      <c r="A11" s="4"/>
      <c r="B11" s="4" t="s">
        <v>421</v>
      </c>
      <c r="C11" s="4" t="s">
        <v>422</v>
      </c>
      <c r="D11" s="7" t="s">
        <v>462</v>
      </c>
      <c r="E11" s="7"/>
      <c r="F11" s="7"/>
      <c r="G11" s="6" t="s">
        <v>463</v>
      </c>
    </row>
    <row r="12" ht="20" customHeight="1" spans="1:9">
      <c r="A12" s="4"/>
      <c r="B12" s="4"/>
      <c r="C12" s="4"/>
      <c r="D12" s="20" t="s">
        <v>464</v>
      </c>
      <c r="E12" s="21"/>
      <c r="F12" s="22"/>
      <c r="G12" s="6" t="s">
        <v>463</v>
      </c>
    </row>
    <row r="13" ht="20" customHeight="1" spans="1:9">
      <c r="A13" s="4"/>
      <c r="B13" s="4"/>
      <c r="C13" s="4"/>
      <c r="D13" s="7" t="s">
        <v>465</v>
      </c>
      <c r="E13" s="7"/>
      <c r="F13" s="7"/>
      <c r="G13" s="6" t="s">
        <v>463</v>
      </c>
    </row>
    <row r="14" ht="20" customHeight="1" spans="1:9">
      <c r="A14" s="4"/>
      <c r="B14" s="4"/>
      <c r="C14" s="9" t="s">
        <v>429</v>
      </c>
      <c r="D14" s="7" t="s">
        <v>466</v>
      </c>
      <c r="E14" s="7"/>
      <c r="F14" s="7"/>
      <c r="G14" s="23">
        <f>100%</f>
        <v>1</v>
      </c>
    </row>
    <row r="15" ht="20" customHeight="1" spans="1:9">
      <c r="A15" s="4"/>
      <c r="B15" s="4"/>
      <c r="C15" s="24"/>
      <c r="D15" s="7" t="s">
        <v>467</v>
      </c>
      <c r="E15" s="7"/>
      <c r="F15" s="7"/>
      <c r="G15" s="23">
        <v>1</v>
      </c>
    </row>
    <row r="16" ht="20" customHeight="1" spans="1:9">
      <c r="A16" s="4"/>
      <c r="B16" s="4"/>
      <c r="C16" s="24"/>
      <c r="D16" s="7" t="s">
        <v>468</v>
      </c>
      <c r="E16" s="7"/>
      <c r="F16" s="7"/>
      <c r="G16" s="23">
        <v>1</v>
      </c>
    </row>
    <row r="17" ht="20" customHeight="1" spans="1:9">
      <c r="A17" s="4"/>
      <c r="B17" s="4"/>
      <c r="C17" s="4" t="s">
        <v>435</v>
      </c>
      <c r="D17" s="3" t="s">
        <v>469</v>
      </c>
      <c r="E17" s="3"/>
      <c r="F17" s="3"/>
      <c r="G17" s="25" t="s">
        <v>364</v>
      </c>
      <c r="I17" s="26"/>
    </row>
    <row r="18" ht="20" customHeight="1" spans="1:9">
      <c r="A18" s="4"/>
      <c r="B18" s="4"/>
      <c r="C18" s="4"/>
      <c r="D18" s="7" t="s">
        <v>470</v>
      </c>
      <c r="E18" s="7"/>
      <c r="F18" s="7"/>
      <c r="G18" s="6" t="s">
        <v>471</v>
      </c>
    </row>
    <row r="19" ht="20" customHeight="1" spans="1:9">
      <c r="A19" s="4"/>
      <c r="B19" s="4" t="s">
        <v>439</v>
      </c>
      <c r="C19" s="4" t="s">
        <v>440</v>
      </c>
      <c r="D19" s="7" t="s">
        <v>472</v>
      </c>
      <c r="E19" s="7"/>
      <c r="F19" s="7"/>
      <c r="G19" s="6" t="s">
        <v>433</v>
      </c>
    </row>
    <row r="20" ht="20" customHeight="1" spans="1:9">
      <c r="A20" s="4"/>
      <c r="B20" s="4"/>
      <c r="C20" s="4"/>
      <c r="D20" s="7" t="s">
        <v>473</v>
      </c>
      <c r="E20" s="7"/>
      <c r="F20" s="7"/>
      <c r="G20" s="6"/>
    </row>
    <row r="21" ht="20" customHeight="1" spans="1:9">
      <c r="A21" s="4"/>
      <c r="B21" s="4"/>
      <c r="C21" s="4" t="s">
        <v>444</v>
      </c>
      <c r="D21" s="7" t="s">
        <v>474</v>
      </c>
      <c r="E21" s="7"/>
      <c r="F21" s="7"/>
      <c r="G21" s="6" t="s">
        <v>475</v>
      </c>
    </row>
    <row r="22" ht="20" customHeight="1" spans="1:9">
      <c r="A22" s="4"/>
      <c r="B22" s="4"/>
      <c r="C22" s="4"/>
      <c r="D22" s="7" t="s">
        <v>476</v>
      </c>
      <c r="E22" s="7"/>
      <c r="F22" s="7"/>
      <c r="G22" s="27" t="s">
        <v>375</v>
      </c>
    </row>
    <row r="23" ht="27" customHeight="1" spans="1:9">
      <c r="A23" s="4"/>
      <c r="B23" s="4"/>
      <c r="C23" s="4" t="s">
        <v>447</v>
      </c>
      <c r="D23" s="7" t="s">
        <v>477</v>
      </c>
      <c r="E23" s="7"/>
      <c r="F23" s="7"/>
      <c r="G23" s="27" t="s">
        <v>475</v>
      </c>
    </row>
    <row r="24" ht="20" customHeight="1" spans="1:9">
      <c r="A24" s="4"/>
      <c r="B24" s="4"/>
      <c r="C24" s="4" t="s">
        <v>449</v>
      </c>
      <c r="D24" s="7" t="s">
        <v>478</v>
      </c>
      <c r="E24" s="7"/>
      <c r="F24" s="7"/>
      <c r="G24" s="27" t="s">
        <v>358</v>
      </c>
    </row>
    <row r="25" ht="20" customHeight="1" spans="1:9">
      <c r="A25" s="4"/>
      <c r="B25" s="4"/>
      <c r="C25" s="4"/>
      <c r="D25" s="7" t="s">
        <v>479</v>
      </c>
      <c r="E25" s="7"/>
      <c r="F25" s="7"/>
      <c r="G25" s="27" t="s">
        <v>480</v>
      </c>
    </row>
    <row r="26" ht="27" customHeight="1" spans="1:9">
      <c r="A26" s="4"/>
      <c r="B26" s="4" t="s">
        <v>452</v>
      </c>
      <c r="C26" s="3" t="s">
        <v>481</v>
      </c>
      <c r="D26" s="7" t="s">
        <v>482</v>
      </c>
      <c r="E26" s="7"/>
      <c r="F26" s="7"/>
      <c r="G26" s="28">
        <v>1</v>
      </c>
    </row>
    <row r="27" spans="1:9">
      <c r="A27" s="3" t="s">
        <v>396</v>
      </c>
      <c r="B27" s="3"/>
      <c r="C27" s="3"/>
      <c r="D27" s="3"/>
      <c r="E27" s="3"/>
      <c r="F27" s="3"/>
      <c r="G27" s="16"/>
    </row>
    <row r="28" spans="1:9">
      <c r="A28" s="3"/>
      <c r="B28" s="3"/>
      <c r="C28" s="3"/>
      <c r="D28" s="3"/>
      <c r="E28" s="3"/>
      <c r="F28" s="3"/>
      <c r="G28" s="16"/>
    </row>
    <row r="29" spans="1:9">
      <c r="A29" s="3"/>
      <c r="B29" s="3"/>
      <c r="C29" s="3"/>
      <c r="D29" s="3"/>
      <c r="E29" s="3"/>
      <c r="F29" s="3"/>
      <c r="G29" s="16"/>
    </row>
    <row r="30" spans="1:9">
      <c r="A30" s="3"/>
      <c r="B30" s="3"/>
      <c r="C30" s="3"/>
      <c r="D30" s="3"/>
      <c r="E30" s="3"/>
      <c r="F30" s="3"/>
      <c r="G30" s="16"/>
    </row>
  </sheetData>
  <mergeCells count="45">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7:A8"/>
    <mergeCell ref="A9:A26"/>
    <mergeCell ref="B11:B18"/>
    <mergeCell ref="B19:B25"/>
    <mergeCell ref="C11:C13"/>
    <mergeCell ref="C14:C16"/>
    <mergeCell ref="C17:C18"/>
    <mergeCell ref="C19:C20"/>
    <mergeCell ref="C21:C22"/>
    <mergeCell ref="C24:C25"/>
    <mergeCell ref="A4:B6"/>
    <mergeCell ref="A27:G30"/>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G16" sqref="G16"/>
    </sheetView>
  </sheetViews>
  <sheetFormatPr defaultColWidth="9" defaultRowHeight="13.5" outlineLevelCol="6"/>
  <cols>
    <col min="5" max="5" width="19.75" customWidth="1"/>
    <col min="6" max="6" width="12" customWidth="1"/>
    <col min="7" max="7" width="15.125" customWidth="1"/>
  </cols>
  <sheetData>
    <row r="1" ht="18.75" spans="1:7">
      <c r="A1" s="1" t="s">
        <v>456</v>
      </c>
      <c r="B1" s="2"/>
      <c r="C1" s="2"/>
      <c r="D1" s="2"/>
      <c r="E1" s="2"/>
      <c r="F1" s="2"/>
      <c r="G1" s="2"/>
    </row>
    <row r="2" spans="1:7">
      <c r="A2" s="3" t="s">
        <v>398</v>
      </c>
      <c r="B2" s="3"/>
      <c r="C2" s="3" t="s">
        <v>483</v>
      </c>
      <c r="D2" s="3"/>
      <c r="E2" s="3" t="s">
        <v>400</v>
      </c>
      <c r="F2" s="3" t="s">
        <v>484</v>
      </c>
      <c r="G2" s="3"/>
    </row>
    <row r="3" ht="19" customHeight="1" spans="1:7">
      <c r="A3" s="3" t="s">
        <v>402</v>
      </c>
      <c r="B3" s="3"/>
      <c r="C3" s="3" t="s">
        <v>190</v>
      </c>
      <c r="D3" s="3"/>
      <c r="E3" s="3" t="s">
        <v>403</v>
      </c>
      <c r="F3" s="3" t="s">
        <v>404</v>
      </c>
      <c r="G3" s="3"/>
    </row>
    <row r="4" ht="16" customHeight="1" spans="1:7">
      <c r="A4" s="4" t="s">
        <v>405</v>
      </c>
      <c r="B4" s="4"/>
      <c r="C4" s="5" t="s">
        <v>406</v>
      </c>
      <c r="D4" s="5"/>
      <c r="E4" s="6">
        <v>80</v>
      </c>
      <c r="F4" s="6"/>
      <c r="G4" s="6"/>
    </row>
    <row r="5" ht="21" customHeight="1" spans="1:7">
      <c r="A5" s="4"/>
      <c r="B5" s="4"/>
      <c r="C5" s="7" t="s">
        <v>407</v>
      </c>
      <c r="D5" s="7"/>
      <c r="E5" s="6">
        <v>80</v>
      </c>
      <c r="F5" s="6"/>
      <c r="G5" s="6"/>
    </row>
    <row r="6" ht="21" customHeight="1" spans="1:7">
      <c r="A6" s="4"/>
      <c r="B6" s="4"/>
      <c r="C6" s="7" t="s">
        <v>408</v>
      </c>
      <c r="D6" s="7"/>
      <c r="E6" s="6"/>
      <c r="F6" s="6"/>
      <c r="G6" s="6"/>
    </row>
    <row r="7" ht="21" customHeight="1" spans="1:7">
      <c r="A7" s="4" t="s">
        <v>409</v>
      </c>
      <c r="B7" s="8" t="s">
        <v>410</v>
      </c>
      <c r="C7" s="8"/>
      <c r="D7" s="8"/>
      <c r="E7" s="8"/>
      <c r="F7" s="8"/>
      <c r="G7" s="8"/>
    </row>
    <row r="8" ht="57" customHeight="1" spans="1:7">
      <c r="A8" s="4"/>
      <c r="B8" s="5" t="s">
        <v>485</v>
      </c>
      <c r="C8" s="5"/>
      <c r="D8" s="5"/>
      <c r="E8" s="5"/>
      <c r="F8" s="5"/>
      <c r="G8" s="5"/>
    </row>
    <row r="9" ht="19" customHeight="1" spans="1:7">
      <c r="A9" s="4" t="s">
        <v>412</v>
      </c>
      <c r="B9" s="4" t="s">
        <v>413</v>
      </c>
      <c r="C9" s="4" t="s">
        <v>414</v>
      </c>
      <c r="D9" s="8" t="s">
        <v>415</v>
      </c>
      <c r="E9" s="8"/>
      <c r="F9" s="8"/>
      <c r="G9" s="4" t="s">
        <v>416</v>
      </c>
    </row>
    <row r="10" ht="19" customHeight="1" spans="1:7">
      <c r="A10" s="4"/>
      <c r="B10" s="9" t="s">
        <v>417</v>
      </c>
      <c r="C10" s="4" t="s">
        <v>418</v>
      </c>
      <c r="D10" s="10" t="s">
        <v>486</v>
      </c>
      <c r="E10" s="11"/>
      <c r="F10" s="12"/>
      <c r="G10" s="13" t="s">
        <v>487</v>
      </c>
    </row>
    <row r="11" ht="19" customHeight="1" spans="1:7">
      <c r="A11" s="4"/>
      <c r="B11" s="4" t="s">
        <v>421</v>
      </c>
      <c r="C11" s="4" t="s">
        <v>422</v>
      </c>
      <c r="D11" s="14" t="s">
        <v>488</v>
      </c>
      <c r="E11" s="14"/>
      <c r="F11" s="14"/>
      <c r="G11" s="4" t="s">
        <v>489</v>
      </c>
    </row>
    <row r="12" ht="19" customHeight="1" spans="1:7">
      <c r="A12" s="4"/>
      <c r="B12" s="4"/>
      <c r="C12" s="4"/>
      <c r="D12" s="14" t="s">
        <v>490</v>
      </c>
      <c r="E12" s="14"/>
      <c r="F12" s="14"/>
      <c r="G12" s="4" t="s">
        <v>491</v>
      </c>
    </row>
    <row r="13" ht="19" customHeight="1" spans="1:7">
      <c r="A13" s="4"/>
      <c r="B13" s="4"/>
      <c r="C13" s="4"/>
      <c r="D13" s="10" t="s">
        <v>492</v>
      </c>
      <c r="E13" s="11"/>
      <c r="F13" s="12"/>
      <c r="G13" s="4" t="s">
        <v>493</v>
      </c>
    </row>
    <row r="14" ht="19" customHeight="1" spans="1:7">
      <c r="A14" s="4"/>
      <c r="B14" s="4"/>
      <c r="C14" s="4" t="s">
        <v>429</v>
      </c>
      <c r="D14" s="14" t="s">
        <v>494</v>
      </c>
      <c r="E14" s="14"/>
      <c r="F14" s="14"/>
      <c r="G14" s="4" t="s">
        <v>358</v>
      </c>
    </row>
    <row r="15" ht="19" customHeight="1" spans="1:7">
      <c r="A15" s="4"/>
      <c r="B15" s="4"/>
      <c r="C15" s="4"/>
      <c r="D15" s="14" t="s">
        <v>495</v>
      </c>
      <c r="E15" s="14"/>
      <c r="F15" s="14"/>
      <c r="G15" s="4" t="s">
        <v>360</v>
      </c>
    </row>
    <row r="16" ht="19" customHeight="1" spans="1:7">
      <c r="A16" s="4"/>
      <c r="B16" s="4"/>
      <c r="C16" s="4"/>
      <c r="D16" s="14" t="s">
        <v>496</v>
      </c>
      <c r="E16" s="14"/>
      <c r="F16" s="14"/>
      <c r="G16" s="15">
        <v>1</v>
      </c>
    </row>
    <row r="17" ht="19" customHeight="1" spans="1:7">
      <c r="A17" s="4"/>
      <c r="B17" s="4"/>
      <c r="C17" s="4" t="s">
        <v>435</v>
      </c>
      <c r="D17" s="14" t="s">
        <v>497</v>
      </c>
      <c r="E17" s="14"/>
      <c r="F17" s="14"/>
      <c r="G17" s="4" t="s">
        <v>498</v>
      </c>
    </row>
    <row r="18" ht="19" customHeight="1" spans="1:7">
      <c r="A18" s="4"/>
      <c r="B18" s="4"/>
      <c r="C18" s="4"/>
      <c r="D18" s="14" t="s">
        <v>499</v>
      </c>
      <c r="E18" s="14"/>
      <c r="F18" s="14"/>
      <c r="G18" s="4" t="s">
        <v>500</v>
      </c>
    </row>
    <row r="19" ht="19" customHeight="1" spans="1:7">
      <c r="A19" s="4"/>
      <c r="B19" s="4" t="s">
        <v>439</v>
      </c>
      <c r="C19" s="4" t="s">
        <v>440</v>
      </c>
      <c r="D19" s="14" t="s">
        <v>501</v>
      </c>
      <c r="E19" s="14"/>
      <c r="F19" s="14"/>
      <c r="G19" s="4" t="s">
        <v>433</v>
      </c>
    </row>
    <row r="20" ht="19" customHeight="1" spans="1:7">
      <c r="A20" s="4"/>
      <c r="B20" s="4"/>
      <c r="C20" s="4"/>
      <c r="D20" s="14" t="s">
        <v>502</v>
      </c>
      <c r="E20" s="14"/>
      <c r="F20" s="14"/>
      <c r="G20" s="4" t="s">
        <v>475</v>
      </c>
    </row>
    <row r="21" ht="19" customHeight="1" spans="1:7">
      <c r="A21" s="4"/>
      <c r="B21" s="4"/>
      <c r="C21" s="4" t="s">
        <v>444</v>
      </c>
      <c r="D21" s="14" t="s">
        <v>503</v>
      </c>
      <c r="E21" s="14"/>
      <c r="F21" s="14"/>
      <c r="G21" s="4" t="s">
        <v>504</v>
      </c>
    </row>
    <row r="22" ht="19" customHeight="1" spans="1:7">
      <c r="A22" s="4"/>
      <c r="B22" s="4"/>
      <c r="C22" s="4"/>
      <c r="D22" s="14" t="s">
        <v>505</v>
      </c>
      <c r="E22" s="14"/>
      <c r="F22" s="14"/>
      <c r="G22" s="4" t="s">
        <v>506</v>
      </c>
    </row>
    <row r="23" ht="31" customHeight="1" spans="1:7">
      <c r="A23" s="4"/>
      <c r="B23" s="4"/>
      <c r="C23" s="4" t="s">
        <v>447</v>
      </c>
      <c r="D23" s="14" t="s">
        <v>477</v>
      </c>
      <c r="E23" s="14"/>
      <c r="F23" s="14"/>
      <c r="G23" s="4" t="s">
        <v>358</v>
      </c>
    </row>
    <row r="24" ht="28" customHeight="1" spans="1:7">
      <c r="A24" s="4"/>
      <c r="B24" s="4"/>
      <c r="C24" s="4" t="s">
        <v>449</v>
      </c>
      <c r="D24" s="7" t="s">
        <v>507</v>
      </c>
      <c r="E24" s="7"/>
      <c r="F24" s="7"/>
      <c r="G24" s="4" t="s">
        <v>508</v>
      </c>
    </row>
    <row r="25" ht="36" customHeight="1" spans="1:7">
      <c r="A25" s="4"/>
      <c r="B25" s="4" t="s">
        <v>452</v>
      </c>
      <c r="C25" s="4" t="s">
        <v>453</v>
      </c>
      <c r="D25" s="14" t="s">
        <v>509</v>
      </c>
      <c r="E25" s="14"/>
      <c r="F25" s="14"/>
      <c r="G25" s="4" t="s">
        <v>358</v>
      </c>
    </row>
    <row r="26" ht="19" customHeight="1" spans="1:7">
      <c r="A26" s="4"/>
      <c r="B26" s="4"/>
      <c r="C26" s="4"/>
      <c r="D26" s="14" t="s">
        <v>510</v>
      </c>
      <c r="E26" s="14"/>
      <c r="F26" s="14"/>
      <c r="G26" s="4" t="s">
        <v>358</v>
      </c>
    </row>
    <row r="27" spans="1:7">
      <c r="A27" s="3" t="s">
        <v>396</v>
      </c>
      <c r="B27" s="3"/>
      <c r="C27" s="3"/>
      <c r="D27" s="3"/>
      <c r="E27" s="3"/>
      <c r="F27" s="3"/>
      <c r="G27" s="16"/>
    </row>
    <row r="28" spans="1:7">
      <c r="A28" s="3"/>
      <c r="B28" s="3"/>
      <c r="C28" s="3"/>
      <c r="D28" s="3"/>
      <c r="E28" s="3"/>
      <c r="F28" s="3"/>
      <c r="G28" s="16"/>
    </row>
    <row r="29" spans="1:7">
      <c r="A29" s="3"/>
      <c r="B29" s="3"/>
      <c r="C29" s="3"/>
      <c r="D29" s="3"/>
      <c r="E29" s="3"/>
      <c r="F29" s="3"/>
      <c r="G29" s="16"/>
    </row>
    <row r="30" spans="1:7">
      <c r="A30" s="3"/>
      <c r="B30" s="3"/>
      <c r="C30" s="3"/>
      <c r="D30" s="3"/>
      <c r="E30" s="3"/>
      <c r="F30" s="3"/>
      <c r="G30" s="16"/>
    </row>
  </sheetData>
  <mergeCells count="4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7:A8"/>
    <mergeCell ref="A9:A26"/>
    <mergeCell ref="B11:B18"/>
    <mergeCell ref="B19:B24"/>
    <mergeCell ref="B25:B26"/>
    <mergeCell ref="C11:C13"/>
    <mergeCell ref="C14:C16"/>
    <mergeCell ref="C17:C18"/>
    <mergeCell ref="C19:C20"/>
    <mergeCell ref="C21:C22"/>
    <mergeCell ref="C25:C26"/>
    <mergeCell ref="A4:B6"/>
    <mergeCell ref="A27:G30"/>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opLeftCell="A5" workbookViewId="0">
      <selection activeCell="B23" sqref="$A23:$XFD23"/>
    </sheetView>
  </sheetViews>
  <sheetFormatPr defaultColWidth="9" defaultRowHeight="13.5" outlineLevelCol="6"/>
  <cols>
    <col min="4" max="4" width="13.75" customWidth="1"/>
    <col min="5" max="5" width="19.75" customWidth="1"/>
    <col min="6" max="6" width="12" customWidth="1"/>
    <col min="7" max="7" width="15.125" customWidth="1"/>
  </cols>
  <sheetData>
    <row r="1" ht="18.75" spans="1:7">
      <c r="A1" s="1" t="s">
        <v>456</v>
      </c>
      <c r="B1" s="2"/>
      <c r="C1" s="2"/>
      <c r="D1" s="2"/>
      <c r="E1" s="2"/>
      <c r="F1" s="2"/>
      <c r="G1" s="2"/>
    </row>
    <row r="2" ht="27" customHeight="1" spans="1:7">
      <c r="A2" s="3" t="s">
        <v>398</v>
      </c>
      <c r="B2" s="3"/>
      <c r="C2" s="3" t="s">
        <v>511</v>
      </c>
      <c r="D2" s="3"/>
      <c r="E2" s="3" t="s">
        <v>400</v>
      </c>
      <c r="F2" s="3" t="s">
        <v>484</v>
      </c>
      <c r="G2" s="3"/>
    </row>
    <row r="3" ht="19" customHeight="1" spans="1:7">
      <c r="A3" s="3" t="s">
        <v>402</v>
      </c>
      <c r="B3" s="3"/>
      <c r="C3" s="3" t="s">
        <v>190</v>
      </c>
      <c r="D3" s="3"/>
      <c r="E3" s="3" t="s">
        <v>403</v>
      </c>
      <c r="F3" s="3" t="s">
        <v>404</v>
      </c>
      <c r="G3" s="3"/>
    </row>
    <row r="4" ht="16" customHeight="1" spans="1:7">
      <c r="A4" s="4" t="s">
        <v>405</v>
      </c>
      <c r="B4" s="4"/>
      <c r="C4" s="5" t="s">
        <v>406</v>
      </c>
      <c r="D4" s="5"/>
      <c r="E4" s="6">
        <v>10</v>
      </c>
      <c r="F4" s="6"/>
      <c r="G4" s="6"/>
    </row>
    <row r="5" ht="21" customHeight="1" spans="1:7">
      <c r="A5" s="4"/>
      <c r="B5" s="4"/>
      <c r="C5" s="7" t="s">
        <v>407</v>
      </c>
      <c r="D5" s="7"/>
      <c r="E5" s="6">
        <v>10</v>
      </c>
      <c r="F5" s="6"/>
      <c r="G5" s="6"/>
    </row>
    <row r="6" ht="21" customHeight="1" spans="1:7">
      <c r="A6" s="4"/>
      <c r="B6" s="4"/>
      <c r="C6" s="7" t="s">
        <v>408</v>
      </c>
      <c r="D6" s="7"/>
      <c r="E6" s="6"/>
      <c r="F6" s="6"/>
      <c r="G6" s="6"/>
    </row>
    <row r="7" ht="21" customHeight="1" spans="1:7">
      <c r="A7" s="4" t="s">
        <v>409</v>
      </c>
      <c r="B7" s="8" t="s">
        <v>410</v>
      </c>
      <c r="C7" s="8"/>
      <c r="D7" s="8"/>
      <c r="E7" s="8"/>
      <c r="F7" s="8"/>
      <c r="G7" s="8"/>
    </row>
    <row r="8" ht="57" customHeight="1" spans="1:7">
      <c r="A8" s="4"/>
      <c r="B8" s="5" t="s">
        <v>512</v>
      </c>
      <c r="C8" s="5"/>
      <c r="D8" s="5"/>
      <c r="E8" s="5"/>
      <c r="F8" s="5"/>
      <c r="G8" s="5"/>
    </row>
    <row r="9" ht="19" customHeight="1" spans="1:7">
      <c r="A9" s="4" t="s">
        <v>412</v>
      </c>
      <c r="B9" s="4" t="s">
        <v>413</v>
      </c>
      <c r="C9" s="4" t="s">
        <v>414</v>
      </c>
      <c r="D9" s="8" t="s">
        <v>415</v>
      </c>
      <c r="E9" s="8"/>
      <c r="F9" s="8"/>
      <c r="G9" s="4" t="s">
        <v>416</v>
      </c>
    </row>
    <row r="10" ht="19" customHeight="1" spans="1:7">
      <c r="A10" s="4"/>
      <c r="B10" s="9" t="s">
        <v>417</v>
      </c>
      <c r="C10" s="4" t="s">
        <v>418</v>
      </c>
      <c r="D10" s="10" t="s">
        <v>486</v>
      </c>
      <c r="E10" s="11"/>
      <c r="F10" s="12"/>
      <c r="G10" s="13" t="s">
        <v>513</v>
      </c>
    </row>
    <row r="11" ht="19" customHeight="1" spans="1:7">
      <c r="A11" s="4"/>
      <c r="B11" s="4" t="s">
        <v>421</v>
      </c>
      <c r="C11" s="4" t="s">
        <v>422</v>
      </c>
      <c r="D11" s="14" t="s">
        <v>514</v>
      </c>
      <c r="E11" s="14"/>
      <c r="F11" s="14"/>
      <c r="G11" s="4" t="s">
        <v>515</v>
      </c>
    </row>
    <row r="12" ht="19" customHeight="1" spans="1:7">
      <c r="A12" s="4"/>
      <c r="B12" s="4"/>
      <c r="C12" s="4"/>
      <c r="D12" s="14" t="s">
        <v>516</v>
      </c>
      <c r="E12" s="14"/>
      <c r="F12" s="14"/>
      <c r="G12" s="4" t="s">
        <v>517</v>
      </c>
    </row>
    <row r="13" ht="19" customHeight="1" spans="1:7">
      <c r="A13" s="4"/>
      <c r="B13" s="4"/>
      <c r="C13" s="4" t="s">
        <v>429</v>
      </c>
      <c r="D13" s="14" t="s">
        <v>518</v>
      </c>
      <c r="E13" s="14"/>
      <c r="F13" s="14"/>
      <c r="G13" s="15">
        <v>1</v>
      </c>
    </row>
    <row r="14" ht="19" customHeight="1" spans="1:7">
      <c r="A14" s="4"/>
      <c r="B14" s="4"/>
      <c r="C14" s="4"/>
      <c r="D14" s="14" t="s">
        <v>519</v>
      </c>
      <c r="E14" s="14"/>
      <c r="F14" s="14"/>
      <c r="G14" s="15">
        <v>1</v>
      </c>
    </row>
    <row r="15" ht="19" customHeight="1" spans="1:7">
      <c r="A15" s="4"/>
      <c r="B15" s="4"/>
      <c r="C15" s="4" t="s">
        <v>435</v>
      </c>
      <c r="D15" s="14" t="s">
        <v>520</v>
      </c>
      <c r="E15" s="14"/>
      <c r="F15" s="14"/>
      <c r="G15" s="4" t="s">
        <v>521</v>
      </c>
    </row>
    <row r="16" ht="19" customHeight="1" spans="1:7">
      <c r="A16" s="4"/>
      <c r="B16" s="4"/>
      <c r="C16" s="4"/>
      <c r="D16" s="14" t="s">
        <v>522</v>
      </c>
      <c r="E16" s="14"/>
      <c r="F16" s="14"/>
      <c r="G16" s="4" t="s">
        <v>521</v>
      </c>
    </row>
    <row r="17" ht="19" customHeight="1" spans="1:7">
      <c r="A17" s="4"/>
      <c r="B17" s="4" t="s">
        <v>439</v>
      </c>
      <c r="C17" s="4" t="s">
        <v>440</v>
      </c>
      <c r="D17" s="14" t="s">
        <v>523</v>
      </c>
      <c r="E17" s="14"/>
      <c r="F17" s="14"/>
      <c r="G17" s="4" t="s">
        <v>433</v>
      </c>
    </row>
    <row r="18" ht="19" customHeight="1" spans="1:7">
      <c r="A18" s="4"/>
      <c r="B18" s="4"/>
      <c r="C18" s="4"/>
      <c r="D18" s="14" t="s">
        <v>502</v>
      </c>
      <c r="E18" s="14"/>
      <c r="F18" s="14"/>
      <c r="G18" s="4" t="s">
        <v>475</v>
      </c>
    </row>
    <row r="19" ht="19" customHeight="1" spans="1:7">
      <c r="A19" s="4"/>
      <c r="B19" s="4"/>
      <c r="C19" s="4" t="s">
        <v>444</v>
      </c>
      <c r="D19" s="14" t="s">
        <v>524</v>
      </c>
      <c r="E19" s="14"/>
      <c r="F19" s="14"/>
      <c r="G19" s="4" t="s">
        <v>525</v>
      </c>
    </row>
    <row r="20" ht="19" customHeight="1" spans="1:7">
      <c r="A20" s="4"/>
      <c r="B20" s="4"/>
      <c r="C20" s="4"/>
      <c r="D20" s="14" t="s">
        <v>505</v>
      </c>
      <c r="E20" s="14"/>
      <c r="F20" s="14"/>
      <c r="G20" s="4" t="s">
        <v>526</v>
      </c>
    </row>
    <row r="21" ht="31" customHeight="1" spans="1:7">
      <c r="A21" s="4"/>
      <c r="B21" s="4"/>
      <c r="C21" s="4" t="s">
        <v>447</v>
      </c>
      <c r="D21" s="14" t="s">
        <v>477</v>
      </c>
      <c r="E21" s="14"/>
      <c r="F21" s="14"/>
      <c r="G21" s="4" t="s">
        <v>358</v>
      </c>
    </row>
    <row r="22" ht="28" customHeight="1" spans="1:7">
      <c r="A22" s="4"/>
      <c r="B22" s="4"/>
      <c r="C22" s="4" t="s">
        <v>449</v>
      </c>
      <c r="D22" s="7" t="s">
        <v>527</v>
      </c>
      <c r="E22" s="7"/>
      <c r="F22" s="7"/>
      <c r="G22" s="4" t="s">
        <v>508</v>
      </c>
    </row>
    <row r="23" ht="36" customHeight="1" spans="1:7">
      <c r="A23" s="4"/>
      <c r="B23" s="4" t="s">
        <v>452</v>
      </c>
      <c r="C23" s="4" t="s">
        <v>453</v>
      </c>
      <c r="D23" s="14" t="s">
        <v>528</v>
      </c>
      <c r="E23" s="14"/>
      <c r="F23" s="14"/>
      <c r="G23" s="4" t="s">
        <v>358</v>
      </c>
    </row>
    <row r="24" spans="1:7">
      <c r="A24" s="3" t="s">
        <v>396</v>
      </c>
      <c r="B24" s="3"/>
      <c r="C24" s="3"/>
      <c r="D24" s="3"/>
      <c r="E24" s="3"/>
      <c r="F24" s="3"/>
      <c r="G24" s="16"/>
    </row>
    <row r="25" spans="1:7">
      <c r="A25" s="3"/>
      <c r="B25" s="3"/>
      <c r="C25" s="3"/>
      <c r="D25" s="3"/>
      <c r="E25" s="3"/>
      <c r="F25" s="3"/>
      <c r="G25" s="16"/>
    </row>
    <row r="26" spans="1:7">
      <c r="A26" s="3"/>
      <c r="B26" s="3"/>
      <c r="C26" s="3"/>
      <c r="D26" s="3"/>
      <c r="E26" s="3"/>
      <c r="F26" s="3"/>
      <c r="G26" s="16"/>
    </row>
    <row r="27" spans="1:7">
      <c r="A27" s="3"/>
      <c r="B27" s="3"/>
      <c r="C27" s="3"/>
      <c r="D27" s="3"/>
      <c r="E27" s="3"/>
      <c r="F27" s="3"/>
      <c r="G27" s="16"/>
    </row>
  </sheetData>
  <mergeCells count="41">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6"/>
    <mergeCell ref="B17:B22"/>
    <mergeCell ref="C11:C12"/>
    <mergeCell ref="C13:C14"/>
    <mergeCell ref="C15:C16"/>
    <mergeCell ref="C17:C18"/>
    <mergeCell ref="C19:C20"/>
    <mergeCell ref="A4:B6"/>
    <mergeCell ref="A24:G27"/>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H11" sqref="H11"/>
    </sheetView>
  </sheetViews>
  <sheetFormatPr defaultColWidth="9" defaultRowHeight="13.5" outlineLevelCol="6"/>
  <cols>
    <col min="3" max="3" width="11.125" customWidth="1"/>
    <col min="4" max="4" width="13.75" customWidth="1"/>
    <col min="5" max="5" width="14.875" customWidth="1"/>
    <col min="6" max="6" width="12" customWidth="1"/>
    <col min="7" max="7" width="15.125" customWidth="1"/>
  </cols>
  <sheetData>
    <row r="1" ht="18.75" spans="1:7">
      <c r="A1" s="1" t="s">
        <v>456</v>
      </c>
      <c r="B1" s="2"/>
      <c r="C1" s="2"/>
      <c r="D1" s="2"/>
      <c r="E1" s="2"/>
      <c r="F1" s="2"/>
      <c r="G1" s="2"/>
    </row>
    <row r="2" ht="27" customHeight="1" spans="1:7">
      <c r="A2" s="3" t="s">
        <v>398</v>
      </c>
      <c r="B2" s="3"/>
      <c r="C2" s="3" t="s">
        <v>511</v>
      </c>
      <c r="D2" s="3"/>
      <c r="E2" s="3" t="s">
        <v>400</v>
      </c>
      <c r="F2" s="3" t="s">
        <v>484</v>
      </c>
      <c r="G2" s="3"/>
    </row>
    <row r="3" ht="19" customHeight="1" spans="1:7">
      <c r="A3" s="3" t="s">
        <v>402</v>
      </c>
      <c r="B3" s="3"/>
      <c r="C3" s="3" t="s">
        <v>190</v>
      </c>
      <c r="D3" s="3"/>
      <c r="E3" s="3" t="s">
        <v>403</v>
      </c>
      <c r="F3" s="3" t="s">
        <v>404</v>
      </c>
      <c r="G3" s="3"/>
    </row>
    <row r="4" ht="16" customHeight="1" spans="1:7">
      <c r="A4" s="4" t="s">
        <v>405</v>
      </c>
      <c r="B4" s="4"/>
      <c r="C4" s="5" t="s">
        <v>406</v>
      </c>
      <c r="D4" s="5"/>
      <c r="E4" s="6">
        <v>10</v>
      </c>
      <c r="F4" s="6"/>
      <c r="G4" s="6"/>
    </row>
    <row r="5" ht="21" customHeight="1" spans="1:7">
      <c r="A5" s="4"/>
      <c r="B5" s="4"/>
      <c r="C5" s="7" t="s">
        <v>407</v>
      </c>
      <c r="D5" s="7"/>
      <c r="E5" s="6">
        <v>10</v>
      </c>
      <c r="F5" s="6"/>
      <c r="G5" s="6"/>
    </row>
    <row r="6" ht="21" customHeight="1" spans="1:7">
      <c r="A6" s="4"/>
      <c r="B6" s="4"/>
      <c r="C6" s="7" t="s">
        <v>408</v>
      </c>
      <c r="D6" s="7"/>
      <c r="E6" s="6"/>
      <c r="F6" s="6"/>
      <c r="G6" s="6"/>
    </row>
    <row r="7" ht="21" customHeight="1" spans="1:7">
      <c r="A7" s="4" t="s">
        <v>409</v>
      </c>
      <c r="B7" s="8" t="s">
        <v>410</v>
      </c>
      <c r="C7" s="8"/>
      <c r="D7" s="8"/>
      <c r="E7" s="8"/>
      <c r="F7" s="8"/>
      <c r="G7" s="8"/>
    </row>
    <row r="8" ht="57" customHeight="1" spans="1:7">
      <c r="A8" s="4"/>
      <c r="B8" s="5" t="s">
        <v>512</v>
      </c>
      <c r="C8" s="5"/>
      <c r="D8" s="5"/>
      <c r="E8" s="5"/>
      <c r="F8" s="5"/>
      <c r="G8" s="5"/>
    </row>
    <row r="9" ht="19" customHeight="1" spans="1:7">
      <c r="A9" s="4" t="s">
        <v>412</v>
      </c>
      <c r="B9" s="4" t="s">
        <v>413</v>
      </c>
      <c r="C9" s="4" t="s">
        <v>414</v>
      </c>
      <c r="D9" s="8" t="s">
        <v>415</v>
      </c>
      <c r="E9" s="8"/>
      <c r="F9" s="8"/>
      <c r="G9" s="4" t="s">
        <v>416</v>
      </c>
    </row>
    <row r="10" ht="19" customHeight="1" spans="1:7">
      <c r="A10" s="4"/>
      <c r="B10" s="9" t="s">
        <v>417</v>
      </c>
      <c r="C10" s="4" t="s">
        <v>418</v>
      </c>
      <c r="D10" s="10" t="s">
        <v>419</v>
      </c>
      <c r="E10" s="11"/>
      <c r="F10" s="12"/>
      <c r="G10" s="13" t="s">
        <v>513</v>
      </c>
    </row>
    <row r="11" ht="19" customHeight="1" spans="1:7">
      <c r="A11" s="4"/>
      <c r="B11" s="4" t="s">
        <v>421</v>
      </c>
      <c r="C11" s="4" t="s">
        <v>422</v>
      </c>
      <c r="D11" s="14" t="s">
        <v>514</v>
      </c>
      <c r="E11" s="14"/>
      <c r="F11" s="14"/>
      <c r="G11" s="4" t="s">
        <v>515</v>
      </c>
    </row>
    <row r="12" ht="19" customHeight="1" spans="1:7">
      <c r="A12" s="4"/>
      <c r="B12" s="4"/>
      <c r="C12" s="4"/>
      <c r="D12" s="14" t="s">
        <v>516</v>
      </c>
      <c r="E12" s="14"/>
      <c r="F12" s="14"/>
      <c r="G12" s="4" t="s">
        <v>517</v>
      </c>
    </row>
    <row r="13" ht="19" customHeight="1" spans="1:7">
      <c r="A13" s="4"/>
      <c r="B13" s="4"/>
      <c r="C13" s="4" t="s">
        <v>429</v>
      </c>
      <c r="D13" s="14" t="s">
        <v>518</v>
      </c>
      <c r="E13" s="14"/>
      <c r="F13" s="14"/>
      <c r="G13" s="15">
        <v>1</v>
      </c>
    </row>
    <row r="14" ht="19" customHeight="1" spans="1:7">
      <c r="A14" s="4"/>
      <c r="B14" s="4"/>
      <c r="C14" s="4"/>
      <c r="D14" s="14" t="s">
        <v>519</v>
      </c>
      <c r="E14" s="14"/>
      <c r="F14" s="14"/>
      <c r="G14" s="15">
        <v>1</v>
      </c>
    </row>
    <row r="15" ht="19" customHeight="1" spans="1:7">
      <c r="A15" s="4"/>
      <c r="B15" s="4"/>
      <c r="C15" s="4" t="s">
        <v>435</v>
      </c>
      <c r="D15" s="14" t="s">
        <v>520</v>
      </c>
      <c r="E15" s="14"/>
      <c r="F15" s="14"/>
      <c r="G15" s="4" t="s">
        <v>521</v>
      </c>
    </row>
    <row r="16" ht="19" customHeight="1" spans="1:7">
      <c r="A16" s="4"/>
      <c r="B16" s="4"/>
      <c r="C16" s="4"/>
      <c r="D16" s="14" t="s">
        <v>522</v>
      </c>
      <c r="E16" s="14"/>
      <c r="F16" s="14"/>
      <c r="G16" s="4" t="s">
        <v>521</v>
      </c>
    </row>
    <row r="17" ht="19" customHeight="1" spans="1:7">
      <c r="A17" s="4"/>
      <c r="B17" s="4" t="s">
        <v>439</v>
      </c>
      <c r="C17" s="4" t="s">
        <v>440</v>
      </c>
      <c r="D17" s="14" t="s">
        <v>523</v>
      </c>
      <c r="E17" s="14"/>
      <c r="F17" s="14"/>
      <c r="G17" s="4" t="s">
        <v>433</v>
      </c>
    </row>
    <row r="18" ht="19" customHeight="1" spans="1:7">
      <c r="A18" s="4"/>
      <c r="B18" s="4"/>
      <c r="C18" s="4"/>
      <c r="D18" s="14" t="s">
        <v>502</v>
      </c>
      <c r="E18" s="14"/>
      <c r="F18" s="14"/>
      <c r="G18" s="4" t="s">
        <v>475</v>
      </c>
    </row>
    <row r="19" ht="19" customHeight="1" spans="1:7">
      <c r="A19" s="4"/>
      <c r="B19" s="4"/>
      <c r="C19" s="4" t="s">
        <v>444</v>
      </c>
      <c r="D19" s="14" t="s">
        <v>524</v>
      </c>
      <c r="E19" s="14"/>
      <c r="F19" s="14"/>
      <c r="G19" s="4" t="s">
        <v>525</v>
      </c>
    </row>
    <row r="20" ht="19" customHeight="1" spans="1:7">
      <c r="A20" s="4"/>
      <c r="B20" s="4"/>
      <c r="C20" s="4"/>
      <c r="D20" s="14" t="s">
        <v>505</v>
      </c>
      <c r="E20" s="14"/>
      <c r="F20" s="14"/>
      <c r="G20" s="4" t="s">
        <v>526</v>
      </c>
    </row>
    <row r="21" ht="31" customHeight="1" spans="1:7">
      <c r="A21" s="4"/>
      <c r="B21" s="4"/>
      <c r="C21" s="4" t="s">
        <v>447</v>
      </c>
      <c r="D21" s="14" t="s">
        <v>477</v>
      </c>
      <c r="E21" s="14"/>
      <c r="F21" s="14"/>
      <c r="G21" s="4" t="s">
        <v>358</v>
      </c>
    </row>
    <row r="22" ht="28" customHeight="1" spans="1:7">
      <c r="A22" s="4"/>
      <c r="B22" s="4"/>
      <c r="C22" s="4" t="s">
        <v>449</v>
      </c>
      <c r="D22" s="7" t="s">
        <v>527</v>
      </c>
      <c r="E22" s="7"/>
      <c r="F22" s="7"/>
      <c r="G22" s="4" t="s">
        <v>508</v>
      </c>
    </row>
    <row r="23" ht="36" customHeight="1" spans="1:7">
      <c r="A23" s="4"/>
      <c r="B23" s="4" t="s">
        <v>452</v>
      </c>
      <c r="C23" s="4" t="s">
        <v>453</v>
      </c>
      <c r="D23" s="14" t="s">
        <v>528</v>
      </c>
      <c r="E23" s="14"/>
      <c r="F23" s="14"/>
      <c r="G23" s="4" t="s">
        <v>358</v>
      </c>
    </row>
    <row r="24" ht="32" customHeight="1" spans="1:7">
      <c r="A24" s="4" t="s">
        <v>529</v>
      </c>
      <c r="B24" s="3" t="s">
        <v>530</v>
      </c>
      <c r="D24" s="3" t="s">
        <v>531</v>
      </c>
      <c r="F24" s="3" t="s">
        <v>532</v>
      </c>
      <c r="G24" s="3"/>
    </row>
    <row r="25" spans="1:7">
      <c r="A25" s="3" t="s">
        <v>396</v>
      </c>
      <c r="B25" s="3"/>
      <c r="C25" s="3"/>
      <c r="D25" s="3"/>
      <c r="E25" s="3"/>
      <c r="F25" s="3"/>
      <c r="G25" s="16"/>
    </row>
    <row r="26" spans="1:7">
      <c r="A26" s="3"/>
      <c r="B26" s="3"/>
      <c r="C26" s="3"/>
      <c r="D26" s="3"/>
      <c r="E26" s="3"/>
      <c r="F26" s="3"/>
      <c r="G26" s="16"/>
    </row>
    <row r="27" spans="1:7">
      <c r="A27" s="3"/>
      <c r="B27" s="3"/>
      <c r="C27" s="3"/>
      <c r="D27" s="3"/>
      <c r="E27" s="3"/>
      <c r="F27" s="3"/>
      <c r="G27" s="16"/>
    </row>
    <row r="28" spans="1:7">
      <c r="A28" s="3"/>
      <c r="B28" s="3"/>
      <c r="C28" s="3"/>
      <c r="D28" s="3"/>
      <c r="E28" s="3"/>
      <c r="F28" s="3"/>
      <c r="G28" s="16"/>
    </row>
  </sheetData>
  <mergeCells count="41">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6"/>
    <mergeCell ref="B17:B22"/>
    <mergeCell ref="C11:C12"/>
    <mergeCell ref="C13:C14"/>
    <mergeCell ref="C15:C16"/>
    <mergeCell ref="C17:C18"/>
    <mergeCell ref="C19:C20"/>
    <mergeCell ref="A4:B6"/>
    <mergeCell ref="A25:G2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项目支出绩效目标表（科技特派员）</vt:lpstr>
      <vt:lpstr>项目支出绩效目标表（科技奖励专项）</vt:lpstr>
      <vt:lpstr>项目支出绩效目标表（科技计划项目）</vt:lpstr>
      <vt:lpstr>项目支出绩效目标表（十五五科技创新发展规划）</vt:lpstr>
      <vt:lpstr>项目支出绩效目标表（十五五科技创新发展规划）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2023-04-13T07:17:00Z</dcterms:created>
  <cp:lastPrinted>2024-02-02T01:31:00Z</cp:lastPrinted>
  <dcterms:modified xsi:type="dcterms:W3CDTF">2026-03-12T08:47:40Z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BA3D1ABBD9EA430BB14B21B5EF1725FE_13</vt:lpwstr>
  </property>
  <property fmtid="{D5CDD505-2E9C-101B-9397-08002B2CF9AE}" pid="3" name="KSOProductBuildVer">
    <vt:lpwstr>2052-12.1.0.25225</vt:lpwstr>
  </property>
  <property fmtid="{D5CDD505-2E9C-101B-9397-08002B2CF9AE}" pid="4" name="CalculationRule">
    <vt:i4>0</vt:i4>
  </property>
</Properties>
</file>