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225" firstSheet="1" activeTab="13"/>
  </bookViews>
  <sheets>
    <sheet name="部门单位预算公开审核表" sheetId="3" r:id="rId1"/>
    <sheet name="表一" sheetId="4" r:id="rId2"/>
    <sheet name="表二" sheetId="5" r:id="rId3"/>
    <sheet name="表三" sheetId="6" r:id="rId4"/>
    <sheet name="表四" sheetId="7" r:id="rId5"/>
    <sheet name="表五" sheetId="8" r:id="rId6"/>
    <sheet name="表六" sheetId="9" r:id="rId7"/>
    <sheet name="表七" sheetId="10" r:id="rId8"/>
    <sheet name="表八" sheetId="11" r:id="rId9"/>
    <sheet name="表九" sheetId="12" r:id="rId10"/>
    <sheet name="表十" sheetId="13" r:id="rId11"/>
    <sheet name="表十一" sheetId="14" r:id="rId12"/>
    <sheet name="表十二" sheetId="15" r:id="rId13"/>
    <sheet name="整体支出绩效目标表" sheetId="16" r:id="rId14"/>
    <sheet name="项目支出绩效目标表" sheetId="17" r:id="rId15"/>
  </sheets>
  <externalReferences>
    <externalReference r:id="rId16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<sst xmlns="http://schemas.openxmlformats.org/spreadsheetml/2006/main" count="538" uniqueCount="414">
  <si>
    <t>附件2</t>
  </si>
  <si>
    <t>部门/单位预算公开情况审核表</t>
  </si>
  <si>
    <t>部门（单位）名称：</t>
  </si>
  <si>
    <t>单位所属部门：</t>
  </si>
  <si>
    <t>完整性</t>
  </si>
  <si>
    <t>细化程度</t>
  </si>
  <si>
    <t>真实性</t>
  </si>
  <si>
    <t>预算公开情况检查内容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</si>
  <si>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</si>
  <si>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</si>
  <si>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</si>
  <si>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</si>
  <si>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</si>
  <si>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</si>
  <si>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</t>
  </si>
  <si>
    <t>重点项目预算的绩效目标等情况说明</t>
  </si>
  <si>
    <t>部门/单位收支总体情况表</t>
  </si>
  <si>
    <t>部门/单位收入总体情况表</t>
  </si>
  <si>
    <t>部门/单位支出总体情况表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</si>
  <si>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</si>
  <si>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</si>
  <si>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</si>
  <si>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</si>
  <si>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</si>
  <si>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</si>
  <si>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</si>
  <si>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</si>
  <si>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</si>
  <si>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</si>
  <si>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部门/单位预算公开报表数据要与批复的预算数据一致</t>
  </si>
  <si>
    <t>部门/单位预算公开的报告中的相关数据要与预算批复数据一致</t>
  </si>
  <si>
    <t>部门/单位预算公开的报告中的相关数据要与公开报表一致</t>
  </si>
  <si>
    <t>是/否</t>
  </si>
  <si>
    <t>预算
单位
审核</t>
  </si>
  <si>
    <t>审核
意见</t>
  </si>
  <si>
    <t>部门
审核</t>
  </si>
  <si>
    <t>财政业务
股审核</t>
  </si>
  <si>
    <t>财政预算股审核</t>
  </si>
  <si>
    <t>财政
信息
股审核</t>
  </si>
  <si>
    <t>审核人</t>
  </si>
  <si>
    <t>备注：1.审核时，每个部门/单位应出具1张审核表；
      2.出具审核意见时，请先对照审核内容逐项审核后，再出具总体意见并签字确认。</t>
  </si>
  <si>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</si>
  <si>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</si>
  <si>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</si>
  <si>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</si>
  <si>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</si>
  <si>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</si>
  <si>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</si>
  <si>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</si>
  <si>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</si>
  <si>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</si>
  <si>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</si>
  <si>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</si>
  <si>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</si>
  <si>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</si>
  <si>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</si>
  <si>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</si>
  <si>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</si>
  <si>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</si>
  <si>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</si>
  <si>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</si>
  <si>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</si>
  <si>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</si>
  <si>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</si>
  <si>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</si>
  <si>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</si>
  <si>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</si>
  <si>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</si>
  <si>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</si>
  <si>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</si>
  <si>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</si>
  <si>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</si>
  <si>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</si>
  <si>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</si>
  <si>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</si>
  <si>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</si>
  <si>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</si>
  <si>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</si>
  <si>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</si>
  <si>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</si>
  <si>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</si>
  <si>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</si>
  <si>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</si>
  <si>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</si>
  <si>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</si>
  <si>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</si>
  <si>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</si>
  <si>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</si>
  <si>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</si>
  <si>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</si>
  <si>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</si>
  <si>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</si>
  <si>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</si>
  <si>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</si>
  <si>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</si>
  <si>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一、一般公共预算财政拨款收入</t>
    </r>
  </si>
  <si>
    <t>一般公共预算财政拨款收入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</si>
  <si>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</si>
  <si>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</si>
  <si>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</si>
  <si>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</si>
  <si>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</si>
  <si>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</si>
  <si>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</si>
  <si>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</si>
  <si>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</si>
  <si>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</si>
  <si>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</si>
  <si>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</si>
  <si>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</si>
  <si>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</si>
  <si>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</si>
  <si>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</si>
  <si>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</si>
  <si>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</si>
  <si>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</si>
  <si>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</si>
  <si>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</si>
  <si>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208  社会保障和就业支出</t>
  </si>
  <si>
    <t>20805  行政事业单位养老支出</t>
  </si>
  <si>
    <t>2080505  机关事业单位基本养老保险缴费支出</t>
  </si>
  <si>
    <t>2080506  机关事业单位职业年金缴费支出</t>
  </si>
  <si>
    <t>2089999  其他社会保障缴费</t>
  </si>
  <si>
    <t>210 卫生健康支出</t>
  </si>
  <si>
    <t>21001  卫生健康管理事务</t>
  </si>
  <si>
    <t>2100102 一般行政管理事务</t>
  </si>
  <si>
    <t>21011 行政事业单位医疗</t>
  </si>
  <si>
    <t>2101101 行政单位医疗</t>
  </si>
  <si>
    <t>2101102 事业单位医疗</t>
  </si>
  <si>
    <t>221 住房保障支出</t>
  </si>
  <si>
    <t>22102 住房改革支出</t>
  </si>
  <si>
    <t>2210201 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</si>
  <si>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</si>
  <si>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</si>
  <si>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</si>
  <si>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</si>
  <si>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</si>
  <si>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</si>
  <si>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</si>
  <si>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</si>
  <si>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</si>
  <si>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</si>
  <si>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</si>
  <si>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</si>
  <si>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</si>
  <si>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</si>
  <si>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</si>
  <si>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</si>
  <si>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</si>
  <si>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</si>
  <si>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</si>
  <si>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</si>
  <si>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</si>
  <si>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</si>
  <si>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</si>
  <si>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</si>
  <si>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</si>
  <si>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</si>
  <si>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</si>
  <si>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</si>
  <si>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</si>
  <si>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</si>
  <si>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</si>
  <si>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</si>
  <si>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</si>
  <si>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</si>
  <si>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</si>
  <si>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</si>
  <si>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</si>
  <si>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</si>
  <si>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</si>
  <si>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</si>
  <si>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</si>
  <si>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</si>
  <si>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</si>
  <si>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</si>
  <si>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</si>
  <si>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</si>
  <si>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</si>
  <si>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</si>
  <si>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t>总计</t>
  </si>
  <si>
    <t>华池县爱卫办</t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</si>
  <si>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</si>
  <si>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</si>
  <si>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</si>
  <si>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</si>
  <si>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 xml:space="preserve"> 社会保障和就业支出</t>
  </si>
  <si>
    <t>行政事业单位养老支出</t>
  </si>
  <si>
    <t xml:space="preserve"> 机关事业单位基本养老保险缴费支出</t>
  </si>
  <si>
    <t>机关事业单位职业年金缴费支出</t>
  </si>
  <si>
    <t>其他社会保障缴费</t>
  </si>
  <si>
    <t>卫生健康支出</t>
  </si>
  <si>
    <t>卫生健康管理事务</t>
  </si>
  <si>
    <t>一般行政管理事务</t>
  </si>
  <si>
    <t>行政事业单位医疗</t>
  </si>
  <si>
    <t>行政单位医疗</t>
  </si>
  <si>
    <t>事业单位医疗</t>
  </si>
  <si>
    <t>住房保障支出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</si>
  <si>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</si>
  <si>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</si>
  <si>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</si>
  <si>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</si>
  <si>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</si>
  <si>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</si>
  <si>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</si>
  <si>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 xml:space="preserve"> </t>
  </si>
  <si>
    <t>工资福利支出</t>
  </si>
  <si>
    <t>基本工资</t>
  </si>
  <si>
    <t>津贴补贴</t>
  </si>
  <si>
    <t>奖金</t>
  </si>
  <si>
    <t>机关事业单位基本养老保险缴费</t>
  </si>
  <si>
    <t>职业年金缴费</t>
  </si>
  <si>
    <t>职工基本医疗保险缴费</t>
  </si>
  <si>
    <t>公务员医疗补助</t>
  </si>
  <si>
    <t>商品和服务支出</t>
  </si>
  <si>
    <t>办公费</t>
  </si>
  <si>
    <t>印刷费</t>
  </si>
  <si>
    <t>水费</t>
  </si>
  <si>
    <t>电费</t>
  </si>
  <si>
    <t>邮电费</t>
  </si>
  <si>
    <t>取暖费</t>
  </si>
  <si>
    <t>差旅费</t>
  </si>
  <si>
    <t>物业管理费</t>
  </si>
  <si>
    <t>工会经费</t>
  </si>
  <si>
    <t>福利费</t>
  </si>
  <si>
    <t>其他交通费用</t>
  </si>
  <si>
    <t>其他商品和服务支出</t>
  </si>
  <si>
    <t>对个人和家庭补助</t>
  </si>
  <si>
    <t>生活补助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</si>
  <si>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</si>
  <si>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</si>
  <si>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</si>
  <si>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</si>
  <si>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</si>
  <si>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</si>
  <si>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</si>
  <si>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</si>
  <si>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</si>
  <si>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</si>
  <si>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</si>
  <si>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t>[30201]办公费</t>
  </si>
  <si>
    <t>[30202]印刷费</t>
  </si>
  <si>
    <t>[30205]水费</t>
  </si>
  <si>
    <t>[30206]电费</t>
  </si>
  <si>
    <t>[30207]邮电费</t>
  </si>
  <si>
    <t>[30208]取暖费</t>
  </si>
  <si>
    <t>[30209]物业管理费</t>
  </si>
  <si>
    <t>[30211]差旅费</t>
  </si>
  <si>
    <t>[30213]维修（护）费</t>
  </si>
  <si>
    <t>[30215]会议费</t>
  </si>
  <si>
    <t>[30218]专用材料费</t>
  </si>
  <si>
    <t>[30229]福利费</t>
  </si>
  <si>
    <t>[30231]公务用车运行维护费</t>
  </si>
  <si>
    <t>[30299]其他商品和服务支出</t>
  </si>
  <si>
    <t>[31002]办公设备购置</t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</si>
  <si>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</si>
  <si>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</si>
  <si>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</si>
  <si>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b/>
        <sz val="9"/>
        <color rgb="FF000000"/>
        <rFont val="宋体"/>
        <charset val="134"/>
      </rPr>
      <t>**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</si>
  <si>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</si>
  <si>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</si>
  <si>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</si>
  <si>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</si>
  <si>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</si>
  <si>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</si>
  <si>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</si>
  <si>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（2026年度）</t>
  </si>
  <si>
    <r>
      <rPr>
        <sz val="9"/>
        <rFont val="SimSun"/>
        <charset val="134"/>
      </rPr>
      <t>部门名称</t>
    </r>
  </si>
  <si>
    <t>华池县爱国卫生运动委员会办公室</t>
  </si>
  <si>
    <r>
      <rPr>
        <sz val="9"/>
        <rFont val="SimSun"/>
        <charset val="134"/>
      </rPr>
      <t>联系人</t>
    </r>
  </si>
  <si>
    <t>董振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</si>
  <si>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</si>
  <si>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</si>
  <si>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</si>
  <si>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</si>
  <si>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</si>
  <si>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</si>
  <si>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</si>
  <si>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</si>
  <si>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</si>
  <si>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</si>
  <si>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</si>
  <si>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</si>
  <si>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</si>
  <si>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</si>
  <si>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</si>
  <si>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</si>
  <si>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</si>
  <si>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t xml:space="preserve"> 年 度 绩
 效 目 标</t>
  </si>
  <si>
    <r>
      <rPr>
        <sz val="9"/>
        <color rgb="FF000000"/>
        <rFont val="宋体"/>
        <charset val="134"/>
      </rPr>
      <t>目标</t>
    </r>
    <r>
      <rPr>
        <sz val="9"/>
        <color rgb="FF000000"/>
        <rFont val="Arial"/>
        <charset val="0"/>
      </rPr>
      <t>1</t>
    </r>
    <r>
      <rPr>
        <sz val="9"/>
        <color rgb="FF000000"/>
        <rFont val="宋体"/>
        <charset val="134"/>
      </rPr>
      <t>：保障人员工资福利待遇，保障好机构正常运转，保障好遗嘱人员生活补助。</t>
    </r>
    <r>
      <rPr>
        <sz val="9"/>
        <color rgb="FF000000"/>
        <rFont val="Arial"/>
        <charset val="0"/>
      </rPr>
      <t xml:space="preserve">
</t>
    </r>
    <r>
      <rPr>
        <sz val="9"/>
        <color rgb="FF000000"/>
        <rFont val="宋体"/>
        <charset val="134"/>
      </rPr>
      <t>目标2：加强病媒生物防制，有效控制病媒生物密度及虫媒传染病的暴发与流行，持续推进城乡环境卫生生整洁行动结合全域无垃圾、村庄清洁行动.统筹治理城乡环境卫生问题，高质量完成整洁行动年度目标任务。
目标3:加大环境卫生督查检查，深入开展第36个爱国卫生月活动暨世界卫生日活动，加强结合各类健康主题日活动，广泛开展倡导文明绿色健康生活方式宣传活动，营造良好的社会氛围。 
目标4：大力开展控烟宣传，加强无烟党政机关建设，创造良好无烟环境。</t>
    </r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</si>
  <si>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</si>
  <si>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</si>
  <si>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</si>
  <si>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</si>
  <si>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</si>
  <si>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</si>
  <si>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</si>
  <si>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</si>
  <si>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</si>
  <si>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</si>
  <si>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</si>
  <si>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</si>
  <si>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</si>
  <si>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</si>
  <si>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</si>
  <si>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</si>
  <si>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</si>
  <si>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</si>
  <si>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</si>
  <si>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</si>
  <si>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</si>
  <si>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</si>
  <si>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</si>
  <si>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</si>
  <si>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</si>
  <si>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</si>
  <si>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</si>
  <si>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</si>
  <si>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</si>
  <si>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</si>
  <si>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</si>
  <si>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</si>
  <si>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</si>
  <si>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</si>
  <si>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保障人数</t>
  </si>
  <si>
    <r>
      <rPr>
        <sz val="9"/>
        <color rgb="FF000000"/>
        <rFont val="Arial"/>
        <charset val="0"/>
      </rPr>
      <t>7</t>
    </r>
    <r>
      <rPr>
        <sz val="9"/>
        <color rgb="FF000000"/>
        <rFont val="宋体"/>
        <charset val="134"/>
      </rPr>
      <t>人</t>
    </r>
  </si>
  <si>
    <t>开展各类卫生主题宣传活动次数</t>
  </si>
  <si>
    <t xml:space="preserve"> 指标2：开展各类卫生主题宣传活动次数</t>
  </si>
  <si>
    <r>
      <rPr>
        <sz val="9"/>
        <color rgb="FF000000"/>
        <rFont val="Arial"/>
        <charset val="0"/>
      </rPr>
      <t>≥5</t>
    </r>
    <r>
      <rPr>
        <sz val="9"/>
        <color rgb="FF000000"/>
        <rFont val="宋体"/>
        <charset val="134"/>
      </rPr>
      <t>次</t>
    </r>
  </si>
  <si>
    <t>开展环境卫生督查检查次数</t>
  </si>
  <si>
    <r>
      <rPr>
        <sz val="9"/>
        <color rgb="FF000000"/>
        <rFont val="Arial"/>
        <charset val="0"/>
      </rPr>
      <t>≥12</t>
    </r>
    <r>
      <rPr>
        <sz val="9"/>
        <color rgb="FF000000"/>
        <rFont val="宋体"/>
        <charset val="134"/>
      </rPr>
      <t>次</t>
    </r>
  </si>
  <si>
    <t>无烟党政机关创建数</t>
  </si>
  <si>
    <t xml:space="preserve"> 指标3：通过宣传活动，群众卫生健康知识知晓率</t>
  </si>
  <si>
    <r>
      <rPr>
        <sz val="9"/>
        <rFont val="SimSun"/>
        <charset val="134"/>
      </rPr>
      <t>≥</t>
    </r>
    <r>
      <rPr>
        <sz val="9"/>
        <rFont val="Arial"/>
        <charset val="0"/>
      </rPr>
      <t>40</t>
    </r>
    <r>
      <rPr>
        <sz val="9"/>
        <rFont val="宋体"/>
        <charset val="134"/>
      </rPr>
      <t>个</t>
    </r>
  </si>
  <si>
    <t>开展病媒生物监测次数</t>
  </si>
  <si>
    <t xml:space="preserve"> 指标4：病媒生物密度控制率</t>
  </si>
  <si>
    <r>
      <rPr>
        <sz val="9"/>
        <color rgb="FF000000"/>
        <rFont val="Arial"/>
        <charset val="0"/>
      </rPr>
      <t>≥6</t>
    </r>
    <r>
      <rPr>
        <sz val="9"/>
        <color rgb="FF000000"/>
        <rFont val="宋体"/>
        <charset val="134"/>
      </rPr>
      <t>次</t>
    </r>
  </si>
  <si>
    <r>
      <rPr>
        <sz val="9"/>
        <rFont val="SimSun"/>
        <charset val="134"/>
      </rPr>
      <t>质量指标</t>
    </r>
  </si>
  <si>
    <t>城乡环境卫生整治率</t>
  </si>
  <si>
    <t>≥95%</t>
  </si>
  <si>
    <t>群众文明绿色健康生活方式形成率</t>
  </si>
  <si>
    <t>≥75%</t>
  </si>
  <si>
    <t>无烟党政机关创建率</t>
  </si>
  <si>
    <r>
      <rPr>
        <sz val="9"/>
        <rFont val="SimSun"/>
        <charset val="134"/>
      </rPr>
      <t>≥</t>
    </r>
    <r>
      <rPr>
        <sz val="9"/>
        <rFont val="Arial"/>
        <charset val="0"/>
      </rPr>
      <t>80</t>
    </r>
    <r>
      <rPr>
        <sz val="9"/>
        <rFont val="SimSun"/>
        <charset val="134"/>
      </rPr>
      <t>%</t>
    </r>
  </si>
  <si>
    <t>通过宣传活动，群众卫生健康知识知晓率</t>
  </si>
  <si>
    <r>
      <rPr>
        <sz val="9"/>
        <rFont val="SimSun"/>
        <charset val="134"/>
      </rPr>
      <t>≥90%</t>
    </r>
  </si>
  <si>
    <t>病媒生物密度控制率</t>
  </si>
  <si>
    <t>≤3%</t>
  </si>
  <si>
    <r>
      <rPr>
        <sz val="9"/>
        <rFont val="SimSun"/>
        <charset val="134"/>
      </rPr>
      <t>时效指标</t>
    </r>
  </si>
  <si>
    <t>爱卫月活动完成时限</t>
  </si>
  <si>
    <r>
      <rPr>
        <sz val="9"/>
        <color rgb="FF000000"/>
        <rFont val="Arial"/>
        <charset val="0"/>
      </rPr>
      <t>4</t>
    </r>
    <r>
      <rPr>
        <sz val="9"/>
        <color rgb="FF000000"/>
        <rFont val="宋体"/>
        <charset val="134"/>
      </rPr>
      <t>月底前</t>
    </r>
  </si>
  <si>
    <r>
      <rPr>
        <sz val="9"/>
        <rFont val="SimSun"/>
        <charset val="134"/>
      </rPr>
      <t>成本指标</t>
    </r>
  </si>
  <si>
    <t>严格年内预算成本控制</t>
  </si>
  <si>
    <r>
      <rPr>
        <sz val="9"/>
        <color rgb="FF000000"/>
        <rFont val="Arial"/>
        <charset val="0"/>
      </rPr>
      <t>≤155.15</t>
    </r>
    <r>
      <rPr>
        <sz val="9"/>
        <color rgb="FF000000"/>
        <rFont val="宋体"/>
        <charset val="134"/>
      </rPr>
      <t>万</t>
    </r>
  </si>
  <si>
    <t>部门综合指标</t>
  </si>
  <si>
    <r>
      <rPr>
        <sz val="9"/>
        <rFont val="SimSun"/>
        <charset val="134"/>
      </rPr>
      <t>社会效益</t>
    </r>
  </si>
  <si>
    <t>通过宣传，群众文明绿色健康生活方式</t>
  </si>
  <si>
    <t>提升</t>
  </si>
  <si>
    <r>
      <rPr>
        <sz val="9"/>
        <rFont val="SimSun"/>
        <charset val="134"/>
      </rPr>
      <t>生态效益</t>
    </r>
  </si>
  <si>
    <t>通过环境卫生整治，生态环境改善</t>
  </si>
  <si>
    <t>明显改善</t>
  </si>
  <si>
    <r>
      <rPr>
        <sz val="9"/>
        <rFont val="SimSun"/>
        <charset val="134"/>
      </rPr>
      <t>服务对象满意度</t>
    </r>
  </si>
  <si>
    <t>城乡居民环境卫生满意度</t>
  </si>
  <si>
    <t>≥98%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</si>
  <si>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</si>
  <si>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</si>
  <si>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</si>
  <si>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</si>
  <si>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</si>
  <si>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</si>
  <si>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</si>
  <si>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</si>
  <si>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</si>
  <si>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</si>
  <si>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</si>
  <si>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9"/>
        <color rgb="FF000000"/>
        <rFont val="宋体"/>
        <charset val="134"/>
      </rPr>
      <t>审核</t>
    </r>
    <r>
      <rPr>
        <sz val="9"/>
        <color indexed="8"/>
        <rFont val="Calibri"/>
        <charset val="0"/>
      </rPr>
      <t xml:space="preserve">
</t>
    </r>
    <r>
      <rPr>
        <sz val="9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</si>
  <si>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</si>
  <si>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</si>
  <si>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</si>
  <si>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</si>
  <si>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部门（单位）项目支出绩效目标申报表（2025年度）</t>
  </si>
  <si>
    <t>项目名称</t>
  </si>
  <si>
    <t>项目负责人及联系电话</t>
  </si>
  <si>
    <t>主管部门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</si>
  <si>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</si>
  <si>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</si>
  <si>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</si>
  <si>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</si>
  <si>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</si>
  <si>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</si>
  <si>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</si>
  <si>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>目标1：
目标2：
目标3：
......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</si>
  <si>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</si>
  <si>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</si>
  <si>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</si>
  <si>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</si>
  <si>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</si>
  <si>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</si>
  <si>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</si>
  <si>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指标1：</t>
  </si>
  <si>
    <t>社会成本</t>
  </si>
  <si>
    <t>生态成本</t>
  </si>
  <si>
    <t>产出指标</t>
  </si>
  <si>
    <t>数量指标</t>
  </si>
  <si>
    <t>指标2：</t>
  </si>
  <si>
    <t>质量指标</t>
  </si>
  <si>
    <t>时效指标</t>
  </si>
  <si>
    <t>效益指标</t>
  </si>
  <si>
    <t>经济效益
指标</t>
  </si>
  <si>
    <t>社会效益
指标</t>
  </si>
  <si>
    <t>生态效益
指标</t>
  </si>
  <si>
    <t>可持续影响
指标</t>
  </si>
  <si>
    <t>满意度指标</t>
  </si>
  <si>
    <t>服务对象满度
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</si>
</sst>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55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sz val="12"/>
      <name val="宋体"/>
      <charset val="134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134"/>
    </font>
    <font>
      <sz val="9"/>
      <name val="SimSun"/>
      <charset val="134"/>
    </font>
    <font>
      <b/>
      <sz val="9"/>
      <color rgb="FF000000"/>
      <name val="Arial"/>
      <charset val="0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9"/>
      <color theme="1"/>
      <name val="宋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sz val="10"/>
      <name val="Times New Roman"/>
      <charset val="0"/>
    </font>
    <font>
      <sz val="9"/>
      <name val="宋体"/>
      <charset val="134"/>
    </font>
    <font>
      <sz val="9"/>
      <name val="宋体"/>
      <charset val="0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2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9"/>
      <color indexed="8"/>
      <name val="Calibri"/>
      <charset val="0"/>
    </font>
    <font>
      <sz val="9"/>
      <name val="Arial"/>
      <charset val="0"/>
    </font>
    <font>
      <sz val="16"/>
      <color rgb="FF000000"/>
      <name val="仿宋_GB2312"/>
      <charset val="134"/>
    </font>
    <font>
      <b/>
      <sz val="9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4" borderId="17" applyNumberFormat="0" applyAlignment="0" applyProtection="0">
      <alignment vertical="center"/>
    </xf>
    <xf numFmtId="0" fontId="40" fillId="5" borderId="18" applyNumberFormat="0" applyAlignment="0" applyProtection="0">
      <alignment vertical="center"/>
    </xf>
    <xf numFmtId="0" fontId="41" fillId="5" borderId="17" applyNumberFormat="0" applyAlignment="0" applyProtection="0">
      <alignment vertical="center"/>
    </xf>
    <xf numFmtId="0" fontId="42" fillId="6" borderId="19" applyNumberFormat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6" borderId="0" applyNumberFormat="0" applyBorder="0" applyAlignment="0" applyProtection="0">
      <alignment vertical="center"/>
    </xf>
    <xf numFmtId="0" fontId="49" fillId="27" borderId="0" applyNumberFormat="0" applyBorder="0" applyAlignment="0" applyProtection="0">
      <alignment vertical="center"/>
    </xf>
    <xf numFmtId="0" fontId="49" fillId="28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48" fillId="30" borderId="0" applyNumberFormat="0" applyBorder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48" fillId="33" borderId="0" applyNumberFormat="0" applyBorder="0" applyAlignment="0" applyProtection="0">
      <alignment vertical="center"/>
    </xf>
    <xf numFmtId="0" fontId="50" fillId="0" borderId="0"/>
  </cellStyleXfs>
  <cellXfs count="13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/>
    <xf numFmtId="0" fontId="1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6" fillId="0" borderId="9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left" vertical="center" wrapText="1"/>
    </xf>
    <xf numFmtId="0" fontId="7" fillId="0" borderId="9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7" fillId="0" borderId="1" xfId="0" applyNumberFormat="1" applyFont="1" applyFill="1" applyBorder="1" applyAlignment="1">
      <alignment horizontal="right" vertical="center" wrapText="1"/>
    </xf>
    <xf numFmtId="177" fontId="6" fillId="0" borderId="1" xfId="0" applyNumberFormat="1" applyFont="1" applyFill="1" applyBorder="1" applyAlignment="1">
      <alignment horizontal="right" vertical="center" wrapText="1"/>
    </xf>
    <xf numFmtId="0" fontId="7" fillId="0" borderId="1" xfId="0" applyNumberFormat="1" applyFont="1" applyFill="1" applyBorder="1" applyAlignment="1">
      <alignment horizontal="left" vertical="top" wrapText="1"/>
    </xf>
    <xf numFmtId="0" fontId="9" fillId="0" borderId="1" xfId="0" applyNumberFormat="1" applyFont="1" applyFill="1" applyBorder="1" applyAlignment="1">
      <alignment horizontal="left" vertical="center" textRotation="255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textRotation="255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textRotation="255" wrapText="1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178" fontId="6" fillId="0" borderId="1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7" fillId="0" borderId="10" xfId="0" applyNumberFormat="1" applyFont="1" applyFill="1" applyBorder="1" applyAlignment="1">
      <alignment horizontal="left" vertical="top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/>
    </xf>
    <xf numFmtId="0" fontId="7" fillId="0" borderId="10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left" vertical="center"/>
    </xf>
    <xf numFmtId="0" fontId="15" fillId="0" borderId="0" xfId="0" applyFont="1" applyAlignment="1">
      <alignment horizontal="left" vertical="center" indent="2"/>
    </xf>
    <xf numFmtId="0" fontId="13" fillId="0" borderId="1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right" vertical="center" wrapText="1"/>
    </xf>
    <xf numFmtId="0" fontId="16" fillId="2" borderId="1" xfId="0" applyFont="1" applyFill="1" applyBorder="1" applyAlignment="1">
      <alignment horizontal="center" vertical="center"/>
    </xf>
    <xf numFmtId="177" fontId="16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justify" vertical="top"/>
    </xf>
    <xf numFmtId="0" fontId="18" fillId="2" borderId="1" xfId="0" applyFont="1" applyFill="1" applyBorder="1" applyAlignment="1">
      <alignment horizontal="right" vertical="top" wrapText="1"/>
    </xf>
    <xf numFmtId="0" fontId="18" fillId="0" borderId="0" xfId="0" applyFont="1" applyAlignment="1">
      <alignment horizontal="left" vertical="center" indent="2"/>
    </xf>
    <xf numFmtId="0" fontId="15" fillId="0" borderId="0" xfId="0" applyFont="1" applyAlignment="1">
      <alignment horizontal="justify" vertical="center"/>
    </xf>
    <xf numFmtId="0" fontId="0" fillId="0" borderId="0" xfId="0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77" fontId="20" fillId="0" borderId="1" xfId="0" applyNumberFormat="1" applyFont="1" applyFill="1" applyBorder="1" applyAlignment="1">
      <alignment horizontal="center" vertical="center"/>
    </xf>
    <xf numFmtId="177" fontId="16" fillId="0" borderId="1" xfId="0" applyNumberFormat="1" applyFont="1" applyFill="1" applyBorder="1" applyAlignment="1">
      <alignment horizontal="center" vertical="center"/>
    </xf>
    <xf numFmtId="0" fontId="21" fillId="0" borderId="1" xfId="0" applyNumberFormat="1" applyFont="1" applyFill="1" applyBorder="1" applyAlignment="1">
      <alignment horizontal="center" vertical="center" wrapText="1"/>
    </xf>
    <xf numFmtId="0" fontId="22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top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right" vertical="top"/>
    </xf>
    <xf numFmtId="0" fontId="24" fillId="0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top"/>
    </xf>
    <xf numFmtId="0" fontId="18" fillId="2" borderId="1" xfId="0" applyFont="1" applyFill="1" applyBorder="1" applyAlignment="1">
      <alignment horizontal="right" vertical="top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right" wrapText="1"/>
    </xf>
    <xf numFmtId="0" fontId="8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 wrapText="1"/>
    </xf>
    <xf numFmtId="0" fontId="8" fillId="0" borderId="0" xfId="0" applyFont="1" applyAlignment="1">
      <alignment horizontal="left" vertical="center" indent="2"/>
    </xf>
    <xf numFmtId="0" fontId="14" fillId="0" borderId="1" xfId="0" applyFont="1" applyFill="1" applyBorder="1" applyAlignment="1">
      <alignment horizontal="left" vertical="center"/>
    </xf>
    <xf numFmtId="0" fontId="25" fillId="0" borderId="1" xfId="0" applyFont="1" applyFill="1" applyBorder="1" applyAlignment="1">
      <alignment horizontal="left" vertical="center"/>
    </xf>
    <xf numFmtId="0" fontId="24" fillId="0" borderId="1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right" vertical="top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13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right" vertical="top"/>
    </xf>
    <xf numFmtId="0" fontId="1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/>
    </xf>
    <xf numFmtId="0" fontId="8" fillId="0" borderId="1" xfId="0" applyFont="1" applyBorder="1" applyAlignment="1">
      <alignment horizontal="left"/>
    </xf>
    <xf numFmtId="0" fontId="26" fillId="0" borderId="0" xfId="0" applyFont="1">
      <alignment vertical="center"/>
    </xf>
    <xf numFmtId="0" fontId="27" fillId="0" borderId="0" xfId="0" applyFont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left" vertical="top" wrapText="1"/>
    </xf>
    <xf numFmtId="0" fontId="30" fillId="0" borderId="1" xfId="0" applyFont="1" applyFill="1" applyBorder="1" applyAlignment="1">
      <alignment horizontal="center" vertical="top" wrapText="1"/>
    </xf>
    <xf numFmtId="0" fontId="0" fillId="0" borderId="1" xfId="0" applyBorder="1">
      <alignment vertical="center"/>
    </xf>
    <xf numFmtId="0" fontId="2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3" xfId="0" applyBorder="1" applyAlignment="1">
      <alignment horizontal="left" vertical="center" wrapText="1"/>
    </xf>
    <xf numFmtId="0" fontId="0" fillId="0" borderId="13" xfId="0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externalLink" Target="externalLinks/externalLink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3891;&#25391;\2024&#24180;\&#29233;&#21355;&#21150;&#39044;&#31639;&#20844;&#24320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部门单位预算公开审核表"/>
      <sheetName val="表一"/>
      <sheetName val="表二"/>
      <sheetName val="表三"/>
      <sheetName val="表四"/>
      <sheetName val="表五"/>
      <sheetName val="表六"/>
      <sheetName val="表七"/>
      <sheetName val="表八"/>
      <sheetName val="表九"/>
      <sheetName val="表十"/>
      <sheetName val="表十一"/>
      <sheetName val="表十二"/>
      <sheetName val="整体支出绩效目标表"/>
      <sheetName val="项目支出绩效目标表"/>
    </sheetNames>
    <sheetDataSet>
      <sheetData sheetId="0"/>
      <sheetData sheetId="1"/>
      <sheetData sheetId="2"/>
      <sheetData sheetId="3"/>
      <sheetData sheetId="4"/>
      <sheetData sheetId="5">
        <row r="6">
          <cell r="A6" t="str">
            <v>华池县爱卫办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0"/>
  <sheetViews>
    <sheetView workbookViewId="0">
      <selection activeCell="V8" sqref="V8"/>
    </sheetView>
  </sheetViews>
  <sheetFormatPr defaultColWidth="9" defaultRowHeight="13.5"/>
  <cols>
    <col min="1" max="1" width="6.375" customWidth="1"/>
    <col min="2" max="2" width="6.625" customWidth="1"/>
    <col min="3" max="3" width="6.5" customWidth="1"/>
    <col min="4" max="6" width="5.625" customWidth="1"/>
    <col min="7" max="7" width="7.25" customWidth="1"/>
    <col min="8" max="8" width="5.625" customWidth="1"/>
    <col min="9" max="9" width="6.375" customWidth="1"/>
    <col min="10" max="11" width="5.625" customWidth="1"/>
    <col min="12" max="12" width="6.625" customWidth="1"/>
    <col min="13" max="15" width="5.625" customWidth="1"/>
    <col min="16" max="16" width="7.5" customWidth="1"/>
    <col min="17" max="17" width="6.875" customWidth="1"/>
    <col min="18" max="18" width="7.25" customWidth="1"/>
    <col min="19" max="19" width="7.875" customWidth="1"/>
    <col min="20" max="20" width="7.75" customWidth="1"/>
    <col min="21" max="21" width="12.125" customWidth="1"/>
    <col min="22" max="22" width="10.75" customWidth="1"/>
    <col min="23" max="23" width="7.875" customWidth="1"/>
    <col min="24" max="24" width="7.75" customWidth="1"/>
    <col min="25" max="25" width="8.625" customWidth="1"/>
  </cols>
  <sheetData>
    <row r="1" ht="20.1" customHeight="1" spans="1:25">
      <c r="A1" s="124" t="s">
        <v>0</v>
      </c>
    </row>
    <row r="2" ht="36.75" customHeight="1" spans="1:25">
      <c r="A2" s="125" t="s">
        <v>1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</row>
    <row r="3" ht="23.25" customHeight="1" spans="1:25">
      <c r="A3" t="s">
        <v>2</v>
      </c>
    </row>
    <row r="4" ht="24.75" customHeight="1" spans="1:25">
      <c r="A4" t="s">
        <v>3</v>
      </c>
    </row>
    <row r="5" ht="33" customHeight="1" spans="1:25">
      <c r="A5" s="126"/>
      <c r="B5" s="126" t="s">
        <v>4</v>
      </c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 t="s">
        <v>5</v>
      </c>
      <c r="S5" s="126"/>
      <c r="T5" s="126"/>
      <c r="U5" s="126"/>
      <c r="V5" s="126"/>
      <c r="W5" s="126" t="s">
        <v>6</v>
      </c>
      <c r="X5" s="126"/>
      <c r="Y5" s="126"/>
    </row>
    <row r="6" ht="166.5" customHeight="1" spans="1:25">
      <c r="A6" s="127" t="s">
        <v>7</v>
      </c>
      <c r="B6" s="128" t="s">
        <v>8</v>
      </c>
      <c r="C6" s="128" t="s">
        <v>9</v>
      </c>
      <c r="D6" s="129" t="s">
        <v>10</v>
      </c>
      <c r="E6" s="129" t="s">
        <v>11</v>
      </c>
      <c r="F6" s="129" t="s">
        <v>12</v>
      </c>
      <c r="G6" s="128" t="s">
        <v>13</v>
      </c>
      <c r="H6" s="128" t="s">
        <v>14</v>
      </c>
      <c r="I6" s="128" t="s">
        <v>15</v>
      </c>
      <c r="J6" s="128" t="s">
        <v>16</v>
      </c>
      <c r="K6" s="128" t="s">
        <v>17</v>
      </c>
      <c r="L6" s="128" t="s">
        <v>18</v>
      </c>
      <c r="M6" s="128" t="s">
        <v>19</v>
      </c>
      <c r="N6" s="128" t="s">
        <v>20</v>
      </c>
      <c r="O6" s="128" t="s">
        <v>21</v>
      </c>
      <c r="P6" s="128" t="s">
        <v>22</v>
      </c>
      <c r="Q6" s="128" t="s">
        <v>23</v>
      </c>
      <c r="R6" s="128" t="s">
        <v>24</v>
      </c>
      <c r="S6" s="128" t="s">
        <v>25</v>
      </c>
      <c r="T6" s="128" t="s">
        <v>26</v>
      </c>
      <c r="U6" s="128" t="s">
        <v>27</v>
      </c>
      <c r="V6" s="128" t="s">
        <v>28</v>
      </c>
      <c r="W6" s="128" t="s">
        <v>29</v>
      </c>
      <c r="X6" s="128" t="s">
        <v>30</v>
      </c>
      <c r="Y6" s="128" t="s">
        <v>31</v>
      </c>
    </row>
    <row r="7" ht="41.25" customHeight="1" spans="1:25">
      <c r="A7" s="126" t="s">
        <v>32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</row>
    <row r="8" ht="102.75" customHeight="1" spans="1:25">
      <c r="A8" s="131" t="s">
        <v>33</v>
      </c>
      <c r="B8" s="132" t="s">
        <v>34</v>
      </c>
      <c r="C8" s="133"/>
      <c r="D8" s="133"/>
      <c r="E8" s="133"/>
      <c r="F8" s="131" t="s">
        <v>35</v>
      </c>
      <c r="G8" s="132" t="s">
        <v>34</v>
      </c>
      <c r="H8" s="133"/>
      <c r="I8" s="133"/>
      <c r="J8" s="133"/>
      <c r="K8" s="131" t="s">
        <v>36</v>
      </c>
      <c r="L8" s="132" t="s">
        <v>34</v>
      </c>
      <c r="M8" s="131"/>
      <c r="N8" s="131"/>
      <c r="O8" s="131"/>
      <c r="P8" s="131" t="s">
        <v>37</v>
      </c>
      <c r="Q8" s="132" t="s">
        <v>34</v>
      </c>
      <c r="R8" s="131"/>
      <c r="S8" s="131"/>
      <c r="T8" s="131"/>
      <c r="U8" s="131" t="s">
        <v>38</v>
      </c>
      <c r="V8" s="132" t="s">
        <v>34</v>
      </c>
      <c r="W8" s="131"/>
      <c r="X8" s="131"/>
      <c r="Y8" s="131"/>
    </row>
    <row r="9" ht="38.25" customHeight="1" spans="1:25">
      <c r="A9" s="131"/>
      <c r="B9" s="133" t="s">
        <v>39</v>
      </c>
      <c r="C9" s="133"/>
      <c r="D9" s="133"/>
      <c r="E9" s="133"/>
      <c r="F9" s="126"/>
      <c r="G9" s="133" t="s">
        <v>39</v>
      </c>
      <c r="H9" s="133"/>
      <c r="I9" s="133"/>
      <c r="J9" s="133"/>
      <c r="K9" s="131"/>
      <c r="L9" s="134" t="s">
        <v>39</v>
      </c>
      <c r="M9" s="131"/>
      <c r="N9" s="131"/>
      <c r="O9" s="131"/>
      <c r="P9" s="131"/>
      <c r="Q9" s="134" t="s">
        <v>39</v>
      </c>
      <c r="R9" s="131"/>
      <c r="S9" s="131"/>
      <c r="T9" s="131"/>
      <c r="U9" s="131"/>
      <c r="V9" s="133" t="s">
        <v>39</v>
      </c>
      <c r="W9" s="131"/>
      <c r="X9" s="131"/>
      <c r="Y9" s="131"/>
    </row>
    <row r="10" ht="61.5" customHeight="1" spans="1:25">
      <c r="A10" s="135" t="s">
        <v>40</v>
      </c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  <c r="W10" s="136"/>
      <c r="X10" s="136"/>
      <c r="Y10" s="136"/>
    </row>
  </sheetData>
  <mergeCells count="20">
    <mergeCell ref="A2:Y2"/>
    <mergeCell ref="B5:Q5"/>
    <mergeCell ref="R5:V5"/>
    <mergeCell ref="W5:Y5"/>
    <mergeCell ref="C8:E8"/>
    <mergeCell ref="H8:J8"/>
    <mergeCell ref="M8:O8"/>
    <mergeCell ref="R8:T8"/>
    <mergeCell ref="W8:Y8"/>
    <mergeCell ref="C9:E9"/>
    <mergeCell ref="H9:J9"/>
    <mergeCell ref="M9:O9"/>
    <mergeCell ref="R9:T9"/>
    <mergeCell ref="W9:Y9"/>
    <mergeCell ref="A10:Y10"/>
    <mergeCell ref="A8:A9"/>
    <mergeCell ref="F8:F9"/>
    <mergeCell ref="K8:K9"/>
    <mergeCell ref="P8:P9"/>
    <mergeCell ref="U8:U9"/>
  </mergeCells>
  <printOptions horizontalCentered="1"/>
  <pageMargins left="0.196850393700787" right="0.196850393700787" top="0.78740157480315" bottom="0.590551181102362" header="0.708661417322835" footer="0.47244094488189"/>
  <pageSetup paperSize="9" scale="8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D12" sqref="D12:D24"/>
    </sheetView>
  </sheetViews>
  <sheetFormatPr defaultColWidth="9" defaultRowHeight="13.5" outlineLevelCol="3"/>
  <cols>
    <col min="1" max="1" width="28" customWidth="1"/>
    <col min="2" max="2" width="16.25" customWidth="1"/>
    <col min="3" max="3" width="30.625" customWidth="1"/>
    <col min="4" max="4" width="12.5" customWidth="1"/>
  </cols>
  <sheetData>
    <row r="1" ht="20.25" spans="1:4">
      <c r="A1" s="113" t="s">
        <v>41</v>
      </c>
      <c r="B1" s="113"/>
      <c r="C1" s="113"/>
      <c r="D1" s="113"/>
    </row>
    <row r="2" spans="1:4">
      <c r="A2" s="114"/>
      <c r="D2" t="s">
        <v>42</v>
      </c>
    </row>
    <row r="3" ht="15" customHeight="1" spans="1:4">
      <c r="A3" s="68" t="s">
        <v>43</v>
      </c>
      <c r="B3" s="68"/>
      <c r="C3" s="68" t="s">
        <v>44</v>
      </c>
      <c r="D3" s="68"/>
    </row>
    <row r="4" spans="1:4">
      <c r="A4" s="68" t="s">
        <v>45</v>
      </c>
      <c r="B4" s="68" t="s">
        <v>46</v>
      </c>
      <c r="C4" s="68" t="s">
        <v>45</v>
      </c>
      <c r="D4" s="68" t="s">
        <v>46</v>
      </c>
    </row>
    <row r="5" spans="1:4">
      <c r="A5" s="103" t="s">
        <v>47</v>
      </c>
      <c r="B5" s="120">
        <v>141.64</v>
      </c>
      <c r="C5" s="103" t="s">
        <v>48</v>
      </c>
      <c r="D5" s="79"/>
    </row>
    <row r="6" spans="1:4">
      <c r="A6" s="103" t="s">
        <v>49</v>
      </c>
      <c r="B6" s="120"/>
      <c r="C6" s="103" t="s">
        <v>50</v>
      </c>
      <c r="D6" s="79"/>
    </row>
    <row r="7" spans="1:4">
      <c r="A7" s="103" t="s">
        <v>51</v>
      </c>
      <c r="B7" s="120"/>
      <c r="C7" s="103" t="s">
        <v>52</v>
      </c>
      <c r="D7" s="79"/>
    </row>
    <row r="8" spans="1:4">
      <c r="A8" s="103" t="s">
        <v>53</v>
      </c>
      <c r="B8" s="120"/>
      <c r="C8" s="103" t="s">
        <v>54</v>
      </c>
      <c r="D8" s="79"/>
    </row>
    <row r="9" spans="1:4">
      <c r="A9" s="103" t="s">
        <v>55</v>
      </c>
      <c r="B9" s="120"/>
      <c r="C9" s="103" t="s">
        <v>56</v>
      </c>
      <c r="D9" s="79"/>
    </row>
    <row r="10" spans="1:4">
      <c r="A10" s="103" t="s">
        <v>57</v>
      </c>
      <c r="B10" s="120"/>
      <c r="C10" s="103" t="s">
        <v>58</v>
      </c>
      <c r="D10" s="79"/>
    </row>
    <row r="11" spans="1:4">
      <c r="A11" s="103" t="s">
        <v>59</v>
      </c>
      <c r="B11" s="120"/>
      <c r="C11" s="103" t="s">
        <v>60</v>
      </c>
      <c r="D11" s="79"/>
    </row>
    <row r="12" spans="1:4">
      <c r="A12" s="103" t="s">
        <v>61</v>
      </c>
      <c r="B12" s="120"/>
      <c r="C12" s="103" t="s">
        <v>62</v>
      </c>
      <c r="D12" s="79">
        <v>20.14</v>
      </c>
    </row>
    <row r="13" spans="1:4">
      <c r="A13" s="103" t="s">
        <v>63</v>
      </c>
      <c r="B13" s="120"/>
      <c r="C13" s="103" t="s">
        <v>64</v>
      </c>
      <c r="D13" s="79"/>
    </row>
    <row r="14" spans="1:4">
      <c r="A14" s="103"/>
      <c r="B14" s="105"/>
      <c r="C14" s="103" t="s">
        <v>65</v>
      </c>
      <c r="D14" s="79">
        <v>111.99</v>
      </c>
    </row>
    <row r="15" spans="1:4">
      <c r="A15" s="103"/>
      <c r="B15" s="105"/>
      <c r="C15" s="103" t="s">
        <v>66</v>
      </c>
      <c r="D15" s="79"/>
    </row>
    <row r="16" spans="1:4">
      <c r="A16" s="103"/>
      <c r="B16" s="105"/>
      <c r="C16" s="103" t="s">
        <v>67</v>
      </c>
      <c r="D16" s="79"/>
    </row>
    <row r="17" spans="1:4">
      <c r="A17" s="103"/>
      <c r="B17" s="105"/>
      <c r="C17" s="103" t="s">
        <v>68</v>
      </c>
      <c r="D17" s="79"/>
    </row>
    <row r="18" spans="1:4">
      <c r="A18" s="103"/>
      <c r="B18" s="105"/>
      <c r="C18" s="103" t="s">
        <v>69</v>
      </c>
      <c r="D18" s="79"/>
    </row>
    <row r="19" spans="1:4">
      <c r="A19" s="103"/>
      <c r="B19" s="105"/>
      <c r="C19" s="103" t="s">
        <v>70</v>
      </c>
      <c r="D19" s="79"/>
    </row>
    <row r="20" spans="1:4">
      <c r="A20" s="103"/>
      <c r="B20" s="105"/>
      <c r="C20" s="103" t="s">
        <v>71</v>
      </c>
      <c r="D20" s="79"/>
    </row>
    <row r="21" spans="1:4">
      <c r="A21" s="103"/>
      <c r="B21" s="105"/>
      <c r="C21" s="103" t="s">
        <v>72</v>
      </c>
      <c r="D21" s="79"/>
    </row>
    <row r="22" spans="1:4">
      <c r="A22" s="103"/>
      <c r="B22" s="105"/>
      <c r="C22" s="103" t="s">
        <v>73</v>
      </c>
      <c r="D22" s="79"/>
    </row>
    <row r="23" spans="1:4">
      <c r="A23" s="103"/>
      <c r="B23" s="105"/>
      <c r="C23" s="103" t="s">
        <v>74</v>
      </c>
      <c r="D23" s="79"/>
    </row>
    <row r="24" spans="1:4">
      <c r="A24" s="103"/>
      <c r="B24" s="105"/>
      <c r="C24" s="103" t="s">
        <v>75</v>
      </c>
      <c r="D24" s="79">
        <v>9.51</v>
      </c>
    </row>
    <row r="25" spans="1:4">
      <c r="A25" s="103"/>
      <c r="B25" s="105"/>
      <c r="C25" s="103" t="s">
        <v>76</v>
      </c>
      <c r="D25" s="79"/>
    </row>
    <row r="26" spans="1:4">
      <c r="A26" s="103"/>
      <c r="B26" s="105"/>
      <c r="C26" s="103" t="s">
        <v>77</v>
      </c>
      <c r="D26" s="79"/>
    </row>
    <row r="27" spans="1:4">
      <c r="A27" s="103"/>
      <c r="B27" s="105"/>
      <c r="C27" s="103" t="s">
        <v>78</v>
      </c>
      <c r="D27" s="79"/>
    </row>
    <row r="28" spans="1:4">
      <c r="A28" s="103"/>
      <c r="B28" s="105"/>
      <c r="C28" s="103" t="s">
        <v>79</v>
      </c>
      <c r="D28" s="79"/>
    </row>
    <row r="29" spans="1:4">
      <c r="A29" s="103"/>
      <c r="B29" s="105"/>
      <c r="C29" s="103" t="s">
        <v>80</v>
      </c>
      <c r="D29" s="79"/>
    </row>
    <row r="30" spans="1:4">
      <c r="A30" s="103"/>
      <c r="B30" s="105"/>
      <c r="C30" s="103" t="s">
        <v>81</v>
      </c>
      <c r="D30" s="79"/>
    </row>
    <row r="31" spans="1:4">
      <c r="A31" s="103"/>
      <c r="B31" s="105"/>
      <c r="C31" s="103" t="s">
        <v>82</v>
      </c>
      <c r="D31" s="79"/>
    </row>
    <row r="32" spans="1:4">
      <c r="A32" s="103"/>
      <c r="B32" s="105"/>
      <c r="C32" s="103" t="s">
        <v>83</v>
      </c>
      <c r="D32" s="79"/>
    </row>
    <row r="33" spans="1:4">
      <c r="A33" s="103"/>
      <c r="B33" s="105"/>
      <c r="C33" s="103" t="s">
        <v>84</v>
      </c>
      <c r="D33" s="79"/>
    </row>
    <row r="34" spans="1:4">
      <c r="A34" s="103"/>
      <c r="B34" s="105"/>
      <c r="C34" s="103" t="s">
        <v>85</v>
      </c>
      <c r="D34" s="79"/>
    </row>
    <row r="35" spans="1:4">
      <c r="A35" s="103"/>
      <c r="B35" s="105"/>
      <c r="C35" s="103"/>
      <c r="D35" s="121"/>
    </row>
    <row r="36" spans="1:4">
      <c r="A36" s="68" t="s">
        <v>86</v>
      </c>
      <c r="B36" s="119">
        <v>141.64</v>
      </c>
      <c r="C36" s="68" t="s">
        <v>87</v>
      </c>
      <c r="D36" s="79">
        <v>141.64</v>
      </c>
    </row>
    <row r="37" spans="1:4">
      <c r="A37" s="103" t="s">
        <v>88</v>
      </c>
      <c r="B37" s="74"/>
      <c r="C37" s="103" t="s">
        <v>89</v>
      </c>
      <c r="D37" s="74"/>
    </row>
    <row r="38" spans="1:4">
      <c r="A38" s="103" t="s">
        <v>90</v>
      </c>
      <c r="B38" s="74"/>
      <c r="C38" s="103"/>
      <c r="D38" s="122"/>
    </row>
    <row r="39" spans="1:4">
      <c r="A39" s="123"/>
      <c r="B39" s="106"/>
      <c r="C39" s="123"/>
      <c r="D39" s="122"/>
    </row>
    <row r="40" spans="1:4">
      <c r="A40" s="68" t="s">
        <v>91</v>
      </c>
      <c r="B40" s="119">
        <v>141.64</v>
      </c>
      <c r="C40" s="68" t="s">
        <v>92</v>
      </c>
      <c r="D40" s="71">
        <v>141.64</v>
      </c>
    </row>
    <row r="41" spans="1:4">
      <c r="A41" s="81" t="s">
        <v>93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8"/>
  <sheetViews>
    <sheetView workbookViewId="0">
      <selection activeCell="E24" sqref="E24"/>
    </sheetView>
  </sheetViews>
  <sheetFormatPr defaultColWidth="9" defaultRowHeight="13.5" outlineLevelCol="1"/>
  <cols>
    <col min="1" max="1" width="69" customWidth="1"/>
    <col min="2" max="2" width="12" customWidth="1"/>
  </cols>
  <sheetData>
    <row r="1" ht="20.25" spans="1:2">
      <c r="A1" s="113" t="s">
        <v>94</v>
      </c>
    </row>
    <row r="2" spans="1:2">
      <c r="A2" s="114"/>
      <c r="B2" t="s">
        <v>42</v>
      </c>
    </row>
    <row r="3" ht="20" customHeight="1" spans="1:2">
      <c r="A3" s="68" t="s">
        <v>45</v>
      </c>
      <c r="B3" s="68" t="s">
        <v>46</v>
      </c>
    </row>
    <row r="4" ht="20" customHeight="1" spans="1:2">
      <c r="A4" s="115" t="s">
        <v>95</v>
      </c>
      <c r="B4" s="116">
        <v>141.64</v>
      </c>
    </row>
    <row r="5" ht="20" customHeight="1" spans="1:2">
      <c r="A5" s="117" t="s">
        <v>96</v>
      </c>
      <c r="B5" s="116">
        <v>141.64</v>
      </c>
    </row>
    <row r="6" ht="20" customHeight="1" spans="1:2">
      <c r="A6" s="115" t="s">
        <v>97</v>
      </c>
      <c r="B6" s="116"/>
    </row>
    <row r="7" ht="20" customHeight="1" spans="1:2">
      <c r="A7" s="117" t="s">
        <v>98</v>
      </c>
      <c r="B7" s="116"/>
    </row>
    <row r="8" ht="20" customHeight="1" spans="1:2">
      <c r="A8" s="115" t="s">
        <v>99</v>
      </c>
      <c r="B8" s="116"/>
    </row>
    <row r="9" ht="20" customHeight="1" spans="1:2">
      <c r="A9" s="117" t="s">
        <v>98</v>
      </c>
      <c r="B9" s="116"/>
    </row>
    <row r="10" ht="20" customHeight="1" spans="1:2">
      <c r="A10" s="115" t="s">
        <v>100</v>
      </c>
      <c r="B10" s="116"/>
    </row>
    <row r="11" ht="20" customHeight="1" spans="1:2">
      <c r="A11" s="117" t="s">
        <v>98</v>
      </c>
      <c r="B11" s="116"/>
    </row>
    <row r="12" ht="20" customHeight="1" spans="1:2">
      <c r="A12" s="115" t="s">
        <v>101</v>
      </c>
      <c r="B12" s="116"/>
    </row>
    <row r="13" ht="20" customHeight="1" spans="1:2">
      <c r="A13" s="117" t="s">
        <v>98</v>
      </c>
      <c r="B13" s="116"/>
    </row>
    <row r="14" ht="20" customHeight="1" spans="1:2">
      <c r="A14" s="115" t="s">
        <v>102</v>
      </c>
      <c r="B14" s="116"/>
    </row>
    <row r="15" ht="20" customHeight="1" spans="1:2">
      <c r="A15" s="117" t="s">
        <v>98</v>
      </c>
      <c r="B15" s="116"/>
    </row>
    <row r="16" ht="20" customHeight="1" spans="1:2">
      <c r="A16" s="115" t="s">
        <v>103</v>
      </c>
      <c r="B16" s="116"/>
    </row>
    <row r="17" ht="20" customHeight="1" spans="1:2">
      <c r="A17" s="117" t="s">
        <v>98</v>
      </c>
      <c r="B17" s="116"/>
    </row>
    <row r="18" ht="20" customHeight="1" spans="1:2">
      <c r="A18" s="115" t="s">
        <v>104</v>
      </c>
      <c r="B18" s="116"/>
    </row>
    <row r="19" ht="20" customHeight="1" spans="1:2">
      <c r="A19" s="117" t="s">
        <v>98</v>
      </c>
      <c r="B19" s="116"/>
    </row>
    <row r="20" ht="20" customHeight="1" spans="1:2">
      <c r="A20" s="115" t="s">
        <v>105</v>
      </c>
      <c r="B20" s="116"/>
    </row>
    <row r="21" ht="20" customHeight="1" spans="1:2">
      <c r="A21" s="117" t="s">
        <v>98</v>
      </c>
      <c r="B21" s="116"/>
    </row>
    <row r="22" ht="20" customHeight="1" spans="1:2">
      <c r="A22" s="115" t="s">
        <v>106</v>
      </c>
      <c r="B22" s="116">
        <v>141.64</v>
      </c>
    </row>
    <row r="23" ht="20" customHeight="1" spans="1:2">
      <c r="A23" s="118" t="s">
        <v>107</v>
      </c>
      <c r="B23" s="119"/>
    </row>
    <row r="24" ht="20" customHeight="1" spans="1:2">
      <c r="A24" s="66" t="s">
        <v>98</v>
      </c>
      <c r="B24" s="119"/>
    </row>
    <row r="25" ht="20" customHeight="1" spans="1:2">
      <c r="A25" s="118" t="s">
        <v>108</v>
      </c>
      <c r="B25" s="119"/>
    </row>
    <row r="26" ht="20" customHeight="1" spans="1:2">
      <c r="A26" s="66" t="s">
        <v>98</v>
      </c>
      <c r="B26" s="119"/>
    </row>
    <row r="27" ht="20" customHeight="1" spans="1:2">
      <c r="A27" s="118" t="s">
        <v>109</v>
      </c>
      <c r="B27" s="116">
        <v>141.64</v>
      </c>
    </row>
    <row r="28" spans="1:2">
      <c r="A28" s="107" t="s">
        <v>110</v>
      </c>
    </row>
  </sheetData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A7" sqref="$A7:$XFD7"/>
    </sheetView>
  </sheetViews>
  <sheetFormatPr defaultColWidth="9" defaultRowHeight="13.5" outlineLevelCol="4"/>
  <cols>
    <col min="1" max="1" width="38.875" customWidth="1"/>
    <col min="2" max="5" width="11.75" customWidth="1"/>
  </cols>
  <sheetData>
    <row r="1" ht="20.25" spans="1:5">
      <c r="A1" s="58" t="s">
        <v>111</v>
      </c>
      <c r="B1" s="58"/>
      <c r="C1" s="58"/>
      <c r="D1" s="58"/>
      <c r="E1" s="58"/>
    </row>
    <row r="2" spans="1:5">
      <c r="A2" s="59"/>
      <c r="B2" s="60"/>
      <c r="C2" s="60"/>
      <c r="D2" s="60"/>
      <c r="E2" s="60" t="s">
        <v>42</v>
      </c>
    </row>
    <row r="3" ht="25" customHeight="1" spans="1:5">
      <c r="A3" s="68" t="s">
        <v>112</v>
      </c>
      <c r="B3" s="68" t="s">
        <v>113</v>
      </c>
      <c r="C3" s="68" t="s">
        <v>114</v>
      </c>
      <c r="D3" s="68" t="s">
        <v>115</v>
      </c>
      <c r="E3" s="68" t="s">
        <v>116</v>
      </c>
    </row>
    <row r="4" ht="25" customHeight="1" spans="1:5">
      <c r="A4" s="108" t="s">
        <v>117</v>
      </c>
      <c r="B4" s="95">
        <f>B5+B10+B16</f>
        <v>141.64</v>
      </c>
      <c r="C4" s="95">
        <f>C5+C10+C16</f>
        <v>141.64</v>
      </c>
      <c r="D4" s="96"/>
      <c r="E4" s="96"/>
    </row>
    <row r="5" ht="25" customHeight="1" spans="1:5">
      <c r="A5" s="108" t="s">
        <v>118</v>
      </c>
      <c r="B5" s="95">
        <v>20.14</v>
      </c>
      <c r="C5" s="95">
        <v>20.14</v>
      </c>
      <c r="D5" s="96"/>
      <c r="E5" s="96"/>
    </row>
    <row r="6" ht="25" customHeight="1" spans="1:5">
      <c r="A6" s="109" t="s">
        <v>119</v>
      </c>
      <c r="B6" s="98">
        <v>19.69</v>
      </c>
      <c r="C6" s="98">
        <v>19.69</v>
      </c>
      <c r="D6" s="96"/>
      <c r="E6" s="96"/>
    </row>
    <row r="7" ht="25" customHeight="1" spans="1:5">
      <c r="A7" s="109" t="s">
        <v>120</v>
      </c>
      <c r="B7" s="98">
        <v>12.68</v>
      </c>
      <c r="C7" s="98">
        <v>12.68</v>
      </c>
      <c r="D7" s="96"/>
      <c r="E7" s="96"/>
    </row>
    <row r="8" ht="25" customHeight="1" spans="1:5">
      <c r="A8" s="109" t="s">
        <v>121</v>
      </c>
      <c r="B8" s="98">
        <v>6.34</v>
      </c>
      <c r="C8" s="98">
        <v>6.34</v>
      </c>
      <c r="D8" s="96"/>
      <c r="E8" s="96"/>
    </row>
    <row r="9" ht="25" customHeight="1" spans="1:5">
      <c r="A9" s="109" t="s">
        <v>122</v>
      </c>
      <c r="B9" s="98">
        <v>0.45</v>
      </c>
      <c r="C9" s="98">
        <v>0.45</v>
      </c>
      <c r="D9" s="96"/>
      <c r="E9" s="96"/>
    </row>
    <row r="10" ht="25" customHeight="1" spans="1:5">
      <c r="A10" s="110" t="s">
        <v>123</v>
      </c>
      <c r="B10" s="97">
        <v>111.99</v>
      </c>
      <c r="C10" s="97">
        <v>111.99</v>
      </c>
      <c r="D10" s="96"/>
      <c r="E10" s="96"/>
    </row>
    <row r="11" ht="25" customHeight="1" spans="1:5">
      <c r="A11" s="111" t="s">
        <v>124</v>
      </c>
      <c r="B11" s="98">
        <f>B10-B13</f>
        <v>104</v>
      </c>
      <c r="C11" s="98">
        <f>C10-C13</f>
        <v>104</v>
      </c>
      <c r="D11" s="96"/>
      <c r="E11" s="96"/>
    </row>
    <row r="12" ht="25" customHeight="1" spans="1:5">
      <c r="A12" s="111" t="s">
        <v>125</v>
      </c>
      <c r="B12" s="98">
        <v>104</v>
      </c>
      <c r="C12" s="98">
        <v>104</v>
      </c>
      <c r="D12" s="96"/>
      <c r="E12" s="96"/>
    </row>
    <row r="13" ht="25" customHeight="1" spans="1:5">
      <c r="A13" s="111" t="s">
        <v>126</v>
      </c>
      <c r="B13" s="98">
        <v>7.99</v>
      </c>
      <c r="C13" s="98">
        <v>7.99</v>
      </c>
      <c r="D13" s="96"/>
      <c r="E13" s="96"/>
    </row>
    <row r="14" ht="25" customHeight="1" spans="1:5">
      <c r="A14" s="109" t="s">
        <v>127</v>
      </c>
      <c r="B14" s="98">
        <v>5.15</v>
      </c>
      <c r="C14" s="98">
        <v>5.15</v>
      </c>
      <c r="D14" s="96"/>
      <c r="E14" s="96"/>
    </row>
    <row r="15" ht="25" customHeight="1" spans="1:5">
      <c r="A15" s="109" t="s">
        <v>128</v>
      </c>
      <c r="B15" s="98">
        <v>2.84</v>
      </c>
      <c r="C15" s="98">
        <v>2.84</v>
      </c>
      <c r="D15" s="96"/>
      <c r="E15" s="96"/>
    </row>
    <row r="16" ht="25" customHeight="1" spans="1:5">
      <c r="A16" s="110" t="s">
        <v>129</v>
      </c>
      <c r="B16" s="97">
        <v>9.51</v>
      </c>
      <c r="C16" s="97">
        <v>9.51</v>
      </c>
      <c r="D16" s="112"/>
      <c r="E16" s="112"/>
    </row>
    <row r="17" ht="25" customHeight="1" spans="1:5">
      <c r="A17" s="109" t="s">
        <v>130</v>
      </c>
      <c r="B17" s="98">
        <v>9.51</v>
      </c>
      <c r="C17" s="98">
        <v>9.51</v>
      </c>
      <c r="D17" s="96"/>
      <c r="E17" s="96"/>
    </row>
    <row r="18" ht="25" customHeight="1" spans="1:5">
      <c r="A18" s="109" t="s">
        <v>131</v>
      </c>
      <c r="B18" s="98">
        <v>9.51</v>
      </c>
      <c r="C18" s="98">
        <v>9.51</v>
      </c>
      <c r="D18" s="96"/>
      <c r="E18" s="96"/>
    </row>
    <row r="19" spans="1:5">
      <c r="A19" s="80" t="s">
        <v>132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opLeftCell="A10" workbookViewId="0">
      <selection activeCell="F34" sqref="F34"/>
    </sheetView>
  </sheetViews>
  <sheetFormatPr defaultColWidth="9" defaultRowHeight="13.5" outlineLevelCol="3"/>
  <cols>
    <col min="1" max="1" width="30.125" customWidth="1"/>
    <col min="2" max="2" width="11.5" customWidth="1"/>
    <col min="3" max="3" width="27.25" customWidth="1"/>
    <col min="4" max="4" width="11.875" customWidth="1"/>
  </cols>
  <sheetData>
    <row r="1" ht="20.25" spans="1:4">
      <c r="A1" s="58" t="s">
        <v>133</v>
      </c>
      <c r="B1" s="58"/>
      <c r="C1" s="58"/>
      <c r="D1" s="58"/>
    </row>
    <row r="2" spans="1:4">
      <c r="A2" s="59"/>
      <c r="B2" s="60"/>
      <c r="C2" s="60"/>
      <c r="D2" s="60" t="s">
        <v>42</v>
      </c>
    </row>
    <row r="3" ht="15" customHeight="1" spans="1:4">
      <c r="A3" s="68" t="s">
        <v>134</v>
      </c>
      <c r="B3" s="68"/>
      <c r="C3" s="68" t="s">
        <v>135</v>
      </c>
      <c r="D3" s="68"/>
    </row>
    <row r="4" spans="1:4">
      <c r="A4" s="68" t="s">
        <v>45</v>
      </c>
      <c r="B4" s="68" t="s">
        <v>46</v>
      </c>
      <c r="C4" s="68" t="s">
        <v>45</v>
      </c>
      <c r="D4" s="68" t="s">
        <v>136</v>
      </c>
    </row>
    <row r="5" spans="1:4">
      <c r="A5" s="103" t="s">
        <v>137</v>
      </c>
      <c r="B5" s="79">
        <v>141.64</v>
      </c>
      <c r="C5" s="103" t="s">
        <v>138</v>
      </c>
      <c r="D5" s="79">
        <v>141.64</v>
      </c>
    </row>
    <row r="6" spans="1:4">
      <c r="A6" s="103" t="s">
        <v>139</v>
      </c>
      <c r="B6" s="79">
        <v>141.64</v>
      </c>
      <c r="C6" s="103" t="s">
        <v>140</v>
      </c>
      <c r="D6" s="79"/>
    </row>
    <row r="7" spans="1:4">
      <c r="A7" s="103" t="s">
        <v>141</v>
      </c>
      <c r="B7" s="79"/>
      <c r="C7" s="103" t="s">
        <v>142</v>
      </c>
      <c r="D7" s="79"/>
    </row>
    <row r="8" spans="1:4">
      <c r="A8" s="103" t="s">
        <v>143</v>
      </c>
      <c r="B8" s="79"/>
      <c r="C8" s="103" t="s">
        <v>144</v>
      </c>
      <c r="D8" s="79"/>
    </row>
    <row r="9" spans="1:4">
      <c r="A9" s="103"/>
      <c r="B9" s="104"/>
      <c r="C9" s="103" t="s">
        <v>145</v>
      </c>
      <c r="D9" s="79"/>
    </row>
    <row r="10" spans="1:4">
      <c r="A10" s="103"/>
      <c r="B10" s="104"/>
      <c r="C10" s="103" t="s">
        <v>146</v>
      </c>
      <c r="D10" s="79"/>
    </row>
    <row r="11" spans="1:4">
      <c r="A11" s="103"/>
      <c r="B11" s="104"/>
      <c r="C11" s="103" t="s">
        <v>147</v>
      </c>
      <c r="D11" s="79"/>
    </row>
    <row r="12" spans="1:4">
      <c r="A12" s="105"/>
      <c r="B12" s="106"/>
      <c r="C12" s="103" t="s">
        <v>148</v>
      </c>
      <c r="D12" s="79"/>
    </row>
    <row r="13" spans="1:4">
      <c r="A13" s="105"/>
      <c r="B13" s="106"/>
      <c r="C13" s="103" t="s">
        <v>149</v>
      </c>
      <c r="D13" s="79">
        <v>20.14</v>
      </c>
    </row>
    <row r="14" spans="1:4">
      <c r="A14" s="105"/>
      <c r="B14" s="106"/>
      <c r="C14" s="103" t="s">
        <v>150</v>
      </c>
      <c r="D14" s="79"/>
    </row>
    <row r="15" spans="1:4">
      <c r="A15" s="105"/>
      <c r="B15" s="106"/>
      <c r="C15" s="103" t="s">
        <v>151</v>
      </c>
      <c r="D15" s="79">
        <v>111.99</v>
      </c>
    </row>
    <row r="16" spans="1:4">
      <c r="A16" s="105"/>
      <c r="B16" s="106"/>
      <c r="C16" s="103" t="s">
        <v>152</v>
      </c>
      <c r="D16" s="79"/>
    </row>
    <row r="17" spans="1:4">
      <c r="A17" s="105"/>
      <c r="B17" s="106"/>
      <c r="C17" s="103" t="s">
        <v>153</v>
      </c>
      <c r="D17" s="79"/>
    </row>
    <row r="18" spans="1:4">
      <c r="A18" s="105"/>
      <c r="B18" s="106"/>
      <c r="C18" s="103" t="s">
        <v>154</v>
      </c>
      <c r="D18" s="79"/>
    </row>
    <row r="19" spans="1:4">
      <c r="A19" s="105"/>
      <c r="B19" s="106"/>
      <c r="C19" s="103" t="s">
        <v>155</v>
      </c>
      <c r="D19" s="79"/>
    </row>
    <row r="20" spans="1:4">
      <c r="A20" s="105"/>
      <c r="B20" s="106"/>
      <c r="C20" s="103" t="s">
        <v>156</v>
      </c>
      <c r="D20" s="79"/>
    </row>
    <row r="21" spans="1:4">
      <c r="A21" s="105"/>
      <c r="B21" s="106"/>
      <c r="C21" s="103" t="s">
        <v>157</v>
      </c>
      <c r="D21" s="79"/>
    </row>
    <row r="22" spans="1:4">
      <c r="A22" s="105"/>
      <c r="B22" s="106"/>
      <c r="C22" s="103" t="s">
        <v>158</v>
      </c>
      <c r="D22" s="79"/>
    </row>
    <row r="23" spans="1:4">
      <c r="A23" s="105"/>
      <c r="B23" s="106"/>
      <c r="C23" s="103" t="s">
        <v>159</v>
      </c>
      <c r="D23" s="79"/>
    </row>
    <row r="24" spans="1:4">
      <c r="A24" s="105"/>
      <c r="B24" s="106"/>
      <c r="C24" s="103" t="s">
        <v>160</v>
      </c>
      <c r="D24" s="79"/>
    </row>
    <row r="25" spans="1:4">
      <c r="A25" s="105"/>
      <c r="B25" s="106"/>
      <c r="C25" s="103" t="s">
        <v>161</v>
      </c>
      <c r="D25" s="79">
        <v>9.51</v>
      </c>
    </row>
    <row r="26" spans="1:4">
      <c r="A26" s="105"/>
      <c r="B26" s="106"/>
      <c r="C26" s="103" t="s">
        <v>162</v>
      </c>
      <c r="D26" s="79"/>
    </row>
    <row r="27" spans="1:4">
      <c r="A27" s="105"/>
      <c r="B27" s="106"/>
      <c r="C27" s="103" t="s">
        <v>163</v>
      </c>
      <c r="D27" s="79"/>
    </row>
    <row r="28" spans="1:4">
      <c r="A28" s="105"/>
      <c r="B28" s="106"/>
      <c r="C28" s="103" t="s">
        <v>164</v>
      </c>
      <c r="D28" s="79"/>
    </row>
    <row r="29" spans="1:4">
      <c r="A29" s="105"/>
      <c r="B29" s="106"/>
      <c r="C29" s="103" t="s">
        <v>165</v>
      </c>
      <c r="D29" s="79"/>
    </row>
    <row r="30" spans="1:4">
      <c r="A30" s="105"/>
      <c r="B30" s="106"/>
      <c r="C30" s="103" t="s">
        <v>166</v>
      </c>
      <c r="D30" s="79"/>
    </row>
    <row r="31" spans="1:4">
      <c r="A31" s="105"/>
      <c r="B31" s="106"/>
      <c r="C31" s="103" t="s">
        <v>167</v>
      </c>
      <c r="D31" s="79"/>
    </row>
    <row r="32" spans="1:4">
      <c r="A32" s="105"/>
      <c r="B32" s="106"/>
      <c r="C32" s="103" t="s">
        <v>168</v>
      </c>
      <c r="D32" s="79"/>
    </row>
    <row r="33" spans="1:4">
      <c r="A33" s="105"/>
      <c r="B33" s="106"/>
      <c r="C33" s="103" t="s">
        <v>169</v>
      </c>
      <c r="D33" s="79"/>
    </row>
    <row r="34" spans="1:4">
      <c r="A34" s="105"/>
      <c r="B34" s="106"/>
      <c r="C34" s="103" t="s">
        <v>170</v>
      </c>
      <c r="D34" s="79"/>
    </row>
    <row r="35" spans="1:4">
      <c r="A35" s="105"/>
      <c r="B35" s="106"/>
      <c r="C35" s="103"/>
      <c r="D35" s="79"/>
    </row>
    <row r="36" spans="1:4">
      <c r="A36" s="68" t="s">
        <v>171</v>
      </c>
      <c r="B36" s="71">
        <v>141.64</v>
      </c>
      <c r="C36" s="68" t="s">
        <v>172</v>
      </c>
      <c r="D36" s="71">
        <v>141.64</v>
      </c>
    </row>
    <row r="37" spans="1:4">
      <c r="A37" s="107" t="s">
        <v>110</v>
      </c>
    </row>
    <row r="38" spans="1:4">
      <c r="A38" s="81" t="s">
        <v>173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F11" sqref="F11"/>
    </sheetView>
  </sheetViews>
  <sheetFormatPr defaultColWidth="9" defaultRowHeight="13.5"/>
  <cols>
    <col min="1" max="1" width="17.625" customWidth="1"/>
    <col min="11" max="11" width="12.875" customWidth="1"/>
  </cols>
  <sheetData>
    <row r="1" ht="20.25" spans="1:11">
      <c r="A1" s="58" t="s">
        <v>174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>
      <c r="A2" s="59"/>
      <c r="B2" s="60"/>
      <c r="C2" s="60"/>
      <c r="D2" s="60"/>
      <c r="E2" s="60"/>
      <c r="F2" s="60"/>
      <c r="G2" s="60"/>
      <c r="H2" s="60"/>
      <c r="I2" s="60"/>
      <c r="J2" s="60"/>
      <c r="K2" s="60" t="s">
        <v>42</v>
      </c>
    </row>
    <row r="3" ht="15" customHeight="1" spans="1:11">
      <c r="A3" s="68" t="s">
        <v>175</v>
      </c>
      <c r="B3" s="68" t="s">
        <v>176</v>
      </c>
      <c r="C3" s="68" t="s">
        <v>177</v>
      </c>
      <c r="D3" s="68"/>
      <c r="E3" s="68"/>
      <c r="F3" s="68" t="s">
        <v>178</v>
      </c>
      <c r="G3" s="68"/>
      <c r="H3" s="68"/>
      <c r="I3" s="68" t="s">
        <v>179</v>
      </c>
      <c r="J3" s="68"/>
      <c r="K3" s="68"/>
    </row>
    <row r="4" spans="1:11">
      <c r="A4" s="68"/>
      <c r="B4" s="68"/>
      <c r="C4" s="68" t="s">
        <v>136</v>
      </c>
      <c r="D4" s="68" t="s">
        <v>114</v>
      </c>
      <c r="E4" s="68" t="s">
        <v>115</v>
      </c>
      <c r="F4" s="68" t="s">
        <v>136</v>
      </c>
      <c r="G4" s="68" t="s">
        <v>114</v>
      </c>
      <c r="H4" s="68" t="s">
        <v>115</v>
      </c>
      <c r="I4" s="68" t="s">
        <v>136</v>
      </c>
      <c r="J4" s="68" t="s">
        <v>114</v>
      </c>
      <c r="K4" s="68" t="s">
        <v>115</v>
      </c>
    </row>
    <row r="5" spans="1:11">
      <c r="A5" s="98" t="s">
        <v>180</v>
      </c>
      <c r="B5" s="102">
        <v>141.64</v>
      </c>
      <c r="C5" s="102">
        <v>141.64</v>
      </c>
      <c r="D5" s="102">
        <v>141.64</v>
      </c>
      <c r="E5" s="102"/>
      <c r="F5" s="102"/>
      <c r="G5" s="102"/>
      <c r="H5" s="102"/>
      <c r="I5" s="102"/>
      <c r="J5" s="102"/>
      <c r="K5" s="102"/>
    </row>
    <row r="6" spans="1:11">
      <c r="A6" s="100" t="s">
        <v>181</v>
      </c>
      <c r="B6" s="102">
        <v>141.64</v>
      </c>
      <c r="C6" s="102">
        <v>141.64</v>
      </c>
      <c r="D6" s="102">
        <v>141.64</v>
      </c>
      <c r="E6" s="102"/>
      <c r="F6" s="102"/>
      <c r="G6" s="102"/>
      <c r="H6" s="102"/>
      <c r="I6" s="102"/>
      <c r="J6" s="102"/>
      <c r="K6" s="102"/>
    </row>
    <row r="7" spans="1:11">
      <c r="A7" s="78"/>
      <c r="B7" s="102"/>
      <c r="C7" s="102"/>
      <c r="D7" s="102"/>
      <c r="E7" s="102"/>
      <c r="F7" s="102"/>
      <c r="G7" s="102"/>
      <c r="H7" s="102"/>
      <c r="I7" s="102"/>
      <c r="J7" s="102"/>
      <c r="K7" s="102"/>
    </row>
    <row r="8" spans="1:11">
      <c r="A8" s="78"/>
      <c r="B8" s="102"/>
      <c r="C8" s="102"/>
      <c r="D8" s="102"/>
      <c r="E8" s="102"/>
      <c r="F8" s="102"/>
      <c r="G8" s="102"/>
      <c r="H8" s="102"/>
      <c r="I8" s="102"/>
      <c r="J8" s="102"/>
      <c r="K8" s="102"/>
    </row>
    <row r="9" spans="1:11">
      <c r="A9" s="78"/>
      <c r="B9" s="102"/>
      <c r="C9" s="102"/>
      <c r="D9" s="102"/>
      <c r="E9" s="102"/>
      <c r="F9" s="102"/>
      <c r="G9" s="102"/>
      <c r="H9" s="102"/>
      <c r="I9" s="102"/>
      <c r="J9" s="102"/>
      <c r="K9" s="102"/>
    </row>
    <row r="10" spans="1:11">
      <c r="A10" s="78"/>
      <c r="B10" s="102"/>
      <c r="C10" s="102"/>
      <c r="D10" s="102"/>
      <c r="E10" s="102"/>
      <c r="F10" s="102"/>
      <c r="G10" s="102"/>
      <c r="H10" s="102"/>
      <c r="I10" s="102"/>
      <c r="J10" s="102"/>
      <c r="K10" s="102"/>
    </row>
    <row r="11" spans="1:11">
      <c r="A11" s="78"/>
      <c r="B11" s="102"/>
      <c r="C11" s="102"/>
      <c r="D11" s="102"/>
      <c r="E11" s="102"/>
      <c r="F11" s="102"/>
      <c r="G11" s="102"/>
      <c r="H11" s="102"/>
      <c r="I11" s="102"/>
      <c r="J11" s="102"/>
      <c r="K11" s="102"/>
    </row>
    <row r="12" spans="1:11">
      <c r="A12" s="78"/>
      <c r="B12" s="102"/>
      <c r="C12" s="102"/>
      <c r="D12" s="102"/>
      <c r="E12" s="102"/>
      <c r="F12" s="102"/>
      <c r="G12" s="102"/>
      <c r="H12" s="102"/>
      <c r="I12" s="102"/>
      <c r="J12" s="102"/>
      <c r="K12" s="102"/>
    </row>
    <row r="13" spans="1:11">
      <c r="A13" s="78"/>
      <c r="B13" s="102"/>
      <c r="C13" s="102"/>
      <c r="D13" s="102"/>
      <c r="E13" s="102"/>
      <c r="F13" s="102"/>
      <c r="G13" s="102"/>
      <c r="H13" s="102"/>
      <c r="I13" s="102"/>
      <c r="J13" s="102"/>
      <c r="K13" s="102"/>
    </row>
    <row r="14" spans="1:11">
      <c r="A14" s="78"/>
      <c r="B14" s="102"/>
      <c r="C14" s="102"/>
      <c r="D14" s="102"/>
      <c r="E14" s="102"/>
      <c r="F14" s="102"/>
      <c r="G14" s="102"/>
      <c r="H14" s="102"/>
      <c r="I14" s="102"/>
      <c r="J14" s="102"/>
      <c r="K14" s="102"/>
    </row>
    <row r="15" spans="1:11">
      <c r="A15" s="80" t="s">
        <v>132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workbookViewId="0">
      <selection activeCell="G9" sqref="G9"/>
    </sheetView>
  </sheetViews>
  <sheetFormatPr defaultColWidth="9" defaultRowHeight="13.5" outlineLevelCol="4"/>
  <cols>
    <col min="1" max="1" width="17.125" customWidth="1"/>
    <col min="2" max="2" width="27.875" customWidth="1"/>
    <col min="3" max="5" width="12" customWidth="1"/>
  </cols>
  <sheetData>
    <row r="1" ht="20.25" spans="1:5">
      <c r="A1" s="58" t="s">
        <v>182</v>
      </c>
      <c r="B1" s="58"/>
      <c r="C1" s="58"/>
      <c r="D1" s="58"/>
      <c r="E1" s="58"/>
    </row>
    <row r="2" ht="28" customHeight="1" spans="1:5">
      <c r="A2" s="59"/>
      <c r="B2" s="60"/>
      <c r="C2" s="60"/>
      <c r="D2" s="60"/>
      <c r="E2" s="60" t="s">
        <v>42</v>
      </c>
    </row>
    <row r="3" ht="28" customHeight="1" spans="1:5">
      <c r="A3" s="68" t="s">
        <v>112</v>
      </c>
      <c r="B3" s="68"/>
      <c r="C3" s="68" t="s">
        <v>177</v>
      </c>
      <c r="D3" s="68"/>
      <c r="E3" s="68"/>
    </row>
    <row r="4" ht="28" customHeight="1" spans="1:5">
      <c r="A4" s="68" t="s">
        <v>183</v>
      </c>
      <c r="B4" s="68" t="s">
        <v>184</v>
      </c>
      <c r="C4" s="68" t="s">
        <v>136</v>
      </c>
      <c r="D4" s="68" t="s">
        <v>114</v>
      </c>
      <c r="E4" s="68" t="s">
        <v>115</v>
      </c>
    </row>
    <row r="5" ht="28" customHeight="1" spans="1:5">
      <c r="A5" s="94" t="s">
        <v>185</v>
      </c>
      <c r="B5" s="95" t="s">
        <v>117</v>
      </c>
      <c r="C5" s="95">
        <v>141.64</v>
      </c>
      <c r="D5" s="95">
        <f>D6+D11+D17</f>
        <v>141.64</v>
      </c>
      <c r="E5" s="96"/>
    </row>
    <row r="6" ht="28" customHeight="1" spans="1:5">
      <c r="A6" s="97">
        <v>208</v>
      </c>
      <c r="B6" s="97" t="s">
        <v>186</v>
      </c>
      <c r="C6" s="95">
        <v>20.14</v>
      </c>
      <c r="D6" s="95">
        <v>20.14</v>
      </c>
      <c r="E6" s="96"/>
    </row>
    <row r="7" ht="28" customHeight="1" spans="1:5">
      <c r="A7" s="98">
        <v>20805</v>
      </c>
      <c r="B7" s="99" t="s">
        <v>187</v>
      </c>
      <c r="C7" s="98">
        <v>19.69</v>
      </c>
      <c r="D7" s="98">
        <v>19.69</v>
      </c>
      <c r="E7" s="96"/>
    </row>
    <row r="8" ht="28" customHeight="1" spans="1:5">
      <c r="A8" s="100">
        <v>2080505</v>
      </c>
      <c r="B8" s="99" t="s">
        <v>188</v>
      </c>
      <c r="C8" s="98">
        <v>12.68</v>
      </c>
      <c r="D8" s="98">
        <v>12.68</v>
      </c>
      <c r="E8" s="96"/>
    </row>
    <row r="9" ht="28" customHeight="1" spans="1:5">
      <c r="A9" s="98">
        <v>2080506</v>
      </c>
      <c r="B9" s="99" t="s">
        <v>189</v>
      </c>
      <c r="C9" s="98">
        <v>6.34</v>
      </c>
      <c r="D9" s="98">
        <v>6.34</v>
      </c>
      <c r="E9" s="96"/>
    </row>
    <row r="10" ht="28" customHeight="1" spans="1:5">
      <c r="A10" s="98">
        <v>2089999</v>
      </c>
      <c r="B10" s="99" t="s">
        <v>190</v>
      </c>
      <c r="C10" s="98">
        <v>0.45</v>
      </c>
      <c r="D10" s="98">
        <v>0.45</v>
      </c>
      <c r="E10" s="96"/>
    </row>
    <row r="11" ht="28" customHeight="1" spans="1:5">
      <c r="A11" s="97">
        <v>210</v>
      </c>
      <c r="B11" s="97" t="s">
        <v>191</v>
      </c>
      <c r="C11" s="97">
        <v>111.99</v>
      </c>
      <c r="D11" s="97">
        <v>111.99</v>
      </c>
      <c r="E11" s="96"/>
    </row>
    <row r="12" ht="28" customHeight="1" spans="1:5">
      <c r="A12" s="98">
        <v>21001</v>
      </c>
      <c r="B12" s="99" t="s">
        <v>192</v>
      </c>
      <c r="C12" s="98">
        <f>C11-C14</f>
        <v>104</v>
      </c>
      <c r="D12" s="98">
        <f>D11-D14</f>
        <v>104</v>
      </c>
      <c r="E12" s="96"/>
    </row>
    <row r="13" ht="28" customHeight="1" spans="1:5">
      <c r="A13" s="98">
        <v>2100102</v>
      </c>
      <c r="B13" s="99" t="s">
        <v>193</v>
      </c>
      <c r="C13" s="98">
        <v>104</v>
      </c>
      <c r="D13" s="98">
        <v>104</v>
      </c>
      <c r="E13" s="96"/>
    </row>
    <row r="14" ht="28" customHeight="1" spans="1:5">
      <c r="A14" s="98">
        <v>21011</v>
      </c>
      <c r="B14" s="99" t="s">
        <v>194</v>
      </c>
      <c r="C14" s="98">
        <v>7.99</v>
      </c>
      <c r="D14" s="98">
        <v>7.99</v>
      </c>
      <c r="E14" s="96"/>
    </row>
    <row r="15" ht="28" customHeight="1" spans="1:5">
      <c r="A15" s="98">
        <v>2101101</v>
      </c>
      <c r="B15" s="98" t="s">
        <v>195</v>
      </c>
      <c r="C15" s="98">
        <v>5.15</v>
      </c>
      <c r="D15" s="98">
        <v>5.15</v>
      </c>
      <c r="E15" s="96"/>
    </row>
    <row r="16" ht="28" customHeight="1" spans="1:5">
      <c r="A16" s="98">
        <v>2101102</v>
      </c>
      <c r="B16" s="98" t="s">
        <v>196</v>
      </c>
      <c r="C16" s="98">
        <v>2.84</v>
      </c>
      <c r="D16" s="98">
        <v>2.84</v>
      </c>
      <c r="E16" s="96"/>
    </row>
    <row r="17" ht="28" customHeight="1" spans="1:5">
      <c r="A17" s="98">
        <v>221</v>
      </c>
      <c r="B17" s="97" t="s">
        <v>197</v>
      </c>
      <c r="C17" s="97">
        <v>9.51</v>
      </c>
      <c r="D17" s="97">
        <v>9.51</v>
      </c>
      <c r="E17" s="96"/>
    </row>
    <row r="18" ht="28" customHeight="1" spans="1:5">
      <c r="A18" s="98">
        <v>22102</v>
      </c>
      <c r="B18" s="98" t="s">
        <v>198</v>
      </c>
      <c r="C18" s="98">
        <v>9.51</v>
      </c>
      <c r="D18" s="98">
        <v>9.51</v>
      </c>
      <c r="E18" s="96"/>
    </row>
    <row r="19" ht="28" customHeight="1" spans="1:5">
      <c r="A19" s="98">
        <v>2210201</v>
      </c>
      <c r="B19" s="101" t="s">
        <v>199</v>
      </c>
      <c r="C19" s="98">
        <v>9.51</v>
      </c>
      <c r="D19" s="98">
        <v>9.51</v>
      </c>
      <c r="E19" s="96"/>
    </row>
    <row r="20" spans="1:5">
      <c r="A20" s="80" t="s">
        <v>132</v>
      </c>
    </row>
    <row r="21" spans="1:5">
      <c r="A21" s="81" t="s">
        <v>173</v>
      </c>
    </row>
    <row r="22" spans="1:5">
      <c r="A22" s="81" t="s">
        <v>173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2"/>
  <sheetViews>
    <sheetView workbookViewId="0">
      <selection activeCell="H11" sqref="H11"/>
    </sheetView>
  </sheetViews>
  <sheetFormatPr defaultColWidth="9" defaultRowHeight="13.5" outlineLevelCol="4"/>
  <cols>
    <col min="1" max="1" width="14.5" customWidth="1"/>
    <col min="2" max="2" width="21.125" customWidth="1"/>
    <col min="3" max="5" width="20.25" customWidth="1"/>
  </cols>
  <sheetData>
    <row r="1" ht="20.25" spans="1:5">
      <c r="A1" s="58" t="s">
        <v>200</v>
      </c>
      <c r="B1" s="58"/>
      <c r="C1" s="58"/>
      <c r="D1" s="58"/>
      <c r="E1" s="58"/>
    </row>
    <row r="2" spans="1:5">
      <c r="A2" s="59"/>
      <c r="B2" s="60"/>
      <c r="C2" s="60"/>
      <c r="D2" s="60"/>
      <c r="E2" s="60" t="s">
        <v>42</v>
      </c>
    </row>
    <row r="3" s="82" customFormat="1" ht="25" customHeight="1" spans="1:5">
      <c r="A3" s="68" t="s">
        <v>201</v>
      </c>
      <c r="B3" s="68"/>
      <c r="C3" s="68" t="s">
        <v>202</v>
      </c>
      <c r="D3" s="68"/>
      <c r="E3" s="68"/>
    </row>
    <row r="4" s="82" customFormat="1" ht="25" customHeight="1" spans="1:5">
      <c r="A4" s="68" t="s">
        <v>183</v>
      </c>
      <c r="B4" s="68" t="s">
        <v>184</v>
      </c>
      <c r="C4" s="68" t="s">
        <v>136</v>
      </c>
      <c r="D4" s="68" t="s">
        <v>203</v>
      </c>
      <c r="E4" s="68" t="s">
        <v>204</v>
      </c>
    </row>
    <row r="5" s="82" customFormat="1" ht="25" customHeight="1" spans="1:5">
      <c r="A5" s="83" t="s">
        <v>205</v>
      </c>
      <c r="B5" s="84" t="s">
        <v>180</v>
      </c>
      <c r="C5" s="84">
        <f>D5+E5</f>
        <v>141.64</v>
      </c>
      <c r="D5" s="84">
        <f>D6+D29</f>
        <v>127.35</v>
      </c>
      <c r="E5" s="84">
        <f>E16</f>
        <v>14.29</v>
      </c>
    </row>
    <row r="6" s="82" customFormat="1" ht="25" customHeight="1" spans="1:5">
      <c r="A6" s="85">
        <v>301</v>
      </c>
      <c r="B6" s="86" t="s">
        <v>206</v>
      </c>
      <c r="C6" s="87">
        <v>126.68</v>
      </c>
      <c r="D6" s="87">
        <v>126.68</v>
      </c>
      <c r="E6" s="88"/>
    </row>
    <row r="7" s="82" customFormat="1" ht="25" customHeight="1" spans="1:5">
      <c r="A7" s="89">
        <v>30101</v>
      </c>
      <c r="B7" s="90" t="s">
        <v>207</v>
      </c>
      <c r="C7" s="88">
        <v>42.16</v>
      </c>
      <c r="D7" s="88">
        <v>42.16</v>
      </c>
      <c r="E7" s="88"/>
    </row>
    <row r="8" s="82" customFormat="1" ht="25" customHeight="1" spans="1:5">
      <c r="A8" s="89">
        <v>30102</v>
      </c>
      <c r="B8" s="90" t="s">
        <v>208</v>
      </c>
      <c r="C8" s="88">
        <v>39.84</v>
      </c>
      <c r="D8" s="88">
        <v>39.84</v>
      </c>
      <c r="E8" s="88"/>
    </row>
    <row r="9" s="82" customFormat="1" ht="25" customHeight="1" spans="1:5">
      <c r="A9" s="89">
        <v>30103</v>
      </c>
      <c r="B9" s="90" t="s">
        <v>209</v>
      </c>
      <c r="C9" s="88">
        <v>7.71</v>
      </c>
      <c r="D9" s="88">
        <v>7.71</v>
      </c>
      <c r="E9" s="88"/>
    </row>
    <row r="10" s="82" customFormat="1" ht="25" customHeight="1" spans="1:5">
      <c r="A10" s="89">
        <v>30108</v>
      </c>
      <c r="B10" s="90" t="s">
        <v>210</v>
      </c>
      <c r="C10" s="88">
        <v>12.68</v>
      </c>
      <c r="D10" s="88">
        <v>12.68</v>
      </c>
      <c r="E10" s="88"/>
    </row>
    <row r="11" s="82" customFormat="1" ht="25" customHeight="1" spans="1:5">
      <c r="A11" s="89">
        <v>30109</v>
      </c>
      <c r="B11" s="90" t="s">
        <v>211</v>
      </c>
      <c r="C11" s="88">
        <v>6.34</v>
      </c>
      <c r="D11" s="88">
        <v>6.34</v>
      </c>
      <c r="E11" s="88"/>
    </row>
    <row r="12" s="82" customFormat="1" ht="25" customHeight="1" spans="1:5">
      <c r="A12" s="89">
        <v>30110</v>
      </c>
      <c r="B12" s="91" t="s">
        <v>212</v>
      </c>
      <c r="C12" s="88">
        <v>5.15</v>
      </c>
      <c r="D12" s="88">
        <v>5.15</v>
      </c>
      <c r="E12" s="88"/>
    </row>
    <row r="13" s="82" customFormat="1" ht="25" customHeight="1" spans="1:5">
      <c r="A13" s="89">
        <v>30111</v>
      </c>
      <c r="B13" s="92" t="s">
        <v>213</v>
      </c>
      <c r="C13" s="88">
        <v>2.84</v>
      </c>
      <c r="D13" s="88">
        <v>2.84</v>
      </c>
      <c r="E13" s="88"/>
    </row>
    <row r="14" s="82" customFormat="1" ht="25" customHeight="1" spans="1:5">
      <c r="A14" s="89">
        <v>30112</v>
      </c>
      <c r="B14" s="91" t="s">
        <v>190</v>
      </c>
      <c r="C14" s="88">
        <v>0.45</v>
      </c>
      <c r="D14" s="88">
        <v>0.45</v>
      </c>
      <c r="E14" s="88"/>
    </row>
    <row r="15" s="82" customFormat="1" ht="25" customHeight="1" spans="1:5">
      <c r="A15" s="89">
        <v>30113</v>
      </c>
      <c r="B15" s="92" t="s">
        <v>199</v>
      </c>
      <c r="C15" s="88">
        <v>9.51</v>
      </c>
      <c r="D15" s="88">
        <v>9.51</v>
      </c>
      <c r="E15" s="88"/>
    </row>
    <row r="16" s="82" customFormat="1" ht="25" customHeight="1" spans="1:5">
      <c r="A16" s="85">
        <v>302</v>
      </c>
      <c r="B16" s="86" t="s">
        <v>214</v>
      </c>
      <c r="C16" s="87">
        <v>14.29</v>
      </c>
      <c r="D16" s="87"/>
      <c r="E16" s="87">
        <v>14.29</v>
      </c>
    </row>
    <row r="17" s="82" customFormat="1" ht="25" customHeight="1" spans="1:5">
      <c r="A17" s="89">
        <v>30201</v>
      </c>
      <c r="B17" s="90" t="s">
        <v>215</v>
      </c>
      <c r="C17" s="88">
        <v>1.5</v>
      </c>
      <c r="D17" s="88"/>
      <c r="E17" s="88">
        <v>1.5</v>
      </c>
    </row>
    <row r="18" s="82" customFormat="1" ht="25" customHeight="1" spans="1:5">
      <c r="A18" s="89">
        <v>30202</v>
      </c>
      <c r="B18" s="90" t="s">
        <v>216</v>
      </c>
      <c r="C18" s="88">
        <v>1.5</v>
      </c>
      <c r="D18" s="88"/>
      <c r="E18" s="88">
        <v>1.5</v>
      </c>
    </row>
    <row r="19" s="82" customFormat="1" ht="25" customHeight="1" spans="1:5">
      <c r="A19" s="89">
        <v>30205</v>
      </c>
      <c r="B19" s="90" t="s">
        <v>217</v>
      </c>
      <c r="C19" s="88">
        <v>0.08</v>
      </c>
      <c r="D19" s="88"/>
      <c r="E19" s="88">
        <v>0.08</v>
      </c>
    </row>
    <row r="20" s="82" customFormat="1" ht="25" customHeight="1" spans="1:5">
      <c r="A20" s="89">
        <v>30206</v>
      </c>
      <c r="B20" s="90" t="s">
        <v>218</v>
      </c>
      <c r="C20" s="88">
        <v>0.08</v>
      </c>
      <c r="D20" s="88"/>
      <c r="E20" s="88">
        <v>0.08</v>
      </c>
    </row>
    <row r="21" s="82" customFormat="1" ht="25" customHeight="1" spans="1:5">
      <c r="A21" s="89">
        <v>30207</v>
      </c>
      <c r="B21" s="90" t="s">
        <v>219</v>
      </c>
      <c r="C21" s="88">
        <v>0.3</v>
      </c>
      <c r="D21" s="88"/>
      <c r="E21" s="88">
        <v>0.3</v>
      </c>
    </row>
    <row r="22" s="82" customFormat="1" ht="25" customHeight="1" spans="1:5">
      <c r="A22" s="89">
        <v>30208</v>
      </c>
      <c r="B22" s="90" t="s">
        <v>220</v>
      </c>
      <c r="C22" s="88">
        <v>1.23</v>
      </c>
      <c r="D22" s="88"/>
      <c r="E22" s="88">
        <v>1.23</v>
      </c>
    </row>
    <row r="23" s="82" customFormat="1" ht="25" customHeight="1" spans="1:5">
      <c r="A23" s="89">
        <v>30211</v>
      </c>
      <c r="B23" s="90" t="s">
        <v>221</v>
      </c>
      <c r="C23" s="88">
        <v>0.7</v>
      </c>
      <c r="D23" s="88"/>
      <c r="E23" s="88">
        <v>0.7</v>
      </c>
    </row>
    <row r="24" s="82" customFormat="1" ht="25" customHeight="1" spans="1:5">
      <c r="A24" s="89">
        <v>30209</v>
      </c>
      <c r="B24" s="90" t="s">
        <v>222</v>
      </c>
      <c r="C24" s="88">
        <v>0.04</v>
      </c>
      <c r="D24" s="88"/>
      <c r="E24" s="88">
        <v>0.04</v>
      </c>
    </row>
    <row r="25" s="82" customFormat="1" ht="25" customHeight="1" spans="1:5">
      <c r="A25" s="89">
        <v>30228</v>
      </c>
      <c r="B25" s="90" t="s">
        <v>223</v>
      </c>
      <c r="C25" s="88">
        <v>0.91</v>
      </c>
      <c r="D25" s="88"/>
      <c r="E25" s="88">
        <v>0.91</v>
      </c>
    </row>
    <row r="26" s="82" customFormat="1" ht="25" customHeight="1" spans="1:5">
      <c r="A26" s="89">
        <v>30229</v>
      </c>
      <c r="B26" s="90" t="s">
        <v>224</v>
      </c>
      <c r="C26" s="88">
        <v>0.57</v>
      </c>
      <c r="D26" s="88"/>
      <c r="E26" s="88">
        <v>0.57</v>
      </c>
    </row>
    <row r="27" s="82" customFormat="1" ht="25" customHeight="1" spans="1:5">
      <c r="A27" s="89">
        <v>30239</v>
      </c>
      <c r="B27" s="90" t="s">
        <v>225</v>
      </c>
      <c r="C27" s="88">
        <v>6.72</v>
      </c>
      <c r="D27" s="88"/>
      <c r="E27" s="88">
        <v>6.72</v>
      </c>
    </row>
    <row r="28" s="82" customFormat="1" ht="25" customHeight="1" spans="1:5">
      <c r="A28" s="89">
        <v>30299</v>
      </c>
      <c r="B28" s="93" t="s">
        <v>226</v>
      </c>
      <c r="C28" s="88">
        <v>0.66</v>
      </c>
      <c r="D28" s="88"/>
      <c r="E28" s="88">
        <v>0.66</v>
      </c>
    </row>
    <row r="29" s="82" customFormat="1" ht="25" customHeight="1" spans="1:5">
      <c r="A29" s="85">
        <v>303</v>
      </c>
      <c r="B29" s="86" t="s">
        <v>227</v>
      </c>
      <c r="C29" s="88">
        <v>0.67</v>
      </c>
      <c r="D29" s="88">
        <v>0.67</v>
      </c>
      <c r="E29" s="88"/>
    </row>
    <row r="30" s="82" customFormat="1" ht="25" customHeight="1" spans="1:5">
      <c r="A30" s="89">
        <v>30305</v>
      </c>
      <c r="B30" s="90" t="s">
        <v>228</v>
      </c>
      <c r="C30" s="88">
        <f>D30+E30</f>
        <v>0.67</v>
      </c>
      <c r="D30" s="88">
        <v>0.67</v>
      </c>
      <c r="E30" s="88"/>
    </row>
    <row r="31" spans="1:5">
      <c r="A31" s="80" t="s">
        <v>132</v>
      </c>
    </row>
    <row r="32" spans="1:5">
      <c r="A32" s="81" t="s">
        <v>173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scale="91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C12" sqref="C12"/>
    </sheetView>
  </sheetViews>
  <sheetFormatPr defaultColWidth="9" defaultRowHeight="13.5" outlineLevelCol="7"/>
  <cols>
    <col min="1" max="1" width="29" customWidth="1"/>
    <col min="2" max="8" width="14.625" customWidth="1"/>
  </cols>
  <sheetData>
    <row r="1" ht="20.25" spans="1:8">
      <c r="A1" s="58" t="s">
        <v>229</v>
      </c>
      <c r="B1" s="58"/>
      <c r="C1" s="58"/>
      <c r="D1" s="58"/>
      <c r="E1" s="58"/>
      <c r="F1" s="58"/>
      <c r="G1" s="58"/>
      <c r="H1" s="58"/>
    </row>
    <row r="2" spans="1:8">
      <c r="A2" s="59"/>
      <c r="B2" s="60"/>
      <c r="C2" s="60"/>
      <c r="D2" s="60"/>
      <c r="E2" s="60"/>
      <c r="F2" s="60"/>
      <c r="G2" s="60"/>
      <c r="H2" s="60" t="s">
        <v>42</v>
      </c>
    </row>
    <row r="3" ht="25" customHeight="1" spans="1:8">
      <c r="A3" s="68" t="s">
        <v>175</v>
      </c>
      <c r="B3" s="63" t="s">
        <v>230</v>
      </c>
      <c r="C3" s="63"/>
      <c r="D3" s="63"/>
      <c r="E3" s="63"/>
      <c r="F3" s="63"/>
      <c r="G3" s="63" t="s">
        <v>231</v>
      </c>
      <c r="H3" s="63" t="s">
        <v>232</v>
      </c>
    </row>
    <row r="4" ht="25" customHeight="1" spans="1:8">
      <c r="A4" s="68"/>
      <c r="B4" s="63" t="s">
        <v>136</v>
      </c>
      <c r="C4" s="63" t="s">
        <v>233</v>
      </c>
      <c r="D4" s="63" t="s">
        <v>234</v>
      </c>
      <c r="E4" s="63" t="s">
        <v>235</v>
      </c>
      <c r="F4" s="63"/>
      <c r="G4" s="63"/>
      <c r="H4" s="63"/>
    </row>
    <row r="5" ht="25" customHeight="1" spans="1:8">
      <c r="A5" s="68"/>
      <c r="B5" s="63"/>
      <c r="C5" s="63"/>
      <c r="D5" s="63"/>
      <c r="E5" s="63" t="s">
        <v>236</v>
      </c>
      <c r="F5" s="63" t="s">
        <v>237</v>
      </c>
      <c r="G5" s="63"/>
      <c r="H5" s="63"/>
    </row>
    <row r="6" ht="25" customHeight="1" spans="1:8">
      <c r="A6" s="75" t="s">
        <v>180</v>
      </c>
      <c r="B6" s="76">
        <f>SUM(C6:H6)</f>
        <v>0</v>
      </c>
      <c r="C6" s="76">
        <f t="shared" ref="C6:H6" si="0">SUM(C7:C15)</f>
        <v>0</v>
      </c>
      <c r="D6" s="76">
        <f t="shared" si="0"/>
        <v>0</v>
      </c>
      <c r="E6" s="76">
        <f t="shared" si="0"/>
        <v>0</v>
      </c>
      <c r="F6" s="76">
        <f t="shared" si="0"/>
        <v>0</v>
      </c>
      <c r="G6" s="76">
        <f t="shared" si="0"/>
        <v>0</v>
      </c>
      <c r="H6" s="76">
        <f t="shared" si="0"/>
        <v>0</v>
      </c>
    </row>
    <row r="7" ht="25" customHeight="1" spans="1:8">
      <c r="A7" s="77" t="str">
        <f>[1]表五!A6</f>
        <v>华池县爱卫办</v>
      </c>
      <c r="B7" s="76">
        <f>SUM(C7:H7)</f>
        <v>0</v>
      </c>
      <c r="C7" s="76">
        <v>0</v>
      </c>
      <c r="D7" s="76">
        <v>0</v>
      </c>
      <c r="E7" s="76">
        <v>0</v>
      </c>
      <c r="F7" s="76">
        <v>0</v>
      </c>
      <c r="G7" s="76">
        <v>0</v>
      </c>
      <c r="H7" s="76">
        <v>0</v>
      </c>
    </row>
    <row r="8" ht="25" customHeight="1" spans="1:8">
      <c r="A8" s="78"/>
      <c r="B8" s="79"/>
      <c r="C8" s="79"/>
      <c r="D8" s="79"/>
      <c r="E8" s="79"/>
      <c r="F8" s="79"/>
      <c r="G8" s="79"/>
      <c r="H8" s="79"/>
    </row>
    <row r="9" ht="25" customHeight="1" spans="1:8">
      <c r="A9" s="78"/>
      <c r="B9" s="79"/>
      <c r="C9" s="79"/>
      <c r="D9" s="79"/>
      <c r="E9" s="79"/>
      <c r="F9" s="79"/>
      <c r="G9" s="79"/>
      <c r="H9" s="79"/>
    </row>
    <row r="10" ht="25" customHeight="1" spans="1:8">
      <c r="A10" s="78"/>
      <c r="B10" s="79"/>
      <c r="C10" s="79"/>
      <c r="D10" s="79"/>
      <c r="E10" s="79"/>
      <c r="F10" s="79"/>
      <c r="G10" s="79"/>
      <c r="H10" s="79"/>
    </row>
    <row r="11" ht="25" customHeight="1" spans="1:8">
      <c r="A11" s="78"/>
      <c r="B11" s="79"/>
      <c r="C11" s="79"/>
      <c r="D11" s="79"/>
      <c r="E11" s="79"/>
      <c r="F11" s="79"/>
      <c r="G11" s="79"/>
      <c r="H11" s="79"/>
    </row>
    <row r="12" ht="25" customHeight="1" spans="1:8">
      <c r="A12" s="78"/>
      <c r="B12" s="79"/>
      <c r="C12" s="79"/>
      <c r="D12" s="79"/>
      <c r="E12" s="79"/>
      <c r="F12" s="79"/>
      <c r="G12" s="79"/>
      <c r="H12" s="79"/>
    </row>
    <row r="13" ht="25" customHeight="1" spans="1:8">
      <c r="A13" s="78"/>
      <c r="B13" s="79"/>
      <c r="C13" s="79"/>
      <c r="D13" s="79"/>
      <c r="E13" s="79"/>
      <c r="F13" s="79"/>
      <c r="G13" s="79"/>
      <c r="H13" s="79"/>
    </row>
    <row r="14" ht="25" customHeight="1" spans="1:8">
      <c r="A14" s="78"/>
      <c r="B14" s="79"/>
      <c r="C14" s="79"/>
      <c r="D14" s="79"/>
      <c r="E14" s="79"/>
      <c r="F14" s="79"/>
      <c r="G14" s="79"/>
      <c r="H14" s="79"/>
    </row>
    <row r="15" ht="25" customHeight="1" spans="1:8">
      <c r="A15" s="78"/>
      <c r="B15" s="79"/>
      <c r="C15" s="79"/>
      <c r="D15" s="79"/>
      <c r="E15" s="79"/>
      <c r="F15" s="79"/>
      <c r="G15" s="79"/>
      <c r="H15" s="79"/>
    </row>
    <row r="16" spans="1:8">
      <c r="A16" s="80" t="s">
        <v>132</v>
      </c>
    </row>
    <row r="17" spans="1:1">
      <c r="A17" s="81" t="s">
        <v>173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opLeftCell="A3" workbookViewId="0">
      <selection activeCell="G8" sqref="G8"/>
    </sheetView>
  </sheetViews>
  <sheetFormatPr defaultColWidth="9" defaultRowHeight="13.5" outlineLevelCol="4"/>
  <cols>
    <col min="1" max="1" width="21.625" customWidth="1"/>
    <col min="2" max="2" width="24.375" customWidth="1"/>
    <col min="3" max="4" width="14.5" customWidth="1"/>
    <col min="5" max="5" width="12.125" customWidth="1"/>
  </cols>
  <sheetData>
    <row r="1" ht="20.25" spans="1:5">
      <c r="A1" s="58" t="s">
        <v>238</v>
      </c>
      <c r="B1" s="58"/>
      <c r="C1" s="58"/>
      <c r="D1" s="58"/>
      <c r="E1" s="58"/>
    </row>
    <row r="2" spans="1:5">
      <c r="A2" s="59"/>
      <c r="B2" s="60"/>
      <c r="C2" s="60"/>
      <c r="D2" s="60"/>
      <c r="E2" s="60" t="s">
        <v>42</v>
      </c>
    </row>
    <row r="3" spans="1:5">
      <c r="A3" s="68" t="s">
        <v>239</v>
      </c>
      <c r="B3" s="68" t="s">
        <v>45</v>
      </c>
      <c r="C3" s="68" t="s">
        <v>136</v>
      </c>
      <c r="D3" s="68" t="s">
        <v>114</v>
      </c>
      <c r="E3" s="68" t="s">
        <v>115</v>
      </c>
    </row>
    <row r="4" ht="24" customHeight="1" spans="1:5">
      <c r="A4" s="69"/>
      <c r="B4" s="70" t="s">
        <v>180</v>
      </c>
      <c r="C4" s="69">
        <v>6.66</v>
      </c>
      <c r="D4" s="69">
        <v>6.66</v>
      </c>
      <c r="E4" s="71"/>
    </row>
    <row r="5" ht="24" customHeight="1" spans="1:5">
      <c r="A5" s="72">
        <v>1</v>
      </c>
      <c r="B5" s="73" t="s">
        <v>240</v>
      </c>
      <c r="C5" s="72">
        <v>1.5</v>
      </c>
      <c r="D5" s="72">
        <v>1.5</v>
      </c>
      <c r="E5" s="74"/>
    </row>
    <row r="6" ht="24" customHeight="1" spans="1:5">
      <c r="A6" s="72">
        <v>2</v>
      </c>
      <c r="B6" s="73" t="s">
        <v>241</v>
      </c>
      <c r="C6" s="72">
        <v>1.5</v>
      </c>
      <c r="D6" s="72">
        <v>1.5</v>
      </c>
      <c r="E6" s="74"/>
    </row>
    <row r="7" ht="24" customHeight="1" spans="1:5">
      <c r="A7" s="72">
        <v>3</v>
      </c>
      <c r="B7" s="73" t="s">
        <v>242</v>
      </c>
      <c r="C7" s="72">
        <v>0.08</v>
      </c>
      <c r="D7" s="72">
        <v>0.08</v>
      </c>
      <c r="E7" s="74"/>
    </row>
    <row r="8" ht="24" customHeight="1" spans="1:5">
      <c r="A8" s="72">
        <v>4</v>
      </c>
      <c r="B8" s="73" t="s">
        <v>243</v>
      </c>
      <c r="C8" s="72">
        <v>0.08</v>
      </c>
      <c r="D8" s="72">
        <v>0.08</v>
      </c>
      <c r="E8" s="74"/>
    </row>
    <row r="9" ht="24" customHeight="1" spans="1:5">
      <c r="A9" s="72">
        <v>5</v>
      </c>
      <c r="B9" s="73" t="s">
        <v>244</v>
      </c>
      <c r="C9" s="72">
        <v>0.3</v>
      </c>
      <c r="D9" s="72">
        <v>0.3</v>
      </c>
      <c r="E9" s="74"/>
    </row>
    <row r="10" ht="24" customHeight="1" spans="1:5">
      <c r="A10" s="72">
        <v>6</v>
      </c>
      <c r="B10" s="73" t="s">
        <v>245</v>
      </c>
      <c r="C10" s="72">
        <v>1.23</v>
      </c>
      <c r="D10" s="72">
        <v>1.23</v>
      </c>
      <c r="E10" s="74"/>
    </row>
    <row r="11" ht="24" customHeight="1" spans="1:5">
      <c r="A11" s="72">
        <v>7</v>
      </c>
      <c r="B11" s="73" t="s">
        <v>246</v>
      </c>
      <c r="C11" s="72">
        <v>0.04</v>
      </c>
      <c r="D11" s="72">
        <v>0.04</v>
      </c>
      <c r="E11" s="74"/>
    </row>
    <row r="12" ht="24" customHeight="1" spans="1:5">
      <c r="A12" s="72">
        <v>8</v>
      </c>
      <c r="B12" s="73" t="s">
        <v>247</v>
      </c>
      <c r="C12" s="72">
        <v>0.7</v>
      </c>
      <c r="D12" s="72">
        <v>0.7</v>
      </c>
      <c r="E12" s="74"/>
    </row>
    <row r="13" ht="24" customHeight="1" spans="1:5">
      <c r="A13" s="72">
        <v>9</v>
      </c>
      <c r="B13" s="73" t="s">
        <v>248</v>
      </c>
      <c r="C13" s="72"/>
      <c r="D13" s="72"/>
      <c r="E13" s="74"/>
    </row>
    <row r="14" ht="24" customHeight="1" spans="1:5">
      <c r="A14" s="72">
        <v>10</v>
      </c>
      <c r="B14" s="73" t="s">
        <v>249</v>
      </c>
      <c r="C14" s="72"/>
      <c r="D14" s="72"/>
      <c r="E14" s="74"/>
    </row>
    <row r="15" ht="24" customHeight="1" spans="1:5">
      <c r="A15" s="72">
        <v>11</v>
      </c>
      <c r="B15" s="73" t="s">
        <v>250</v>
      </c>
      <c r="C15" s="72"/>
      <c r="D15" s="72"/>
      <c r="E15" s="74"/>
    </row>
    <row r="16" ht="24" customHeight="1" spans="1:5">
      <c r="A16" s="72">
        <v>12</v>
      </c>
      <c r="B16" s="73" t="s">
        <v>251</v>
      </c>
      <c r="C16" s="72">
        <v>0.57</v>
      </c>
      <c r="D16" s="72">
        <v>0.57</v>
      </c>
      <c r="E16" s="74"/>
    </row>
    <row r="17" ht="24" customHeight="1" spans="1:5">
      <c r="A17" s="72">
        <v>13</v>
      </c>
      <c r="B17" s="73" t="s">
        <v>252</v>
      </c>
      <c r="C17" s="72"/>
      <c r="D17" s="72"/>
      <c r="E17" s="74"/>
    </row>
    <row r="18" ht="24" customHeight="1" spans="1:5">
      <c r="A18" s="72">
        <v>14</v>
      </c>
      <c r="B18" s="73" t="s">
        <v>253</v>
      </c>
      <c r="C18" s="72">
        <v>0.66</v>
      </c>
      <c r="D18" s="72">
        <v>0.66</v>
      </c>
      <c r="E18" s="74"/>
    </row>
    <row r="19" ht="24" customHeight="1" spans="1:5">
      <c r="A19" s="72">
        <v>15</v>
      </c>
      <c r="B19" s="73" t="s">
        <v>254</v>
      </c>
      <c r="C19" s="72"/>
      <c r="D19" s="72"/>
      <c r="E19" s="74"/>
    </row>
    <row r="20" spans="1:5">
      <c r="A20" s="67" t="s">
        <v>93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1" sqref="A1:B16"/>
    </sheetView>
  </sheetViews>
  <sheetFormatPr defaultColWidth="9" defaultRowHeight="13.5" outlineLevelCol="1"/>
  <cols>
    <col min="1" max="1" width="77.25" customWidth="1"/>
    <col min="2" max="2" width="28.75" customWidth="1"/>
  </cols>
  <sheetData>
    <row r="1" ht="20.25" spans="1:2">
      <c r="A1" s="58" t="s">
        <v>255</v>
      </c>
      <c r="B1" s="58"/>
    </row>
    <row r="2" spans="1:2">
      <c r="A2" s="59"/>
      <c r="B2" s="60" t="s">
        <v>42</v>
      </c>
    </row>
    <row r="3" ht="15" customHeight="1" spans="1:2">
      <c r="A3" s="61" t="s">
        <v>256</v>
      </c>
      <c r="B3" s="62" t="s">
        <v>257</v>
      </c>
    </row>
    <row r="4" spans="1:2">
      <c r="A4" s="61"/>
      <c r="B4" s="62"/>
    </row>
    <row r="5" spans="1:2">
      <c r="A5" s="63" t="s">
        <v>258</v>
      </c>
      <c r="B5" s="62">
        <v>1</v>
      </c>
    </row>
    <row r="6" spans="1:2">
      <c r="A6" s="64" t="s">
        <v>117</v>
      </c>
      <c r="B6" s="65"/>
    </row>
    <row r="7" spans="1:2">
      <c r="A7" s="66" t="s">
        <v>259</v>
      </c>
      <c r="B7" s="65"/>
    </row>
    <row r="8" spans="1:2">
      <c r="A8" s="66"/>
      <c r="B8" s="65"/>
    </row>
    <row r="9" spans="1:2">
      <c r="A9" s="66"/>
      <c r="B9" s="65"/>
    </row>
    <row r="10" spans="1:2">
      <c r="A10" s="66"/>
      <c r="B10" s="65"/>
    </row>
    <row r="11" spans="1:2">
      <c r="A11" s="66"/>
      <c r="B11" s="65"/>
    </row>
    <row r="12" spans="1:2">
      <c r="A12" s="66"/>
      <c r="B12" s="65"/>
    </row>
    <row r="13" spans="1:2">
      <c r="A13" s="66"/>
      <c r="B13" s="65"/>
    </row>
    <row r="14" spans="1:2">
      <c r="A14" s="66"/>
      <c r="B14" s="65"/>
    </row>
    <row r="15" spans="1:2">
      <c r="A15" s="66"/>
      <c r="B15" s="65"/>
    </row>
    <row r="16" spans="1:2">
      <c r="A16" s="67" t="s">
        <v>93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:E15"/>
    </sheetView>
  </sheetViews>
  <sheetFormatPr defaultColWidth="9" defaultRowHeight="13.5" outlineLevelCol="4"/>
  <cols>
    <col min="1" max="1" width="18" customWidth="1"/>
    <col min="3" max="5" width="29.25" customWidth="1"/>
  </cols>
  <sheetData>
    <row r="1" ht="20.25" spans="1:5">
      <c r="A1" s="58" t="s">
        <v>260</v>
      </c>
      <c r="B1" s="58"/>
      <c r="C1" s="58"/>
      <c r="D1" s="58"/>
      <c r="E1" s="58"/>
    </row>
    <row r="2" spans="1:5">
      <c r="A2" s="59"/>
      <c r="B2" s="60"/>
      <c r="C2" s="60"/>
      <c r="D2" s="60"/>
      <c r="E2" s="60" t="s">
        <v>42</v>
      </c>
    </row>
    <row r="3" spans="1:5">
      <c r="A3" s="68" t="s">
        <v>175</v>
      </c>
      <c r="B3" s="68" t="s">
        <v>136</v>
      </c>
      <c r="C3" s="68" t="s">
        <v>261</v>
      </c>
      <c r="D3" s="68" t="s">
        <v>262</v>
      </c>
      <c r="E3" s="68" t="s">
        <v>263</v>
      </c>
    </row>
    <row r="4" spans="1:5">
      <c r="A4" s="68" t="s">
        <v>258</v>
      </c>
      <c r="B4" s="68">
        <v>1</v>
      </c>
      <c r="C4" s="68">
        <v>2</v>
      </c>
      <c r="D4" s="68">
        <v>3</v>
      </c>
      <c r="E4" s="68">
        <v>4</v>
      </c>
    </row>
    <row r="5" spans="1:5">
      <c r="A5" s="64" t="s">
        <v>117</v>
      </c>
      <c r="B5" s="65"/>
      <c r="C5" s="65"/>
      <c r="D5" s="65"/>
      <c r="E5" s="65"/>
    </row>
    <row r="6" spans="1:5">
      <c r="A6" s="66" t="s">
        <v>259</v>
      </c>
      <c r="B6" s="65"/>
      <c r="C6" s="65"/>
      <c r="D6" s="65"/>
      <c r="E6" s="65"/>
    </row>
    <row r="7" spans="1:5">
      <c r="A7" s="66"/>
      <c r="B7" s="65"/>
      <c r="C7" s="65"/>
      <c r="D7" s="65"/>
      <c r="E7" s="65"/>
    </row>
    <row r="8" spans="1:5">
      <c r="A8" s="66"/>
      <c r="B8" s="65"/>
      <c r="C8" s="65"/>
      <c r="D8" s="65"/>
      <c r="E8" s="65"/>
    </row>
    <row r="9" spans="1:5">
      <c r="A9" s="66"/>
      <c r="B9" s="65"/>
      <c r="C9" s="65"/>
      <c r="D9" s="65"/>
      <c r="E9" s="65"/>
    </row>
    <row r="10" spans="1:5">
      <c r="A10" s="66"/>
      <c r="B10" s="65"/>
      <c r="C10" s="65"/>
      <c r="D10" s="65"/>
      <c r="E10" s="65"/>
    </row>
    <row r="11" spans="1:5">
      <c r="A11" s="66"/>
      <c r="B11" s="65"/>
      <c r="C11" s="65"/>
      <c r="D11" s="65"/>
      <c r="E11" s="65"/>
    </row>
    <row r="12" spans="1:5">
      <c r="A12" s="66"/>
      <c r="B12" s="65"/>
      <c r="C12" s="65"/>
      <c r="D12" s="65"/>
      <c r="E12" s="65"/>
    </row>
    <row r="13" spans="1:5">
      <c r="A13" s="66"/>
      <c r="B13" s="65"/>
      <c r="C13" s="65"/>
      <c r="D13" s="65"/>
      <c r="E13" s="65"/>
    </row>
    <row r="14" spans="1:5">
      <c r="A14" s="66"/>
      <c r="B14" s="65"/>
      <c r="C14" s="65"/>
      <c r="D14" s="65"/>
      <c r="E14" s="65"/>
    </row>
    <row r="15" spans="1:5">
      <c r="A15" s="67" t="s">
        <v>93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9" sqref="A9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58" t="s">
        <v>264</v>
      </c>
      <c r="B1" s="58"/>
    </row>
    <row r="2" spans="1:2">
      <c r="A2" s="59"/>
      <c r="B2" s="60" t="s">
        <v>42</v>
      </c>
    </row>
    <row r="3" ht="15" customHeight="1" spans="1:2">
      <c r="A3" s="61" t="s">
        <v>256</v>
      </c>
      <c r="B3" s="62" t="s">
        <v>257</v>
      </c>
    </row>
    <row r="4" spans="1:2">
      <c r="A4" s="61"/>
      <c r="B4" s="62"/>
    </row>
    <row r="5" spans="1:2">
      <c r="A5" s="63" t="s">
        <v>258</v>
      </c>
      <c r="B5" s="62">
        <v>1</v>
      </c>
    </row>
    <row r="6" spans="1:2">
      <c r="A6" s="64" t="s">
        <v>117</v>
      </c>
      <c r="B6" s="65"/>
    </row>
    <row r="7" spans="1:2">
      <c r="A7" s="66" t="s">
        <v>259</v>
      </c>
      <c r="B7" s="65"/>
    </row>
    <row r="8" spans="1:2">
      <c r="A8" s="66"/>
      <c r="B8" s="65"/>
    </row>
    <row r="9" spans="1:2">
      <c r="A9" s="66"/>
      <c r="B9" s="65"/>
    </row>
    <row r="10" spans="1:2">
      <c r="A10" s="66"/>
      <c r="B10" s="65"/>
    </row>
    <row r="11" spans="1:2">
      <c r="A11" s="66"/>
      <c r="B11" s="65"/>
    </row>
    <row r="12" spans="1:2">
      <c r="A12" s="66"/>
      <c r="B12" s="65"/>
    </row>
    <row r="13" spans="1:2">
      <c r="A13" s="66"/>
      <c r="B13" s="65"/>
    </row>
    <row r="14" spans="1:2">
      <c r="A14" s="66"/>
      <c r="B14" s="65"/>
    </row>
    <row r="15" spans="1:2">
      <c r="A15" s="66"/>
      <c r="B15" s="65"/>
    </row>
    <row r="16" spans="1:2">
      <c r="A16" s="67" t="s">
        <v>93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0"/>
  <sheetViews>
    <sheetView tabSelected="1" topLeftCell="A4" workbookViewId="0">
      <selection activeCell="K17" sqref="K17"/>
    </sheetView>
  </sheetViews>
  <sheetFormatPr defaultColWidth="9" defaultRowHeight="14.25"/>
  <cols>
    <col min="1" max="1" width="5.375" style="17" customWidth="1"/>
    <col min="2" max="2" width="7.375" style="17" customWidth="1"/>
    <col min="3" max="3" width="8.25" style="17" customWidth="1"/>
    <col min="4" max="4" width="5.125" style="17" customWidth="1"/>
    <col min="5" max="5" width="12.5" style="17" customWidth="1"/>
    <col min="6" max="6" width="4.875" style="17" customWidth="1"/>
    <col min="7" max="7" width="5.75" style="17" customWidth="1"/>
    <col min="8" max="8" width="4.75" style="17" customWidth="1"/>
    <col min="9" max="10" width="8.875" style="17" customWidth="1"/>
    <col min="11" max="11" width="12" style="17" customWidth="1"/>
    <col min="12" max="16384" width="9" style="17"/>
  </cols>
  <sheetData>
    <row r="1" s="17" customFormat="1" ht="26" customHeight="1" spans="1:11">
      <c r="A1" s="18" t="s">
        <v>265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="17" customFormat="1" ht="15" customHeight="1" spans="1:11">
      <c r="A2" s="19" t="s">
        <v>266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="17" customFormat="1" ht="17" customHeight="1" spans="1:11">
      <c r="A3" s="20" t="s">
        <v>267</v>
      </c>
      <c r="B3" s="21"/>
      <c r="C3" s="22" t="s">
        <v>268</v>
      </c>
      <c r="D3" s="23"/>
      <c r="E3" s="23"/>
      <c r="F3" s="23"/>
      <c r="G3" s="23"/>
      <c r="H3" s="23"/>
      <c r="I3" s="23"/>
      <c r="J3" s="23"/>
      <c r="K3" s="23"/>
    </row>
    <row r="4" s="17" customFormat="1" ht="23" customHeight="1" spans="1:11">
      <c r="A4" s="24" t="s">
        <v>269</v>
      </c>
      <c r="B4" s="25"/>
      <c r="C4" s="26" t="s">
        <v>270</v>
      </c>
      <c r="D4" s="25"/>
      <c r="E4" s="25"/>
      <c r="F4" s="25"/>
      <c r="G4" s="24" t="s">
        <v>271</v>
      </c>
      <c r="H4" s="25"/>
      <c r="I4" s="27">
        <v>15213891198</v>
      </c>
      <c r="J4" s="25"/>
      <c r="K4" s="25"/>
    </row>
    <row r="5" s="17" customFormat="1" ht="31" customHeight="1" spans="1:11">
      <c r="A5" s="24" t="s">
        <v>272</v>
      </c>
      <c r="B5" s="25"/>
      <c r="C5" s="24" t="s">
        <v>273</v>
      </c>
      <c r="D5" s="25"/>
      <c r="E5" s="25"/>
      <c r="F5" s="24" t="s">
        <v>274</v>
      </c>
      <c r="G5" s="25"/>
      <c r="H5" s="24" t="s">
        <v>275</v>
      </c>
      <c r="I5" s="25"/>
      <c r="J5" s="24" t="s">
        <v>274</v>
      </c>
      <c r="K5" s="25"/>
    </row>
    <row r="6" s="17" customFormat="1" ht="23" customHeight="1" spans="1:11">
      <c r="A6" s="25"/>
      <c r="B6" s="25"/>
      <c r="C6" s="24" t="s">
        <v>276</v>
      </c>
      <c r="D6" s="25"/>
      <c r="E6" s="24" t="s">
        <v>277</v>
      </c>
      <c r="F6" s="28">
        <v>127.35</v>
      </c>
      <c r="G6" s="29"/>
      <c r="H6" s="24" t="s">
        <v>278</v>
      </c>
      <c r="I6" s="25"/>
      <c r="J6" s="30"/>
      <c r="K6" s="29"/>
    </row>
    <row r="7" s="17" customFormat="1" ht="19" customHeight="1" spans="1:11">
      <c r="A7" s="25"/>
      <c r="B7" s="25"/>
      <c r="C7" s="25"/>
      <c r="D7" s="25"/>
      <c r="E7" s="24" t="s">
        <v>279</v>
      </c>
      <c r="F7" s="28">
        <v>14.29</v>
      </c>
      <c r="G7" s="29"/>
      <c r="H7" s="24" t="s">
        <v>280</v>
      </c>
      <c r="I7" s="25"/>
      <c r="J7" s="28">
        <v>141.64</v>
      </c>
      <c r="K7" s="29"/>
    </row>
    <row r="8" s="17" customFormat="1" ht="23" customHeight="1" spans="1:11">
      <c r="A8" s="25"/>
      <c r="B8" s="25"/>
      <c r="C8" s="25"/>
      <c r="D8" s="25"/>
      <c r="E8" s="24" t="s">
        <v>281</v>
      </c>
      <c r="F8" s="28">
        <v>141.64</v>
      </c>
      <c r="G8" s="29"/>
      <c r="H8" s="24" t="s">
        <v>282</v>
      </c>
      <c r="I8" s="25"/>
      <c r="J8" s="28"/>
      <c r="K8" s="29"/>
    </row>
    <row r="9" s="17" customFormat="1" ht="23" customHeight="1" spans="1:11">
      <c r="A9" s="25"/>
      <c r="B9" s="25"/>
      <c r="C9" s="24" t="s">
        <v>283</v>
      </c>
      <c r="D9" s="25"/>
      <c r="E9" s="24" t="s">
        <v>284</v>
      </c>
      <c r="F9" s="28"/>
      <c r="G9" s="29"/>
      <c r="H9" s="24" t="s">
        <v>285</v>
      </c>
      <c r="I9" s="25"/>
      <c r="J9" s="28">
        <v>141.64</v>
      </c>
      <c r="K9" s="29"/>
    </row>
    <row r="10" s="17" customFormat="1" ht="18" customHeight="1" spans="1:11">
      <c r="A10" s="25"/>
      <c r="B10" s="25"/>
      <c r="C10" s="25"/>
      <c r="D10" s="25"/>
      <c r="E10" s="24" t="s">
        <v>286</v>
      </c>
      <c r="F10" s="30"/>
      <c r="G10" s="29"/>
      <c r="H10" s="24" t="s">
        <v>287</v>
      </c>
      <c r="I10" s="25"/>
      <c r="J10" s="28">
        <v>141.64</v>
      </c>
      <c r="K10" s="29"/>
    </row>
    <row r="11" s="17" customFormat="1" ht="14" customHeight="1" spans="1:11">
      <c r="A11" s="25"/>
      <c r="B11" s="25"/>
      <c r="C11" s="25"/>
      <c r="D11" s="25"/>
      <c r="E11" s="24" t="s">
        <v>281</v>
      </c>
      <c r="F11" s="28"/>
      <c r="G11" s="29"/>
      <c r="H11" s="31"/>
      <c r="I11" s="31"/>
      <c r="J11" s="28">
        <v>141.64</v>
      </c>
      <c r="K11" s="29"/>
    </row>
    <row r="12" s="17" customFormat="1" ht="79" customHeight="1" spans="1:11">
      <c r="A12" s="32" t="s">
        <v>288</v>
      </c>
      <c r="B12" s="33" t="s">
        <v>289</v>
      </c>
      <c r="C12" s="34"/>
      <c r="D12" s="34"/>
      <c r="E12" s="34"/>
      <c r="F12" s="34"/>
      <c r="G12" s="34"/>
      <c r="H12" s="34"/>
      <c r="I12" s="34"/>
      <c r="J12" s="34"/>
      <c r="K12" s="34"/>
    </row>
    <row r="13" s="17" customFormat="1" ht="18" customHeight="1" spans="1:11">
      <c r="A13" s="35" t="s">
        <v>290</v>
      </c>
      <c r="B13" s="24" t="s">
        <v>291</v>
      </c>
      <c r="C13" s="25"/>
      <c r="D13" s="24" t="s">
        <v>292</v>
      </c>
      <c r="E13" s="24" t="s">
        <v>293</v>
      </c>
      <c r="F13" s="25"/>
      <c r="G13" s="36" t="s">
        <v>294</v>
      </c>
      <c r="H13" s="25"/>
      <c r="I13" s="25"/>
      <c r="J13" s="25"/>
      <c r="K13" s="24" t="s">
        <v>295</v>
      </c>
    </row>
    <row r="14" s="17" customFormat="1" ht="18" customHeight="1" spans="1:11">
      <c r="A14" s="37"/>
      <c r="B14" s="24" t="s">
        <v>296</v>
      </c>
      <c r="C14" s="25"/>
      <c r="D14" s="27">
        <v>10</v>
      </c>
      <c r="E14" s="24" t="s">
        <v>297</v>
      </c>
      <c r="F14" s="25"/>
      <c r="G14" s="38" t="s">
        <v>298</v>
      </c>
      <c r="H14" s="39"/>
      <c r="I14" s="39"/>
      <c r="J14" s="39"/>
      <c r="K14" s="40">
        <v>1</v>
      </c>
    </row>
    <row r="15" s="17" customFormat="1" ht="18" customHeight="1" spans="1:11">
      <c r="A15" s="37"/>
      <c r="B15" s="25"/>
      <c r="C15" s="25"/>
      <c r="D15" s="25"/>
      <c r="E15" s="25"/>
      <c r="F15" s="25"/>
      <c r="G15" s="38" t="s">
        <v>299</v>
      </c>
      <c r="H15" s="39"/>
      <c r="I15" s="39"/>
      <c r="J15" s="39"/>
      <c r="K15" s="24" t="s">
        <v>300</v>
      </c>
    </row>
    <row r="16" s="17" customFormat="1" ht="18" customHeight="1" spans="1:11">
      <c r="A16" s="37"/>
      <c r="B16" s="25"/>
      <c r="C16" s="25"/>
      <c r="D16" s="25"/>
      <c r="E16" s="25"/>
      <c r="F16" s="25"/>
      <c r="G16" s="38" t="s">
        <v>301</v>
      </c>
      <c r="H16" s="39"/>
      <c r="I16" s="39"/>
      <c r="J16" s="39"/>
      <c r="K16" s="24" t="s">
        <v>302</v>
      </c>
    </row>
    <row r="17" s="17" customFormat="1" ht="18" customHeight="1" spans="1:11">
      <c r="A17" s="37"/>
      <c r="B17" s="25"/>
      <c r="C17" s="25"/>
      <c r="D17" s="25"/>
      <c r="E17" s="25"/>
      <c r="F17" s="25"/>
      <c r="G17" s="38" t="s">
        <v>303</v>
      </c>
      <c r="H17" s="39"/>
      <c r="I17" s="39"/>
      <c r="J17" s="39"/>
      <c r="K17" s="24">
        <f>0%</f>
        <v>0</v>
      </c>
    </row>
    <row r="18" s="17" customFormat="1" ht="18" customHeight="1" spans="1:11">
      <c r="A18" s="37"/>
      <c r="B18" s="25"/>
      <c r="C18" s="25"/>
      <c r="D18" s="25"/>
      <c r="E18" s="24" t="s">
        <v>304</v>
      </c>
      <c r="F18" s="25"/>
      <c r="G18" s="38" t="s">
        <v>305</v>
      </c>
      <c r="H18" s="39"/>
      <c r="I18" s="39"/>
      <c r="J18" s="39"/>
      <c r="K18" s="24" t="s">
        <v>306</v>
      </c>
    </row>
    <row r="19" s="17" customFormat="1" ht="18" customHeight="1" spans="1:11">
      <c r="A19" s="37"/>
      <c r="B19" s="25"/>
      <c r="C19" s="25"/>
      <c r="D19" s="25"/>
      <c r="E19" s="25"/>
      <c r="F19" s="25"/>
      <c r="G19" s="38" t="s">
        <v>307</v>
      </c>
      <c r="H19" s="39"/>
      <c r="I19" s="39"/>
      <c r="J19" s="39"/>
      <c r="K19" s="24" t="s">
        <v>308</v>
      </c>
    </row>
    <row r="20" s="17" customFormat="1" ht="18" customHeight="1" spans="1:11">
      <c r="A20" s="37"/>
      <c r="B20" s="25"/>
      <c r="C20" s="25"/>
      <c r="D20" s="25"/>
      <c r="E20" s="24" t="s">
        <v>309</v>
      </c>
      <c r="F20" s="25"/>
      <c r="G20" s="38" t="s">
        <v>310</v>
      </c>
      <c r="H20" s="39"/>
      <c r="I20" s="39"/>
      <c r="J20" s="39"/>
      <c r="K20" s="24" t="s">
        <v>311</v>
      </c>
    </row>
    <row r="21" s="17" customFormat="1" ht="18" customHeight="1" spans="1:11">
      <c r="A21" s="37"/>
      <c r="B21" s="25"/>
      <c r="C21" s="25"/>
      <c r="D21" s="25"/>
      <c r="E21" s="25"/>
      <c r="F21" s="25"/>
      <c r="G21" s="38" t="s">
        <v>312</v>
      </c>
      <c r="H21" s="39"/>
      <c r="I21" s="39"/>
      <c r="J21" s="39"/>
      <c r="K21" s="24" t="s">
        <v>313</v>
      </c>
    </row>
    <row r="22" s="17" customFormat="1" ht="18" customHeight="1" spans="1:11">
      <c r="A22" s="37"/>
      <c r="B22" s="25"/>
      <c r="C22" s="25"/>
      <c r="D22" s="25"/>
      <c r="E22" s="24" t="s">
        <v>314</v>
      </c>
      <c r="F22" s="25"/>
      <c r="G22" s="38" t="s">
        <v>315</v>
      </c>
      <c r="H22" s="39"/>
      <c r="I22" s="39"/>
      <c r="J22" s="39"/>
      <c r="K22" s="24" t="s">
        <v>311</v>
      </c>
    </row>
    <row r="23" s="17" customFormat="1" ht="18" customHeight="1" spans="1:11">
      <c r="A23" s="37"/>
      <c r="B23" s="25"/>
      <c r="C23" s="25"/>
      <c r="D23" s="25"/>
      <c r="E23" s="25"/>
      <c r="F23" s="25"/>
      <c r="G23" s="38" t="s">
        <v>316</v>
      </c>
      <c r="H23" s="39"/>
      <c r="I23" s="39"/>
      <c r="J23" s="39"/>
      <c r="K23" s="40">
        <v>1</v>
      </c>
    </row>
    <row r="24" s="17" customFormat="1" ht="18" customHeight="1" spans="1:11">
      <c r="A24" s="37"/>
      <c r="B24" s="25"/>
      <c r="C24" s="25"/>
      <c r="D24" s="25"/>
      <c r="E24" s="24" t="s">
        <v>317</v>
      </c>
      <c r="F24" s="25"/>
      <c r="G24" s="38" t="s">
        <v>318</v>
      </c>
      <c r="H24" s="39"/>
      <c r="I24" s="39"/>
      <c r="J24" s="39"/>
      <c r="K24" s="24" t="s">
        <v>302</v>
      </c>
    </row>
    <row r="25" s="17" customFormat="1" ht="18" customHeight="1" spans="1:11">
      <c r="A25" s="31"/>
      <c r="B25" s="31"/>
      <c r="C25" s="31"/>
      <c r="D25" s="31"/>
      <c r="E25" s="24" t="s">
        <v>319</v>
      </c>
      <c r="F25" s="25"/>
      <c r="G25" s="38" t="s">
        <v>320</v>
      </c>
      <c r="H25" s="39"/>
      <c r="I25" s="39"/>
      <c r="J25" s="39"/>
      <c r="K25" s="24" t="s">
        <v>321</v>
      </c>
    </row>
    <row r="26" s="17" customFormat="1" ht="18" customHeight="1" spans="1:11">
      <c r="A26" s="31"/>
      <c r="B26" s="24" t="s">
        <v>322</v>
      </c>
      <c r="C26" s="25"/>
      <c r="D26" s="27">
        <v>30</v>
      </c>
      <c r="E26" s="24" t="s">
        <v>323</v>
      </c>
      <c r="F26" s="25"/>
      <c r="G26" s="41" t="s">
        <v>324</v>
      </c>
      <c r="H26" s="42"/>
      <c r="I26" s="42"/>
      <c r="J26" s="43"/>
      <c r="K26" s="40" t="s">
        <v>325</v>
      </c>
    </row>
    <row r="27" s="17" customFormat="1" ht="18" customHeight="1" spans="1:11">
      <c r="A27" s="31"/>
      <c r="B27" s="24"/>
      <c r="C27" s="25"/>
      <c r="D27" s="27"/>
      <c r="E27" s="24"/>
      <c r="F27" s="25"/>
      <c r="G27" s="41" t="s">
        <v>326</v>
      </c>
      <c r="H27" s="42" t="s">
        <v>327</v>
      </c>
      <c r="I27" s="42" t="s">
        <v>327</v>
      </c>
      <c r="J27" s="43" t="s">
        <v>327</v>
      </c>
      <c r="K27" s="40" t="s">
        <v>328</v>
      </c>
    </row>
    <row r="28" s="17" customFormat="1" ht="18" customHeight="1" spans="1:11">
      <c r="A28" s="31"/>
      <c r="B28" s="24"/>
      <c r="C28" s="25"/>
      <c r="D28" s="27"/>
      <c r="E28" s="24"/>
      <c r="F28" s="25"/>
      <c r="G28" s="41" t="s">
        <v>329</v>
      </c>
      <c r="H28" s="42"/>
      <c r="I28" s="42"/>
      <c r="J28" s="43"/>
      <c r="K28" s="40" t="s">
        <v>330</v>
      </c>
    </row>
    <row r="29" s="17" customFormat="1" ht="18" customHeight="1" spans="1:11">
      <c r="A29" s="31"/>
      <c r="B29" s="24"/>
      <c r="C29" s="25"/>
      <c r="D29" s="27"/>
      <c r="E29" s="24"/>
      <c r="F29" s="25"/>
      <c r="G29" s="41" t="s">
        <v>331</v>
      </c>
      <c r="H29" s="42" t="s">
        <v>332</v>
      </c>
      <c r="I29" s="42" t="s">
        <v>332</v>
      </c>
      <c r="J29" s="43" t="s">
        <v>332</v>
      </c>
      <c r="K29" s="44" t="s">
        <v>333</v>
      </c>
    </row>
    <row r="30" s="17" customFormat="1" ht="18" customHeight="1" spans="1:11">
      <c r="A30" s="31"/>
      <c r="B30" s="25"/>
      <c r="C30" s="25"/>
      <c r="D30" s="25"/>
      <c r="E30" s="25"/>
      <c r="F30" s="25"/>
      <c r="G30" s="41" t="s">
        <v>334</v>
      </c>
      <c r="H30" s="42" t="s">
        <v>335</v>
      </c>
      <c r="I30" s="42" t="s">
        <v>335</v>
      </c>
      <c r="J30" s="43" t="s">
        <v>335</v>
      </c>
      <c r="K30" s="40" t="s">
        <v>336</v>
      </c>
    </row>
    <row r="31" s="17" customFormat="1" ht="18" customHeight="1" spans="1:11">
      <c r="A31" s="31"/>
      <c r="B31" s="25"/>
      <c r="C31" s="25"/>
      <c r="D31" s="25"/>
      <c r="E31" s="24" t="s">
        <v>337</v>
      </c>
      <c r="F31" s="25"/>
      <c r="G31" s="45" t="s">
        <v>338</v>
      </c>
      <c r="H31" s="39"/>
      <c r="I31" s="39"/>
      <c r="J31" s="39"/>
      <c r="K31" s="44" t="s">
        <v>339</v>
      </c>
    </row>
    <row r="32" s="17" customFormat="1" ht="18" customHeight="1" spans="1:11">
      <c r="A32" s="31"/>
      <c r="B32" s="25"/>
      <c r="C32" s="25"/>
      <c r="D32" s="25"/>
      <c r="E32" s="24"/>
      <c r="F32" s="25"/>
      <c r="G32" s="45" t="s">
        <v>340</v>
      </c>
      <c r="H32" s="39"/>
      <c r="I32" s="39"/>
      <c r="J32" s="39"/>
      <c r="K32" s="44" t="s">
        <v>341</v>
      </c>
    </row>
    <row r="33" s="17" customFormat="1" ht="18" customHeight="1" spans="1:11">
      <c r="A33" s="31"/>
      <c r="B33" s="25"/>
      <c r="C33" s="25"/>
      <c r="D33" s="25"/>
      <c r="E33" s="24"/>
      <c r="F33" s="25"/>
      <c r="G33" s="45" t="s">
        <v>342</v>
      </c>
      <c r="H33" s="39"/>
      <c r="I33" s="39"/>
      <c r="J33" s="39"/>
      <c r="K33" s="44" t="s">
        <v>343</v>
      </c>
    </row>
    <row r="34" s="17" customFormat="1" ht="18" customHeight="1" spans="1:11">
      <c r="A34" s="31"/>
      <c r="B34" s="25"/>
      <c r="C34" s="25"/>
      <c r="D34" s="25"/>
      <c r="E34" s="24"/>
      <c r="F34" s="25"/>
      <c r="G34" s="41" t="s">
        <v>344</v>
      </c>
      <c r="H34" s="42" t="s">
        <v>332</v>
      </c>
      <c r="I34" s="42" t="s">
        <v>332</v>
      </c>
      <c r="J34" s="43" t="s">
        <v>332</v>
      </c>
      <c r="K34" s="24" t="s">
        <v>345</v>
      </c>
    </row>
    <row r="35" s="17" customFormat="1" ht="18" customHeight="1" spans="1:11">
      <c r="A35" s="31"/>
      <c r="B35" s="25"/>
      <c r="C35" s="25"/>
      <c r="D35" s="25"/>
      <c r="E35" s="25"/>
      <c r="F35" s="25"/>
      <c r="G35" s="41" t="s">
        <v>346</v>
      </c>
      <c r="H35" s="42" t="s">
        <v>335</v>
      </c>
      <c r="I35" s="42" t="s">
        <v>335</v>
      </c>
      <c r="J35" s="43" t="s">
        <v>335</v>
      </c>
      <c r="K35" s="40" t="s">
        <v>347</v>
      </c>
    </row>
    <row r="36" s="17" customFormat="1" ht="18" customHeight="1" spans="1:11">
      <c r="A36" s="31"/>
      <c r="B36" s="25"/>
      <c r="C36" s="25"/>
      <c r="D36" s="25"/>
      <c r="E36" s="24" t="s">
        <v>348</v>
      </c>
      <c r="F36" s="25"/>
      <c r="G36" s="45" t="s">
        <v>349</v>
      </c>
      <c r="H36" s="39"/>
      <c r="I36" s="39"/>
      <c r="J36" s="39"/>
      <c r="K36" s="24" t="s">
        <v>350</v>
      </c>
    </row>
    <row r="37" s="17" customFormat="1" ht="18" customHeight="1" spans="1:11">
      <c r="A37" s="31"/>
      <c r="B37" s="25"/>
      <c r="C37" s="25"/>
      <c r="D37" s="25"/>
      <c r="E37" s="24" t="s">
        <v>351</v>
      </c>
      <c r="F37" s="25"/>
      <c r="G37" s="45" t="s">
        <v>352</v>
      </c>
      <c r="H37" s="39"/>
      <c r="I37" s="39"/>
      <c r="J37" s="39"/>
      <c r="K37" s="24" t="s">
        <v>353</v>
      </c>
    </row>
    <row r="38" s="17" customFormat="1" ht="18" customHeight="1" spans="1:11">
      <c r="A38" s="31"/>
      <c r="B38" s="24" t="s">
        <v>354</v>
      </c>
      <c r="C38" s="25"/>
      <c r="D38" s="25"/>
      <c r="E38" s="24" t="s">
        <v>355</v>
      </c>
      <c r="F38" s="25"/>
      <c r="G38" s="45" t="s">
        <v>356</v>
      </c>
      <c r="H38" s="39"/>
      <c r="I38" s="39"/>
      <c r="J38" s="39"/>
      <c r="K38" s="26" t="s">
        <v>357</v>
      </c>
    </row>
    <row r="39" s="17" customFormat="1" ht="18" customHeight="1" spans="1:11">
      <c r="A39" s="31"/>
      <c r="B39" s="24"/>
      <c r="C39" s="25"/>
      <c r="D39" s="25"/>
      <c r="E39" s="24" t="s">
        <v>358</v>
      </c>
      <c r="F39" s="25"/>
      <c r="G39" s="45" t="s">
        <v>359</v>
      </c>
      <c r="H39" s="39"/>
      <c r="I39" s="39"/>
      <c r="J39" s="39"/>
      <c r="K39" s="26" t="s">
        <v>360</v>
      </c>
    </row>
    <row r="40" s="17" customFormat="1" ht="18" customHeight="1" spans="1:11">
      <c r="A40" s="31"/>
      <c r="B40" s="24"/>
      <c r="C40" s="25"/>
      <c r="D40" s="25"/>
      <c r="E40" s="24" t="s">
        <v>361</v>
      </c>
      <c r="F40" s="25"/>
      <c r="G40" s="45" t="s">
        <v>362</v>
      </c>
      <c r="H40" s="39"/>
      <c r="I40" s="39"/>
      <c r="J40" s="39"/>
      <c r="K40" s="44" t="s">
        <v>363</v>
      </c>
    </row>
    <row r="41" s="17" customFormat="1" ht="18" customHeight="1" spans="1:11">
      <c r="A41" s="31"/>
      <c r="B41" s="24" t="s">
        <v>364</v>
      </c>
      <c r="C41" s="25"/>
      <c r="D41" s="27">
        <v>20</v>
      </c>
      <c r="E41" s="24" t="s">
        <v>365</v>
      </c>
      <c r="F41" s="25"/>
      <c r="G41" s="38" t="s">
        <v>366</v>
      </c>
      <c r="H41" s="39"/>
      <c r="I41" s="39"/>
      <c r="J41" s="39"/>
      <c r="K41" s="24" t="s">
        <v>367</v>
      </c>
    </row>
    <row r="42" s="17" customFormat="1" ht="18" customHeight="1" spans="1:11">
      <c r="A42" s="31"/>
      <c r="B42" s="25"/>
      <c r="C42" s="25"/>
      <c r="D42" s="25"/>
      <c r="E42" s="24" t="s">
        <v>368</v>
      </c>
      <c r="F42" s="25"/>
      <c r="G42" s="38" t="s">
        <v>369</v>
      </c>
      <c r="H42" s="39"/>
      <c r="I42" s="39"/>
      <c r="J42" s="39"/>
      <c r="K42" s="24" t="s">
        <v>345</v>
      </c>
    </row>
    <row r="43" s="17" customFormat="1" ht="18" customHeight="1" spans="1:11">
      <c r="A43" s="31"/>
      <c r="B43" s="25"/>
      <c r="C43" s="25"/>
      <c r="D43" s="25"/>
      <c r="E43" s="24" t="s">
        <v>370</v>
      </c>
      <c r="F43" s="25"/>
      <c r="G43" s="38" t="s">
        <v>371</v>
      </c>
      <c r="H43" s="39"/>
      <c r="I43" s="39"/>
      <c r="J43" s="39"/>
      <c r="K43" s="24" t="s">
        <v>372</v>
      </c>
    </row>
    <row r="44" s="17" customFormat="1" ht="18" customHeight="1" spans="1:11">
      <c r="A44" s="46"/>
      <c r="B44" s="47"/>
      <c r="C44" s="47"/>
      <c r="D44" s="47"/>
      <c r="E44" s="48" t="s">
        <v>373</v>
      </c>
      <c r="F44" s="47"/>
      <c r="G44" s="49" t="s">
        <v>374</v>
      </c>
      <c r="H44" s="50"/>
      <c r="I44" s="50"/>
      <c r="J44" s="50"/>
      <c r="K44" s="48" t="s">
        <v>367</v>
      </c>
    </row>
    <row r="45" s="17" customFormat="1" ht="39" customHeight="1" spans="1:11">
      <c r="A45" s="51" t="s">
        <v>375</v>
      </c>
      <c r="B45" s="52" t="s">
        <v>376</v>
      </c>
      <c r="C45" s="52"/>
      <c r="D45" s="52"/>
      <c r="E45" s="51"/>
      <c r="F45" s="51" t="s">
        <v>377</v>
      </c>
      <c r="G45" s="51"/>
      <c r="H45" s="52" t="s">
        <v>378</v>
      </c>
      <c r="I45" s="52"/>
      <c r="J45" s="52"/>
      <c r="K45" s="53"/>
    </row>
    <row r="46" s="17" customFormat="1" spans="1:11">
      <c r="A46" s="54" t="s">
        <v>379</v>
      </c>
      <c r="B46" s="54"/>
      <c r="C46" s="54"/>
      <c r="D46" s="54"/>
      <c r="E46" s="54"/>
      <c r="F46" s="54"/>
      <c r="G46" s="54"/>
      <c r="H46" s="54"/>
      <c r="I46" s="54"/>
      <c r="J46" s="54"/>
      <c r="K46" s="55"/>
    </row>
    <row r="47" s="17" customFormat="1" spans="1:11">
      <c r="A47" s="54"/>
      <c r="B47" s="54"/>
      <c r="C47" s="54"/>
      <c r="D47" s="54"/>
      <c r="E47" s="54"/>
      <c r="F47" s="54"/>
      <c r="G47" s="54"/>
      <c r="H47" s="54"/>
      <c r="I47" s="54"/>
      <c r="J47" s="54"/>
      <c r="K47" s="55"/>
    </row>
    <row r="48" s="17" customFormat="1" spans="1:11">
      <c r="A48" s="54"/>
      <c r="B48" s="54"/>
      <c r="C48" s="54"/>
      <c r="D48" s="54"/>
      <c r="E48" s="54"/>
      <c r="F48" s="54"/>
      <c r="G48" s="54"/>
      <c r="H48" s="54"/>
      <c r="I48" s="54"/>
      <c r="J48" s="54"/>
      <c r="K48" s="55"/>
    </row>
    <row r="49" s="17" customFormat="1" spans="1:11">
      <c r="A49" s="54"/>
      <c r="B49" s="54"/>
      <c r="C49" s="54"/>
      <c r="D49" s="54"/>
      <c r="E49" s="54"/>
      <c r="F49" s="54"/>
      <c r="G49" s="54"/>
      <c r="H49" s="54"/>
      <c r="I49" s="54"/>
      <c r="J49" s="54"/>
      <c r="K49" s="55"/>
    </row>
    <row r="50" s="17" customFormat="1" spans="1:11">
      <c r="A50" s="56"/>
      <c r="B50" s="56"/>
      <c r="C50" s="56"/>
      <c r="D50" s="56"/>
      <c r="E50" s="56"/>
      <c r="F50" s="56"/>
      <c r="G50" s="56"/>
      <c r="H50" s="56"/>
      <c r="I50" s="56"/>
      <c r="J50" s="56"/>
      <c r="K50" s="57"/>
    </row>
  </sheetData>
  <mergeCells count="101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E36:F36"/>
    <mergeCell ref="G36:J36"/>
    <mergeCell ref="E37:F37"/>
    <mergeCell ref="G37:J37"/>
    <mergeCell ref="E38:F38"/>
    <mergeCell ref="G38:J38"/>
    <mergeCell ref="E39:F39"/>
    <mergeCell ref="G39:J39"/>
    <mergeCell ref="E40:F40"/>
    <mergeCell ref="G40:J40"/>
    <mergeCell ref="E41:F41"/>
    <mergeCell ref="G41:J41"/>
    <mergeCell ref="E42:F42"/>
    <mergeCell ref="G42:J42"/>
    <mergeCell ref="E43:F43"/>
    <mergeCell ref="G43:J43"/>
    <mergeCell ref="E44:F44"/>
    <mergeCell ref="G44:J44"/>
    <mergeCell ref="B45:D45"/>
    <mergeCell ref="H45:I45"/>
    <mergeCell ref="J45:K45"/>
    <mergeCell ref="A13:A24"/>
    <mergeCell ref="A25:A40"/>
    <mergeCell ref="A41:A44"/>
    <mergeCell ref="D14:D24"/>
    <mergeCell ref="D26:D37"/>
    <mergeCell ref="D38:D40"/>
    <mergeCell ref="D41:D44"/>
    <mergeCell ref="A5:B11"/>
    <mergeCell ref="C6:D8"/>
    <mergeCell ref="C9:D11"/>
    <mergeCell ref="B14:C24"/>
    <mergeCell ref="E14:F17"/>
    <mergeCell ref="E18:F19"/>
    <mergeCell ref="E20:F21"/>
    <mergeCell ref="E22:F23"/>
    <mergeCell ref="B26:C37"/>
    <mergeCell ref="E26:F30"/>
    <mergeCell ref="E31:F35"/>
    <mergeCell ref="B38:C40"/>
    <mergeCell ref="B41:C44"/>
    <mergeCell ref="A46:K50"/>
  </mergeCells>
  <printOptions horizontalCentered="1"/>
  <pageMargins left="0.196527777777778" right="0.196527777777778" top="1" bottom="1" header="0.5" footer="0.5"/>
  <pageSetup paperSize="9" scale="69" orientation="portrait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workbookViewId="0">
      <selection activeCell="A29" sqref="$A29:$XFD29"/>
    </sheetView>
  </sheetViews>
  <sheetFormatPr defaultColWidth="9" defaultRowHeight="13.5" outlineLevelCol="6"/>
  <sheetData>
    <row r="1" ht="18.75" spans="1:7">
      <c r="A1" s="1" t="s">
        <v>380</v>
      </c>
      <c r="B1" s="2"/>
      <c r="C1" s="2"/>
      <c r="D1" s="2"/>
      <c r="E1" s="2"/>
      <c r="F1" s="2"/>
      <c r="G1" s="2"/>
    </row>
    <row r="2" ht="24" spans="1:7">
      <c r="A2" s="3" t="s">
        <v>381</v>
      </c>
      <c r="B2" s="3"/>
      <c r="C2" s="3"/>
      <c r="D2" s="3"/>
      <c r="E2" s="3" t="s">
        <v>382</v>
      </c>
      <c r="F2" s="3"/>
      <c r="G2" s="3"/>
    </row>
    <row r="3" ht="15" customHeight="1" spans="1:7">
      <c r="A3" s="3" t="s">
        <v>383</v>
      </c>
      <c r="B3" s="3"/>
      <c r="C3" s="3"/>
      <c r="D3" s="3"/>
      <c r="E3" s="3" t="s">
        <v>384</v>
      </c>
      <c r="F3" s="3"/>
      <c r="G3" s="3"/>
    </row>
    <row r="4" ht="15" customHeight="1" spans="1:7">
      <c r="A4" s="4" t="s">
        <v>385</v>
      </c>
      <c r="B4" s="4"/>
      <c r="C4" s="5" t="s">
        <v>386</v>
      </c>
      <c r="D4" s="5"/>
      <c r="E4" s="6"/>
      <c r="F4" s="6"/>
      <c r="G4" s="6"/>
    </row>
    <row r="5" ht="15" customHeight="1" spans="1:7">
      <c r="A5" s="4"/>
      <c r="B5" s="4"/>
      <c r="C5" s="7" t="s">
        <v>387</v>
      </c>
      <c r="D5" s="7"/>
      <c r="E5" s="6"/>
      <c r="F5" s="6"/>
      <c r="G5" s="6"/>
    </row>
    <row r="6" ht="15" customHeight="1" spans="1:7">
      <c r="A6" s="4"/>
      <c r="B6" s="4"/>
      <c r="C6" s="7" t="s">
        <v>388</v>
      </c>
      <c r="D6" s="7"/>
      <c r="E6" s="6"/>
      <c r="F6" s="6"/>
      <c r="G6" s="6"/>
    </row>
    <row r="7" ht="15" customHeight="1" spans="1:7">
      <c r="A7" s="4" t="s">
        <v>389</v>
      </c>
      <c r="B7" s="8" t="s">
        <v>390</v>
      </c>
      <c r="C7" s="8"/>
      <c r="D7" s="8"/>
      <c r="E7" s="8"/>
      <c r="F7" s="8"/>
      <c r="G7" s="8"/>
    </row>
    <row r="8" ht="15" customHeight="1" spans="1:7">
      <c r="A8" s="4"/>
      <c r="B8" s="5" t="s">
        <v>391</v>
      </c>
      <c r="C8" s="5"/>
      <c r="D8" s="5"/>
      <c r="E8" s="5"/>
      <c r="F8" s="5"/>
      <c r="G8" s="5"/>
    </row>
    <row r="9" customHeight="1" spans="1:7">
      <c r="A9" s="4" t="s">
        <v>392</v>
      </c>
      <c r="B9" s="4" t="s">
        <v>393</v>
      </c>
      <c r="C9" s="4" t="s">
        <v>394</v>
      </c>
      <c r="D9" s="8" t="s">
        <v>395</v>
      </c>
      <c r="E9" s="8"/>
      <c r="F9" s="8"/>
      <c r="G9" s="4" t="s">
        <v>396</v>
      </c>
    </row>
    <row r="10" customHeight="1" spans="1:7">
      <c r="A10" s="4"/>
      <c r="B10" s="9" t="s">
        <v>397</v>
      </c>
      <c r="C10" s="4" t="s">
        <v>398</v>
      </c>
      <c r="D10" s="10" t="s">
        <v>399</v>
      </c>
      <c r="E10" s="11"/>
      <c r="F10" s="12"/>
      <c r="G10" s="4"/>
    </row>
    <row r="11" customHeight="1" spans="1:7">
      <c r="A11" s="4"/>
      <c r="B11" s="13"/>
      <c r="C11" s="4" t="s">
        <v>400</v>
      </c>
      <c r="D11" s="10" t="s">
        <v>399</v>
      </c>
      <c r="E11" s="11"/>
      <c r="F11" s="12"/>
      <c r="G11" s="4"/>
    </row>
    <row r="12" ht="15" customHeight="1" spans="1:7">
      <c r="A12" s="4"/>
      <c r="B12" s="14"/>
      <c r="C12" s="4" t="s">
        <v>401</v>
      </c>
      <c r="D12" s="10" t="s">
        <v>399</v>
      </c>
      <c r="E12" s="11"/>
      <c r="F12" s="12"/>
      <c r="G12" s="4"/>
    </row>
    <row r="13" ht="15" customHeight="1" spans="1:7">
      <c r="A13" s="4"/>
      <c r="B13" s="4" t="s">
        <v>402</v>
      </c>
      <c r="C13" s="4" t="s">
        <v>403</v>
      </c>
      <c r="D13" s="7" t="s">
        <v>399</v>
      </c>
      <c r="E13" s="7"/>
      <c r="F13" s="7"/>
      <c r="G13" s="6"/>
    </row>
    <row r="14" ht="15" customHeight="1" spans="1:7">
      <c r="A14" s="4"/>
      <c r="B14" s="4"/>
      <c r="C14" s="4"/>
      <c r="D14" s="7" t="s">
        <v>404</v>
      </c>
      <c r="E14" s="7"/>
      <c r="F14" s="7"/>
      <c r="G14" s="6"/>
    </row>
    <row r="15" ht="15" customHeight="1" spans="1:7">
      <c r="A15" s="4"/>
      <c r="B15" s="4"/>
      <c r="C15" s="4" t="s">
        <v>405</v>
      </c>
      <c r="D15" s="7" t="s">
        <v>399</v>
      </c>
      <c r="E15" s="7"/>
      <c r="F15" s="7"/>
      <c r="G15" s="6"/>
    </row>
    <row r="16" ht="15" customHeight="1" spans="1:7">
      <c r="A16" s="4"/>
      <c r="B16" s="4"/>
      <c r="C16" s="4"/>
      <c r="D16" s="7" t="s">
        <v>404</v>
      </c>
      <c r="E16" s="7"/>
      <c r="F16" s="7"/>
      <c r="G16" s="6"/>
    </row>
    <row r="17" ht="15" customHeight="1" spans="1:7">
      <c r="A17" s="4"/>
      <c r="B17" s="4"/>
      <c r="C17" s="4" t="s">
        <v>406</v>
      </c>
      <c r="D17" s="7" t="s">
        <v>399</v>
      </c>
      <c r="E17" s="7"/>
      <c r="F17" s="7"/>
      <c r="G17" s="6"/>
    </row>
    <row r="18" ht="15" customHeight="1" spans="1:7">
      <c r="A18" s="4"/>
      <c r="B18" s="4"/>
      <c r="C18" s="4"/>
      <c r="D18" s="7" t="s">
        <v>404</v>
      </c>
      <c r="E18" s="7"/>
      <c r="F18" s="7"/>
      <c r="G18" s="6"/>
    </row>
    <row r="19" ht="15" customHeight="1" spans="1:7">
      <c r="A19" s="4"/>
      <c r="B19" s="4" t="s">
        <v>407</v>
      </c>
      <c r="C19" s="4" t="s">
        <v>408</v>
      </c>
      <c r="D19" s="7" t="s">
        <v>399</v>
      </c>
      <c r="E19" s="7"/>
      <c r="F19" s="7"/>
      <c r="G19" s="6"/>
    </row>
    <row r="20" ht="15" customHeight="1" spans="1:7">
      <c r="A20" s="4"/>
      <c r="B20" s="4"/>
      <c r="C20" s="4"/>
      <c r="D20" s="7" t="s">
        <v>404</v>
      </c>
      <c r="E20" s="7"/>
      <c r="F20" s="7"/>
      <c r="G20" s="6"/>
    </row>
    <row r="21" ht="15" customHeight="1" spans="1:7">
      <c r="A21" s="4"/>
      <c r="B21" s="4"/>
      <c r="C21" s="4" t="s">
        <v>409</v>
      </c>
      <c r="D21" s="7" t="s">
        <v>399</v>
      </c>
      <c r="E21" s="7"/>
      <c r="F21" s="7"/>
      <c r="G21" s="6"/>
    </row>
    <row r="22" ht="15" customHeight="1" spans="1:7">
      <c r="A22" s="4"/>
      <c r="B22" s="4"/>
      <c r="C22" s="4"/>
      <c r="D22" s="7" t="s">
        <v>404</v>
      </c>
      <c r="E22" s="7"/>
      <c r="F22" s="7"/>
      <c r="G22" s="6"/>
    </row>
    <row r="23" ht="15" customHeight="1" spans="1:7">
      <c r="A23" s="4"/>
      <c r="B23" s="4"/>
      <c r="C23" s="4" t="s">
        <v>410</v>
      </c>
      <c r="D23" s="7" t="s">
        <v>399</v>
      </c>
      <c r="E23" s="7"/>
      <c r="F23" s="7"/>
      <c r="G23" s="15"/>
    </row>
    <row r="24" ht="15" customHeight="1" spans="1:7">
      <c r="A24" s="4"/>
      <c r="B24" s="4"/>
      <c r="C24" s="4"/>
      <c r="D24" s="7" t="s">
        <v>404</v>
      </c>
      <c r="E24" s="7"/>
      <c r="F24" s="7"/>
      <c r="G24" s="15"/>
    </row>
    <row r="25" ht="15" customHeight="1" spans="1:7">
      <c r="A25" s="4"/>
      <c r="B25" s="4"/>
      <c r="C25" s="4" t="s">
        <v>411</v>
      </c>
      <c r="D25" s="7" t="s">
        <v>399</v>
      </c>
      <c r="E25" s="7"/>
      <c r="F25" s="7"/>
      <c r="G25" s="15"/>
    </row>
    <row r="26" spans="1:7">
      <c r="A26" s="4"/>
      <c r="B26" s="4"/>
      <c r="C26" s="4"/>
      <c r="D26" s="7" t="s">
        <v>404</v>
      </c>
      <c r="E26" s="7"/>
      <c r="F26" s="7"/>
      <c r="G26" s="15"/>
    </row>
    <row r="27" spans="1:7">
      <c r="A27" s="4"/>
      <c r="B27" s="4" t="s">
        <v>412</v>
      </c>
      <c r="C27" s="4" t="s">
        <v>413</v>
      </c>
      <c r="D27" s="7" t="s">
        <v>399</v>
      </c>
      <c r="E27" s="7"/>
      <c r="F27" s="7"/>
      <c r="G27" s="6"/>
    </row>
    <row r="28" spans="1:7">
      <c r="A28" s="4"/>
      <c r="B28" s="4"/>
      <c r="C28" s="4"/>
      <c r="D28" s="7" t="s">
        <v>404</v>
      </c>
      <c r="E28" s="7"/>
      <c r="F28" s="7"/>
      <c r="G28" s="6"/>
    </row>
    <row r="29" ht="29" customHeight="1" spans="1:7">
      <c r="A29" s="3" t="s">
        <v>379</v>
      </c>
      <c r="B29" s="3"/>
      <c r="C29" s="3"/>
      <c r="D29" s="3"/>
      <c r="E29" s="3"/>
      <c r="F29" s="3"/>
      <c r="G29" s="16"/>
    </row>
    <row r="30" spans="1:7">
      <c r="A30" s="3"/>
      <c r="B30" s="3"/>
      <c r="C30" s="3"/>
      <c r="D30" s="3"/>
      <c r="E30" s="3"/>
      <c r="F30" s="3"/>
      <c r="G30" s="16"/>
    </row>
    <row r="31" spans="1:7">
      <c r="A31" s="3"/>
      <c r="B31" s="3"/>
      <c r="C31" s="3"/>
      <c r="D31" s="3"/>
      <c r="E31" s="3"/>
      <c r="F31" s="3"/>
      <c r="G31" s="16"/>
    </row>
    <row r="32" ht="21" customHeight="1" spans="1:7">
      <c r="A32" s="3"/>
      <c r="B32" s="3"/>
      <c r="C32" s="3"/>
      <c r="D32" s="3"/>
      <c r="E32" s="3"/>
      <c r="F32" s="3"/>
      <c r="G32" s="16"/>
    </row>
  </sheetData>
  <mergeCells count="51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A7:A8"/>
    <mergeCell ref="A9:A28"/>
    <mergeCell ref="B10:B12"/>
    <mergeCell ref="B13:B18"/>
    <mergeCell ref="B19:B26"/>
    <mergeCell ref="B27:B28"/>
    <mergeCell ref="C13:C14"/>
    <mergeCell ref="C15:C16"/>
    <mergeCell ref="C17:C18"/>
    <mergeCell ref="C19:C20"/>
    <mergeCell ref="C21:C22"/>
    <mergeCell ref="C23:C24"/>
    <mergeCell ref="C25:C26"/>
    <mergeCell ref="C27:C28"/>
    <mergeCell ref="A4:B6"/>
    <mergeCell ref="A29:G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部门单位预算公开审核表</vt:lpstr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雅陌</cp:lastModifiedBy>
  <dcterms:created xsi:type="dcterms:W3CDTF">2023-04-12T15:17:00Z</dcterms:created>
  <cp:lastPrinted>2024-02-01T09:31:00Z</cp:lastPrinted>
  <dcterms:modified xsi:type="dcterms:W3CDTF">2026-03-12T02:36:13Z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5A2AFD74C41F4CEEA58606DC74EE1EBF_13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