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975" firstSheet="3" activeTab="14"/>
  </bookViews>
  <sheets>
    <sheet name="部门单位预算公开审核表" sheetId="3" r:id="rId1"/>
    <sheet name="表一" sheetId="4" r:id="rId2"/>
    <sheet name="表二" sheetId="5" r:id="rId3"/>
    <sheet name="表三" sheetId="6" r:id="rId4"/>
    <sheet name="表四" sheetId="7" r:id="rId5"/>
    <sheet name="表五" sheetId="8" r:id="rId6"/>
    <sheet name="表六" sheetId="9" r:id="rId7"/>
    <sheet name="表七" sheetId="10" r:id="rId8"/>
    <sheet name="表八" sheetId="11" r:id="rId9"/>
    <sheet name="表九" sheetId="12" r:id="rId10"/>
    <sheet name="表十" sheetId="13" r:id="rId11"/>
    <sheet name="表十一" sheetId="14" r:id="rId12"/>
    <sheet name="表十二" sheetId="15" r:id="rId13"/>
    <sheet name="整体支出绩效目标表" sheetId="16" r:id="rId14"/>
    <sheet name="项目10.8万元" sheetId="17" r:id="rId15"/>
    <sheet name="项目80万" sheetId="18" r:id="rId16"/>
  </sheets>
  <calcPr calcId="191029" iterate="1" iterateCount="1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<sst xmlns="http://schemas.openxmlformats.org/spreadsheetml/2006/main" count="647" uniqueCount="472">
  <si>
    <t>附件2</t>
  </si>
  <si>
    <t>部门/单位预算公开情况审核表</t>
  </si>
  <si>
    <t>部门（单位）名称：</t>
  </si>
  <si>
    <t>单位所属部门：</t>
  </si>
  <si>
    <t>完整性</t>
  </si>
  <si>
    <t>细化程度</t>
  </si>
  <si>
    <t>真实性</t>
  </si>
  <si>
    <t>预算公开情况检查内容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</si>
  <si>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</si>
  <si>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</si>
  <si>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</si>
  <si>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</si>
  <si>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</si>
  <si>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</si>
  <si>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</t>
  </si>
  <si>
    <t>重点项目预算的绩效目标等情况说明</t>
  </si>
  <si>
    <t>部门/单位收支总体情况表</t>
  </si>
  <si>
    <t>部门/单位收入总体情况表</t>
  </si>
  <si>
    <t>部门/单位支出总体情况表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</si>
  <si>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</si>
  <si>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</si>
  <si>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</si>
  <si>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</si>
  <si>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</si>
  <si>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</si>
  <si>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</si>
  <si>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</si>
  <si>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</si>
  <si>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</si>
  <si>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部门/单位预算公开报表数据要与批复的预算数据一致</t>
  </si>
  <si>
    <t>部门/单位预算公开的报告中的相关数据要与预算批复数据一致</t>
  </si>
  <si>
    <t>部门/单位预算公开的报告中的相关数据要与公开报表一致</t>
  </si>
  <si>
    <t>是/否</t>
  </si>
  <si>
    <t>是</t>
  </si>
  <si>
    <t>预算
单位
审核</t>
  </si>
  <si>
    <t>审核
意见</t>
  </si>
  <si>
    <t>部门
审核</t>
  </si>
  <si>
    <t>财政业务
股审核</t>
  </si>
  <si>
    <t>财政预算股审核</t>
  </si>
  <si>
    <t>财政
信息
股审核</t>
  </si>
  <si>
    <t>审核人</t>
  </si>
  <si>
    <t>备注：1.审核时，每个部门/单位应出具1张审核表；
      2.出具审核意见时，请先对照审核内容逐项审核后，再出具总体意见并签字确认。</t>
  </si>
  <si>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</si>
  <si>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</si>
  <si>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</si>
  <si>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</si>
  <si>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</si>
  <si>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</si>
  <si>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</si>
  <si>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</si>
  <si>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</si>
  <si>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</si>
  <si>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</si>
  <si>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</si>
  <si>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</si>
  <si>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</si>
  <si>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</si>
  <si>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</si>
  <si>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</si>
  <si>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</si>
  <si>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</si>
  <si>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</si>
  <si>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</si>
  <si>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</si>
  <si>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</si>
  <si>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</si>
  <si>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</si>
  <si>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</si>
  <si>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</si>
  <si>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</si>
  <si>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</si>
  <si>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</si>
  <si>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</si>
  <si>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</si>
  <si>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</si>
  <si>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</si>
  <si>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</si>
  <si>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</si>
  <si>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</si>
  <si>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</si>
  <si>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</si>
  <si>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</si>
  <si>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</si>
  <si>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</si>
  <si>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</si>
  <si>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</si>
  <si>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</si>
  <si>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</si>
  <si>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</si>
  <si>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</si>
  <si>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</si>
  <si>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</si>
  <si>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</si>
  <si>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</si>
  <si>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</si>
  <si>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</si>
  <si>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</si>
  <si>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</si>
  <si>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</si>
  <si>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</si>
  <si>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</si>
  <si>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</si>
  <si>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</si>
  <si>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</si>
  <si>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</si>
  <si>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</si>
  <si>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</si>
  <si>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</si>
  <si>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</si>
  <si>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</si>
  <si>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</si>
  <si>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</si>
  <si>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</si>
  <si>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</si>
  <si>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</si>
  <si>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</si>
  <si>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</si>
  <si>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</si>
  <si>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</si>
  <si>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</si>
  <si>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208社会保障和就业支出</t>
  </si>
  <si>
    <t>20805行政事业单位养老支出</t>
  </si>
  <si>
    <t>2080505机关事业单位基本养老保险缴费支出</t>
  </si>
  <si>
    <t>2080506机关事业单位职业年金缴费支出</t>
  </si>
  <si>
    <t>20808抚恤</t>
  </si>
  <si>
    <t>2080899其他优抚支出</t>
  </si>
  <si>
    <r>
      <rPr>
        <b/>
        <sz val="10"/>
        <rFont val="Times New Roman"/>
        <charset val="0"/>
      </rPr>
      <t xml:space="preserve">20811    </t>
    </r>
    <r>
      <rPr>
        <b/>
        <sz val="10"/>
        <rFont val="宋体"/>
        <charset val="0"/>
      </rPr>
      <t>残疾人事业</t>
    </r>
  </si>
  <si>
    <r>
      <rPr>
        <sz val="10"/>
        <rFont val="Times New Roman"/>
        <charset val="0"/>
      </rPr>
      <t xml:space="preserve">2081102      </t>
    </r>
    <r>
      <rPr>
        <sz val="10"/>
        <rFont val="宋体"/>
        <charset val="0"/>
      </rPr>
      <t>一般行政管理事务</t>
    </r>
  </si>
  <si>
    <r>
      <rPr>
        <sz val="10"/>
        <rFont val="Times New Roman"/>
        <charset val="0"/>
      </rPr>
      <t xml:space="preserve">2081104      </t>
    </r>
    <r>
      <rPr>
        <sz val="10"/>
        <rFont val="宋体"/>
        <charset val="0"/>
      </rPr>
      <t>残疾人康复</t>
    </r>
  </si>
  <si>
    <t>20899其他社会保障和就业支出</t>
  </si>
  <si>
    <t>2089999其他社会保障和就业支出</t>
  </si>
  <si>
    <t>210卫生健康支出</t>
  </si>
  <si>
    <t>21011行政事业单位医疗</t>
  </si>
  <si>
    <t>2101101行政单位医疗</t>
  </si>
  <si>
    <t>221住房保障支出</t>
  </si>
  <si>
    <t>22102住房改革支出</t>
  </si>
  <si>
    <t>2210201住房公积金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</si>
  <si>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</si>
  <si>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</si>
  <si>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</si>
  <si>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</si>
  <si>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</si>
  <si>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</si>
  <si>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</si>
  <si>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</si>
  <si>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</si>
  <si>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</si>
  <si>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</si>
  <si>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</si>
  <si>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</si>
  <si>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</si>
  <si>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</si>
  <si>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</si>
  <si>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</si>
  <si>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</si>
  <si>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</si>
  <si>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</si>
  <si>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</si>
  <si>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</si>
  <si>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</si>
  <si>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</si>
  <si>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</si>
  <si>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</si>
  <si>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</si>
  <si>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</si>
  <si>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</si>
  <si>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</si>
  <si>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</si>
  <si>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</si>
  <si>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</si>
  <si>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</si>
  <si>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</si>
  <si>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</si>
  <si>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</si>
  <si>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</si>
  <si>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</si>
  <si>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</si>
  <si>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</si>
  <si>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</si>
  <si>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</si>
  <si>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</si>
  <si>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</si>
  <si>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</si>
  <si>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</si>
  <si>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</si>
  <si>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</si>
  <si>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t>华池县残疾人联合会</t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</si>
  <si>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</si>
  <si>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</si>
  <si>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</si>
  <si>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t xml:space="preserve"> </t>
  </si>
  <si>
    <t>总计</t>
  </si>
  <si>
    <t>社会保障和就业支出</t>
  </si>
  <si>
    <t>行政事业单位养老支出</t>
  </si>
  <si>
    <t>机关事业单位基本养老保险缴费支出</t>
  </si>
  <si>
    <t>机关事业单位职业年金缴费支出</t>
  </si>
  <si>
    <t>抚恤</t>
  </si>
  <si>
    <t>其他优抚支出</t>
  </si>
  <si>
    <t>残疾人事业</t>
  </si>
  <si>
    <t>一般行政管理事务</t>
  </si>
  <si>
    <t>残疾人康复</t>
  </si>
  <si>
    <t>其他社会保障和就业支出</t>
  </si>
  <si>
    <t>卫生健康支出</t>
  </si>
  <si>
    <t>行政事业单位医疗</t>
  </si>
  <si>
    <t>行政单位医疗</t>
  </si>
  <si>
    <t>住房保障支出</t>
  </si>
  <si>
    <t>住房改革支出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</si>
  <si>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</si>
  <si>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</si>
  <si>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</si>
  <si>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</si>
  <si>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</si>
  <si>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</si>
  <si>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r>
      <rPr>
        <b/>
        <sz val="9"/>
        <color theme="1"/>
        <rFont val="宋体"/>
        <charset val="134"/>
      </rPr>
      <t xml:space="preserve"> </t>
    </r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</si>
  <si>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</si>
  <si>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</si>
  <si>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</si>
  <si>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</si>
  <si>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</si>
  <si>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</si>
  <si>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</si>
  <si>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</si>
  <si>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</si>
  <si>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</si>
  <si>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</si>
  <si>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</si>
  <si>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</si>
  <si>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</si>
  <si>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</si>
  <si>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</si>
  <si>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</si>
  <si>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</si>
  <si>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</si>
  <si>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</si>
  <si>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</si>
  <si>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</si>
  <si>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</si>
  <si>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</si>
  <si>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</si>
  <si>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30205</t>
  </si>
  <si>
    <t>水费</t>
  </si>
  <si>
    <t>30206</t>
  </si>
  <si>
    <t>电费</t>
  </si>
  <si>
    <t>30207</t>
  </si>
  <si>
    <t>邮电费</t>
  </si>
  <si>
    <t>取暖费</t>
  </si>
  <si>
    <t>30215</t>
  </si>
  <si>
    <t>会议费</t>
  </si>
  <si>
    <t>30217</t>
  </si>
  <si>
    <t>公务接待费</t>
  </si>
  <si>
    <t>30226</t>
  </si>
  <si>
    <t>劳务费</t>
  </si>
  <si>
    <t>30211</t>
  </si>
  <si>
    <t>差旅费</t>
  </si>
  <si>
    <t>维修费</t>
  </si>
  <si>
    <t>培训费</t>
  </si>
  <si>
    <t>30228</t>
  </si>
  <si>
    <t>工会经费</t>
  </si>
  <si>
    <t>30229</t>
  </si>
  <si>
    <t>福利费</t>
  </si>
  <si>
    <t>30239</t>
  </si>
  <si>
    <t>其他交通费用</t>
  </si>
  <si>
    <t>其他商品和服务支出</t>
  </si>
  <si>
    <t>303</t>
  </si>
  <si>
    <t>对个人和家庭的补助</t>
  </si>
  <si>
    <t>生活补助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</si>
  <si>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</si>
  <si>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</si>
  <si>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</si>
  <si>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</si>
  <si>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</si>
  <si>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</si>
  <si>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</si>
  <si>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</si>
  <si>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</si>
  <si>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t>509001华池县残疾人联合会</t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</si>
  <si>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</si>
  <si>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</si>
  <si>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</si>
  <si>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</si>
  <si>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</si>
  <si>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</si>
  <si>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</si>
  <si>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</si>
  <si>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</si>
  <si>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</si>
  <si>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</si>
  <si>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</si>
  <si>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</si>
  <si>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</si>
  <si>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</si>
  <si>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</si>
  <si>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</si>
  <si>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</si>
  <si>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</si>
  <si>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</si>
  <si>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</si>
  <si>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</si>
  <si>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</si>
  <si>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</si>
  <si>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</si>
  <si>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</si>
  <si>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</si>
  <si>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（2026年度）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</si>
  <si>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</si>
  <si>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</si>
  <si>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安平</t>
  </si>
  <si>
    <r>
      <rPr>
        <sz val="9"/>
        <rFont val="SimSun"/>
        <charset val="134"/>
      </rPr>
      <t>联系电话</t>
    </r>
  </si>
  <si>
    <t>0934-5924300</t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</si>
  <si>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</si>
  <si>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</si>
  <si>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</si>
  <si>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</si>
  <si>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t>基本支出</t>
  </si>
  <si>
    <t>人员经费</t>
  </si>
  <si>
    <t>上级财政补助</t>
  </si>
  <si>
    <t>公用经费</t>
  </si>
  <si>
    <t>本级财政安排</t>
  </si>
  <si>
    <t>合计</t>
  </si>
  <si>
    <t>其他资金</t>
  </si>
  <si>
    <t>项目支出</t>
  </si>
  <si>
    <t>本级</t>
  </si>
  <si>
    <t>收入预算合计</t>
  </si>
  <si>
    <t>对下转移支付</t>
  </si>
  <si>
    <t>支出预算合计</t>
  </si>
  <si>
    <t>绩 效 指 标</t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</si>
  <si>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</si>
  <si>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</si>
  <si>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</si>
  <si>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</si>
  <si>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</si>
  <si>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</si>
  <si>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</si>
  <si>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</si>
  <si>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</si>
  <si>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</si>
  <si>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</si>
  <si>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</si>
  <si>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</si>
  <si>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</si>
  <si>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</si>
  <si>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</si>
  <si>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</si>
  <si>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</si>
  <si>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</si>
  <si>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</si>
  <si>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</si>
  <si>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</si>
  <si>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</si>
  <si>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</si>
  <si>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</si>
  <si>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</si>
  <si>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</si>
  <si>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</si>
  <si>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</si>
  <si>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</si>
  <si>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</si>
  <si>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</si>
  <si>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</si>
  <si>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</si>
  <si>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培训残疾人数</t>
  </si>
  <si>
    <r>
      <rPr>
        <sz val="9"/>
        <color rgb="FF000000"/>
        <rFont val="Arial"/>
        <charset val="0"/>
      </rPr>
      <t>≥400</t>
    </r>
    <r>
      <rPr>
        <sz val="9"/>
        <color rgb="FF000000"/>
        <rFont val="宋体"/>
        <charset val="134"/>
      </rPr>
      <t>人</t>
    </r>
  </si>
  <si>
    <t>提供康复训练种类</t>
  </si>
  <si>
    <r>
      <rPr>
        <sz val="9"/>
        <color rgb="FF000000"/>
        <rFont val="Arial"/>
        <charset val="0"/>
      </rPr>
      <t>5</t>
    </r>
    <r>
      <rPr>
        <sz val="9"/>
        <color rgb="FF000000"/>
        <rFont val="宋体"/>
        <charset val="134"/>
      </rPr>
      <t>种</t>
    </r>
  </si>
  <si>
    <t>残疾人家庭无障碍改造户数</t>
  </si>
  <si>
    <r>
      <rPr>
        <sz val="9"/>
        <color rgb="FF000000"/>
        <rFont val="Arial"/>
        <charset val="0"/>
      </rPr>
      <t>=100</t>
    </r>
    <r>
      <rPr>
        <sz val="9"/>
        <color rgb="FF000000"/>
        <rFont val="宋体"/>
        <charset val="134"/>
      </rPr>
      <t>户</t>
    </r>
  </si>
  <si>
    <t>保障残疾工作者数</t>
  </si>
  <si>
    <r>
      <rPr>
        <sz val="9"/>
        <color rgb="FF000000"/>
        <rFont val="Arial"/>
        <charset val="0"/>
      </rPr>
      <t>=12</t>
    </r>
    <r>
      <rPr>
        <sz val="9"/>
        <color rgb="FF000000"/>
        <rFont val="宋体"/>
        <charset val="134"/>
      </rPr>
      <t>人</t>
    </r>
  </si>
  <si>
    <t>残疾人辅助器具采购项目</t>
  </si>
  <si>
    <r>
      <rPr>
        <sz val="9"/>
        <color rgb="FF000000"/>
        <rFont val="Arial"/>
        <charset val="0"/>
      </rPr>
      <t>1</t>
    </r>
    <r>
      <rPr>
        <sz val="9"/>
        <color rgb="FF000000"/>
        <rFont val="宋体"/>
        <charset val="134"/>
      </rPr>
      <t>次</t>
    </r>
  </si>
  <si>
    <r>
      <rPr>
        <sz val="9"/>
        <rFont val="SimSun"/>
        <charset val="134"/>
      </rPr>
      <t>质量指标</t>
    </r>
  </si>
  <si>
    <t>残疾人培训考核合格率</t>
  </si>
  <si>
    <t>≥95%</t>
  </si>
  <si>
    <t>康复训练执行规范率</t>
  </si>
  <si>
    <t>无障碍改造户验收合格率</t>
  </si>
  <si>
    <t>政策解读准确率</t>
  </si>
  <si>
    <t>辅助器具适配合格率</t>
  </si>
  <si>
    <t>≥98%</t>
  </si>
  <si>
    <r>
      <rPr>
        <sz val="9"/>
        <rFont val="SimSun"/>
        <charset val="134"/>
      </rPr>
      <t>时效指标</t>
    </r>
  </si>
  <si>
    <t>补贴资金、资助款项在规定时限内足额发放到位</t>
  </si>
  <si>
    <t>及时</t>
  </si>
  <si>
    <r>
      <rPr>
        <sz val="9"/>
        <rFont val="SimSun"/>
        <charset val="134"/>
      </rPr>
      <t>成本指标</t>
    </r>
  </si>
  <si>
    <t>预算控制率</t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</si>
  <si>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</si>
  <si>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</si>
  <si>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参加培训残疾人增加收入</t>
  </si>
  <si>
    <t>≥90%</t>
  </si>
  <si>
    <r>
      <rPr>
        <sz val="9"/>
        <rFont val="SimSun"/>
        <charset val="134"/>
      </rPr>
      <t>社会效益</t>
    </r>
  </si>
  <si>
    <t>提高残疾人就业率</t>
  </si>
  <si>
    <r>
      <rPr>
        <sz val="9"/>
        <rFont val="SimSun"/>
        <charset val="134"/>
      </rPr>
      <t>生态效益</t>
    </r>
  </si>
  <si>
    <t>无生态效益</t>
  </si>
  <si>
    <t>无</t>
  </si>
  <si>
    <r>
      <rPr>
        <sz val="9"/>
        <rFont val="SimSun"/>
        <charset val="134"/>
      </rPr>
      <t>服务对象满意度</t>
    </r>
  </si>
  <si>
    <t>受助残疾人家庭满意度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</si>
  <si>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</si>
  <si>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</si>
  <si>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</si>
  <si>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</si>
  <si>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</si>
  <si>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</si>
  <si>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</si>
  <si>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</si>
  <si>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</si>
  <si>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</si>
  <si>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</si>
  <si>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</si>
  <si>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</si>
  <si>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</si>
  <si>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</si>
  <si>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</si>
  <si>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</si>
  <si>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部门（单位）项目支出绩效目标申报表（2026年度）</t>
  </si>
  <si>
    <t>项目名称</t>
  </si>
  <si>
    <t>乡镇、社区残疾人专职委员误工补助</t>
  </si>
  <si>
    <t>项目负责人及联系电话</t>
  </si>
  <si>
    <t>吴宗龙13830489518</t>
  </si>
  <si>
    <t>主管部门</t>
  </si>
  <si>
    <t>实施单位</t>
  </si>
  <si>
    <t>资金情况
(万元）</t>
  </si>
  <si>
    <t>年度资金总额：</t>
  </si>
  <si>
    <r>
      <rPr>
        <sz val="10"/>
        <color rgb="FF000000"/>
        <rFont val="Times New Roman"/>
        <charset val="0"/>
      </rPr>
      <t>10.8</t>
    </r>
    <r>
      <rPr>
        <sz val="10"/>
        <color rgb="FF000000"/>
        <rFont val="宋体"/>
        <charset val="134"/>
      </rPr>
      <t>万元</t>
    </r>
  </si>
  <si>
    <t xml:space="preserve">     其中：财政拨款</t>
  </si>
  <si>
    <t xml:space="preserve">          其他资金</t>
  </si>
  <si>
    <t>总 体    目 标</t>
  </si>
  <si>
    <t>年度目标</t>
  </si>
  <si>
    <t>用于2026年华池县乡镇、社区残疾人专职委员误工补助资金，保障专职委员合理劳动报酬，激发工作积极性与主动性，稳定基层残疾人服务队伍；推动专职委员高效落实政策宣传、需求摸排、服务对接等基层工作，提升残疾人服务精准度与覆盖面，筑牢残疾人事业基层服务防线，助力残疾人权益保障落地见效。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</si>
  <si>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</si>
  <si>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</si>
  <si>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</si>
  <si>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</si>
  <si>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</si>
  <si>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</si>
  <si>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</si>
  <si>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成本控制数</t>
  </si>
  <si>
    <t>10.8万</t>
  </si>
  <si>
    <t>产出指标</t>
  </si>
  <si>
    <t>数量指标</t>
  </si>
  <si>
    <t>涉及乡镇数</t>
  </si>
  <si>
    <r>
      <rPr>
        <sz val="10"/>
        <color rgb="FF000000"/>
        <rFont val="Times New Roman"/>
        <charset val="0"/>
      </rPr>
      <t>15</t>
    </r>
    <r>
      <rPr>
        <sz val="10"/>
        <color rgb="FF000000"/>
        <rFont val="宋体"/>
        <charset val="0"/>
      </rPr>
      <t>个</t>
    </r>
  </si>
  <si>
    <t>涉及社区数</t>
  </si>
  <si>
    <r>
      <t>3</t>
    </r>
    <r>
      <rPr>
        <sz val="10"/>
        <color rgb="FF000000"/>
        <rFont val="宋体"/>
        <charset val="0"/>
      </rPr>
      <t>个</t>
    </r>
  </si>
  <si>
    <t>质量指标</t>
  </si>
  <si>
    <t>资金发放合规率</t>
  </si>
  <si>
    <t>乡镇、社区残疾人专职委员误工补助资格符合率</t>
  </si>
  <si>
    <t>时效指标</t>
  </si>
  <si>
    <t>乡镇、社区残疾人专职委员误工补助及时性</t>
  </si>
  <si>
    <t>效益指标</t>
  </si>
  <si>
    <t>社会效益
指标</t>
  </si>
  <si>
    <t>改善乡镇、社区残疾人专职委员生活条件</t>
  </si>
  <si>
    <t>改善</t>
  </si>
  <si>
    <t>满意度指标</t>
  </si>
  <si>
    <t>服务对象满度
指标</t>
  </si>
  <si>
    <t>受助乡镇、社区残疾人专职委员满意度</t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</si>
  <si>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         </t>
    </r>
    <r>
      <rPr>
        <sz val="10.5"/>
        <color rgb="FF000000"/>
        <rFont val="宋体"/>
        <charset val="134"/>
      </rPr>
      <t>意见</t>
    </r>
  </si>
  <si>
    <t>部门审核   （签字）</t>
  </si>
  <si>
    <t>支出股室审核  
（签字）</t>
  </si>
  <si>
    <t>绩效股审核
（签字）</t>
  </si>
  <si>
    <t xml:space="preserve">部门（残联）项目支出绩效目标申报表（2026年度）表五
</t>
  </si>
  <si>
    <t>残疾人事业费</t>
  </si>
  <si>
    <r>
      <rPr>
        <sz val="10"/>
        <color rgb="FF000000"/>
        <rFont val="Times New Roman"/>
        <charset val="0"/>
      </rPr>
      <t>80</t>
    </r>
    <r>
      <rPr>
        <sz val="10"/>
        <color rgb="FF000000"/>
        <rFont val="宋体"/>
        <charset val="0"/>
      </rPr>
      <t>万元</t>
    </r>
  </si>
  <si>
    <t>用于2026年华池县残疾人事业发展资金，规范高效使用残疾人事业专项经费，聚焦康复、教育、就业、权益维护、社会保障、文化体育等核心领域，优化资金配置效率；全面保障残疾人基本公共服务供给，提升服务质量与覆盖面，解决残疾人急难愁盼问题；强化基层残疾人服务体系建设，稳定工作队伍，推动残疾人事业持续健康发展，助力残疾人平等参与社会生活、共享经济社会发展成果。</t>
  </si>
  <si>
    <t>80万</t>
  </si>
  <si>
    <t>保障残疾人数量</t>
  </si>
  <si>
    <r>
      <rPr>
        <sz val="10"/>
        <color rgb="FF000000"/>
        <rFont val="Times New Roman"/>
        <charset val="0"/>
      </rPr>
      <t>9946</t>
    </r>
    <r>
      <rPr>
        <sz val="10"/>
        <color indexed="8"/>
        <rFont val="宋体"/>
        <charset val="134"/>
      </rPr>
      <t>人</t>
    </r>
  </si>
  <si>
    <t>获得基本康复服务残疾人数</t>
  </si>
  <si>
    <r>
      <rPr>
        <sz val="10"/>
        <color rgb="FF000000"/>
        <rFont val="Times New Roman"/>
        <charset val="0"/>
      </rPr>
      <t>4475</t>
    </r>
    <r>
      <rPr>
        <sz val="10"/>
        <color indexed="8"/>
        <rFont val="宋体"/>
        <charset val="134"/>
      </rPr>
      <t>人</t>
    </r>
  </si>
  <si>
    <t>残疾人资格符合率</t>
  </si>
  <si>
    <t>资金使用合规率</t>
  </si>
  <si>
    <t>残疾人社会保障工作及时开展</t>
  </si>
  <si>
    <t>及时开展</t>
  </si>
  <si>
    <t>改善残疾人生活条件</t>
  </si>
  <si>
    <t>受助残疾人满意度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</si>
</sst>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56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sz val="10.5"/>
      <color rgb="FF000000"/>
      <name val="宋体"/>
      <charset val="134"/>
    </font>
    <font>
      <sz val="11"/>
      <color rgb="FF000000"/>
      <name val="Arial"/>
      <charset val="0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9"/>
      <color rgb="FF000000"/>
      <name val="宋体"/>
      <charset val="0"/>
    </font>
    <font>
      <sz val="9"/>
      <name val="SimSun"/>
      <charset val="134"/>
    </font>
    <font>
      <b/>
      <sz val="9"/>
      <color rgb="FF000000"/>
      <name val="Arial"/>
      <charset val="0"/>
    </font>
    <font>
      <sz val="9"/>
      <color rgb="FF000000"/>
      <name val="宋体"/>
      <charset val="134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9"/>
      <color theme="1"/>
      <name val="宋体"/>
      <charset val="134"/>
      <scheme val="major"/>
    </font>
    <font>
      <sz val="9"/>
      <color theme="1"/>
      <name val="宋体"/>
      <charset val="134"/>
      <scheme val="major"/>
    </font>
    <font>
      <b/>
      <sz val="10"/>
      <name val="Times New Roman"/>
      <charset val="0"/>
    </font>
    <font>
      <b/>
      <sz val="10"/>
      <color theme="1"/>
      <name val="宋体"/>
      <charset val="134"/>
    </font>
    <font>
      <sz val="10"/>
      <name val="Times New Roman"/>
      <charset val="0"/>
    </font>
    <font>
      <sz val="10"/>
      <color theme="1"/>
      <name val="宋体"/>
      <charset val="134"/>
    </font>
    <font>
      <sz val="12"/>
      <color theme="1"/>
      <name val="黑体"/>
      <charset val="134"/>
    </font>
    <font>
      <b/>
      <sz val="14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0.5"/>
      <color indexed="8"/>
      <name val="Calibri"/>
      <charset val="0"/>
    </font>
    <font>
      <sz val="10"/>
      <color rgb="FF000000"/>
      <name val="宋体"/>
      <charset val="0"/>
    </font>
    <font>
      <b/>
      <sz val="9"/>
      <name val="SimSun"/>
      <charset val="134"/>
    </font>
    <font>
      <sz val="10"/>
      <color indexed="8"/>
      <name val="宋体"/>
      <charset val="134"/>
    </font>
    <font>
      <sz val="16"/>
      <color rgb="FF000000"/>
      <name val="仿宋_GB2312"/>
      <charset val="134"/>
    </font>
    <font>
      <b/>
      <sz val="10"/>
      <name val="宋体"/>
      <charset val="0"/>
    </font>
    <font>
      <sz val="10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4" borderId="17" applyNumberFormat="0" applyAlignment="0" applyProtection="0">
      <alignment vertical="center"/>
    </xf>
    <xf numFmtId="0" fontId="38" fillId="5" borderId="18" applyNumberFormat="0" applyAlignment="0" applyProtection="0">
      <alignment vertical="center"/>
    </xf>
    <xf numFmtId="0" fontId="39" fillId="5" borderId="17" applyNumberFormat="0" applyAlignment="0" applyProtection="0">
      <alignment vertical="center"/>
    </xf>
    <xf numFmtId="0" fontId="40" fillId="6" borderId="19" applyNumberFormat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42" fillId="0" borderId="21" applyNumberFormat="0" applyFill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7" fillId="24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7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7" fillId="31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8" fillId="0" borderId="0"/>
  </cellStyleXfs>
  <cellXfs count="140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7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horizontal="right" vertical="center" wrapText="1"/>
    </xf>
    <xf numFmtId="177" fontId="7" fillId="0" borderId="1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center" vertical="center" wrapText="1"/>
    </xf>
    <xf numFmtId="4" fontId="7" fillId="0" borderId="9" xfId="0" applyNumberFormat="1" applyFont="1" applyFill="1" applyBorder="1" applyAlignment="1">
      <alignment horizontal="right" vertical="center" wrapText="1"/>
    </xf>
    <xf numFmtId="0" fontId="5" fillId="0" borderId="9" xfId="0" applyNumberFormat="1" applyFont="1" applyFill="1" applyBorder="1" applyAlignment="1">
      <alignment horizontal="right" vertical="center" wrapText="1"/>
    </xf>
    <xf numFmtId="0" fontId="5" fillId="0" borderId="9" xfId="0" applyNumberFormat="1" applyFont="1" applyFill="1" applyBorder="1" applyAlignment="1">
      <alignment horizontal="left" vertical="top" wrapText="1"/>
    </xf>
    <xf numFmtId="0" fontId="9" fillId="0" borderId="1" xfId="0" applyNumberFormat="1" applyFont="1" applyFill="1" applyBorder="1" applyAlignment="1">
      <alignment horizontal="center" vertical="center" textRotation="255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textRotation="255" wrapText="1"/>
    </xf>
    <xf numFmtId="178" fontId="7" fillId="0" borderId="1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left" vertical="center" textRotation="255" wrapText="1"/>
    </xf>
    <xf numFmtId="0" fontId="5" fillId="0" borderId="1" xfId="0" applyNumberFormat="1" applyFont="1" applyFill="1" applyBorder="1" applyAlignment="1">
      <alignment horizontal="left" vertical="top" wrapText="1"/>
    </xf>
    <xf numFmtId="0" fontId="5" fillId="0" borderId="2" xfId="0" applyNumberFormat="1" applyFont="1" applyFill="1" applyBorder="1" applyAlignment="1">
      <alignment horizontal="center" vertical="top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top" wrapText="1"/>
    </xf>
    <xf numFmtId="0" fontId="11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top" wrapText="1"/>
    </xf>
    <xf numFmtId="0" fontId="5" fillId="0" borderId="10" xfId="0" applyNumberFormat="1" applyFont="1" applyFill="1" applyBorder="1" applyAlignment="1">
      <alignment horizontal="left" vertical="top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176" fontId="7" fillId="0" borderId="10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left" vertical="top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right" vertical="center"/>
    </xf>
    <xf numFmtId="0" fontId="11" fillId="2" borderId="1" xfId="0" applyFont="1" applyFill="1" applyBorder="1" applyAlignment="1">
      <alignment horizontal="left" vertical="center"/>
    </xf>
    <xf numFmtId="0" fontId="16" fillId="0" borderId="0" xfId="0" applyFont="1" applyAlignment="1">
      <alignment horizontal="left" vertical="center" indent="2"/>
    </xf>
    <xf numFmtId="0" fontId="14" fillId="0" borderId="1" xfId="0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/>
    </xf>
    <xf numFmtId="177" fontId="14" fillId="2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right" vertical="center" wrapText="1"/>
    </xf>
    <xf numFmtId="177" fontId="17" fillId="2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justify" vertical="top"/>
    </xf>
    <xf numFmtId="0" fontId="17" fillId="2" borderId="1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justify" vertical="top"/>
    </xf>
    <xf numFmtId="0" fontId="17" fillId="2" borderId="1" xfId="0" applyFont="1" applyFill="1" applyBorder="1" applyAlignment="1">
      <alignment horizontal="right" vertical="top" wrapText="1"/>
    </xf>
    <xf numFmtId="0" fontId="17" fillId="0" borderId="0" xfId="0" applyFont="1" applyAlignment="1">
      <alignment horizontal="left" vertical="center" indent="2"/>
    </xf>
    <xf numFmtId="0" fontId="16" fillId="0" borderId="0" xfId="0" applyFont="1" applyAlignment="1">
      <alignment horizontal="justify" vertical="center"/>
    </xf>
    <xf numFmtId="177" fontId="15" fillId="2" borderId="1" xfId="0" applyNumberFormat="1" applyFont="1" applyFill="1" applyBorder="1" applyAlignment="1">
      <alignment horizontal="center" vertical="center"/>
    </xf>
    <xf numFmtId="177" fontId="17" fillId="2" borderId="1" xfId="0" applyNumberFormat="1" applyFont="1" applyFill="1" applyBorder="1" applyAlignment="1">
      <alignment horizontal="right" vertical="top"/>
    </xf>
    <xf numFmtId="0" fontId="18" fillId="0" borderId="0" xfId="0" applyFont="1">
      <alignment vertical="center"/>
    </xf>
    <xf numFmtId="0" fontId="0" fillId="0" borderId="0" xfId="0" applyFont="1">
      <alignment vertical="center"/>
    </xf>
    <xf numFmtId="0" fontId="19" fillId="2" borderId="1" xfId="0" applyFont="1" applyFill="1" applyBorder="1" applyAlignment="1">
      <alignment horizontal="left" vertical="top"/>
    </xf>
    <xf numFmtId="177" fontId="19" fillId="2" borderId="1" xfId="0" applyNumberFormat="1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justify" vertical="top"/>
    </xf>
    <xf numFmtId="177" fontId="19" fillId="2" borderId="1" xfId="0" applyNumberFormat="1" applyFont="1" applyFill="1" applyBorder="1" applyAlignment="1">
      <alignment horizontal="left" vertical="top"/>
    </xf>
    <xf numFmtId="0" fontId="20" fillId="2" borderId="1" xfId="0" applyFont="1" applyFill="1" applyBorder="1" applyAlignment="1">
      <alignment horizontal="justify" vertical="top"/>
    </xf>
    <xf numFmtId="177" fontId="20" fillId="2" borderId="1" xfId="0" applyNumberFormat="1" applyFont="1" applyFill="1" applyBorder="1" applyAlignment="1">
      <alignment horizontal="left" vertical="top"/>
    </xf>
    <xf numFmtId="0" fontId="21" fillId="0" borderId="1" xfId="0" applyNumberFormat="1" applyFont="1" applyFill="1" applyBorder="1" applyAlignment="1" applyProtection="1">
      <alignment horizontal="left" vertical="center"/>
    </xf>
    <xf numFmtId="177" fontId="22" fillId="0" borderId="1" xfId="0" applyNumberFormat="1" applyFont="1" applyFill="1" applyBorder="1" applyAlignment="1">
      <alignment horizontal="center" vertical="center"/>
    </xf>
    <xf numFmtId="0" fontId="23" fillId="0" borderId="1" xfId="0" applyNumberFormat="1" applyFont="1" applyFill="1" applyBorder="1" applyAlignment="1" applyProtection="1">
      <alignment horizontal="left" vertical="center"/>
    </xf>
    <xf numFmtId="177" fontId="24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right" vertical="top"/>
    </xf>
    <xf numFmtId="177" fontId="17" fillId="2" borderId="1" xfId="0" applyNumberFormat="1" applyFont="1" applyFill="1" applyBorder="1" applyAlignment="1">
      <alignment horizontal="justify" vertical="top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 vertical="center"/>
    </xf>
    <xf numFmtId="0" fontId="11" fillId="0" borderId="1" xfId="0" applyFont="1" applyBorder="1" applyAlignment="1">
      <alignment horizontal="right" vertical="center" wrapText="1"/>
    </xf>
    <xf numFmtId="0" fontId="11" fillId="0" borderId="0" xfId="0" applyFont="1" applyAlignment="1">
      <alignment horizontal="left" vertical="center" indent="2"/>
    </xf>
    <xf numFmtId="177" fontId="15" fillId="2" borderId="1" xfId="0" applyNumberFormat="1" applyFont="1" applyFill="1" applyBorder="1" applyAlignment="1">
      <alignment horizontal="center" vertical="top"/>
    </xf>
    <xf numFmtId="0" fontId="15" fillId="2" borderId="1" xfId="0" applyFont="1" applyFill="1" applyBorder="1" applyAlignment="1">
      <alignment horizontal="center" vertical="top"/>
    </xf>
    <xf numFmtId="177" fontId="17" fillId="2" borderId="1" xfId="0" applyNumberFormat="1" applyFont="1" applyFill="1" applyBorder="1" applyAlignment="1">
      <alignment horizontal="center" vertical="top"/>
    </xf>
    <xf numFmtId="0" fontId="15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top"/>
    </xf>
    <xf numFmtId="0" fontId="17" fillId="2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11" fillId="2" borderId="1" xfId="0" applyFont="1" applyFill="1" applyBorder="1" applyAlignment="1">
      <alignment horizontal="right" vertical="top"/>
    </xf>
    <xf numFmtId="0" fontId="14" fillId="2" borderId="1" xfId="0" applyFont="1" applyFill="1" applyBorder="1" applyAlignment="1">
      <alignment horizontal="right" vertical="center"/>
    </xf>
    <xf numFmtId="0" fontId="17" fillId="0" borderId="1" xfId="0" applyFont="1" applyFill="1" applyBorder="1" applyAlignment="1">
      <alignment horizontal="right" vertical="top" wrapText="1"/>
    </xf>
    <xf numFmtId="0" fontId="0" fillId="0" borderId="1" xfId="0" applyFill="1" applyBorder="1">
      <alignment vertical="center"/>
    </xf>
    <xf numFmtId="0" fontId="0" fillId="0" borderId="0" xfId="0" applyFill="1">
      <alignment vertical="center"/>
    </xf>
    <xf numFmtId="0" fontId="17" fillId="0" borderId="1" xfId="0" applyFont="1" applyFill="1" applyBorder="1" applyAlignment="1">
      <alignment horizontal="right" vertical="top"/>
    </xf>
    <xf numFmtId="0" fontId="11" fillId="0" borderId="1" xfId="0" applyFont="1" applyFill="1" applyBorder="1" applyAlignment="1">
      <alignment horizontal="right" vertical="top"/>
    </xf>
    <xf numFmtId="0" fontId="11" fillId="0" borderId="1" xfId="0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right"/>
    </xf>
    <xf numFmtId="0" fontId="11" fillId="0" borderId="1" xfId="0" applyFont="1" applyBorder="1" applyAlignment="1">
      <alignment horizontal="left"/>
    </xf>
    <xf numFmtId="0" fontId="25" fillId="0" borderId="0" xfId="0" applyFont="1">
      <alignment vertical="center"/>
    </xf>
    <xf numFmtId="0" fontId="26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left" vertical="top" wrapText="1"/>
    </xf>
    <xf numFmtId="0" fontId="28" fillId="0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3" xfId="0" applyBorder="1" applyAlignment="1">
      <alignment horizontal="left" vertical="center" wrapText="1"/>
    </xf>
    <xf numFmtId="0" fontId="0" fillId="0" borderId="13" xfId="0" applyBorder="1" applyAlignment="1">
      <alignment horizontal="left" vertical="center"/>
    </xf>
    <xf numFmtId="178" fontId="7" fillId="0" borderId="1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0"/>
  <sheetViews>
    <sheetView workbookViewId="0">
      <selection activeCell="C9" sqref="C9:E9"/>
    </sheetView>
  </sheetViews>
  <sheetFormatPr defaultColWidth="9" defaultRowHeight="13.5"/>
  <cols>
    <col min="1" max="1" width="6.375" customWidth="1"/>
    <col min="2" max="2" width="6.625" customWidth="1"/>
    <col min="3" max="3" width="6.5" customWidth="1"/>
    <col min="4" max="6" width="5.625" customWidth="1"/>
    <col min="7" max="7" width="7.25" customWidth="1"/>
    <col min="8" max="8" width="5.625" customWidth="1"/>
    <col min="9" max="9" width="6.375" customWidth="1"/>
    <col min="10" max="11" width="5.625" customWidth="1"/>
    <col min="12" max="12" width="6.625" customWidth="1"/>
    <col min="13" max="15" width="5.625" customWidth="1"/>
    <col min="16" max="16" width="7.5" customWidth="1"/>
    <col min="17" max="17" width="6.875" customWidth="1"/>
    <col min="18" max="18" width="7.25" customWidth="1"/>
    <col min="19" max="19" width="7.875" customWidth="1"/>
    <col min="20" max="20" width="7.75" customWidth="1"/>
    <col min="21" max="21" width="12.125" customWidth="1"/>
    <col min="22" max="22" width="10.75" customWidth="1"/>
    <col min="23" max="23" width="7.875" customWidth="1"/>
    <col min="24" max="24" width="7.75" customWidth="1"/>
    <col min="25" max="25" width="8.625" customWidth="1"/>
  </cols>
  <sheetData>
    <row r="1" ht="20.1" customHeight="1" spans="1:25">
      <c r="A1" s="127" t="s">
        <v>0</v>
      </c>
    </row>
    <row r="2" ht="36.75" customHeight="1" spans="1:25">
      <c r="A2" s="128" t="s">
        <v>1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</row>
    <row r="3" ht="23.25" customHeight="1" spans="1:25">
      <c r="A3" t="s">
        <v>2</v>
      </c>
    </row>
    <row r="4" ht="24.75" customHeight="1" spans="1:25">
      <c r="A4" t="s">
        <v>3</v>
      </c>
    </row>
    <row r="5" ht="33" customHeight="1" spans="1:25">
      <c r="A5" s="129"/>
      <c r="B5" s="129" t="s">
        <v>4</v>
      </c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 t="s">
        <v>5</v>
      </c>
      <c r="S5" s="129"/>
      <c r="T5" s="129"/>
      <c r="U5" s="129"/>
      <c r="V5" s="129"/>
      <c r="W5" s="129" t="s">
        <v>6</v>
      </c>
      <c r="X5" s="129"/>
      <c r="Y5" s="129"/>
    </row>
    <row r="6" ht="166.5" customHeight="1" spans="1:25">
      <c r="A6" s="130" t="s">
        <v>7</v>
      </c>
      <c r="B6" s="131" t="s">
        <v>8</v>
      </c>
      <c r="C6" s="131" t="s">
        <v>9</v>
      </c>
      <c r="D6" s="132" t="s">
        <v>10</v>
      </c>
      <c r="E6" s="132" t="s">
        <v>11</v>
      </c>
      <c r="F6" s="132" t="s">
        <v>12</v>
      </c>
      <c r="G6" s="131" t="s">
        <v>13</v>
      </c>
      <c r="H6" s="131" t="s">
        <v>14</v>
      </c>
      <c r="I6" s="131" t="s">
        <v>15</v>
      </c>
      <c r="J6" s="131" t="s">
        <v>16</v>
      </c>
      <c r="K6" s="131" t="s">
        <v>17</v>
      </c>
      <c r="L6" s="131" t="s">
        <v>18</v>
      </c>
      <c r="M6" s="131" t="s">
        <v>19</v>
      </c>
      <c r="N6" s="131" t="s">
        <v>20</v>
      </c>
      <c r="O6" s="131" t="s">
        <v>21</v>
      </c>
      <c r="P6" s="131" t="s">
        <v>22</v>
      </c>
      <c r="Q6" s="131" t="s">
        <v>23</v>
      </c>
      <c r="R6" s="131" t="s">
        <v>24</v>
      </c>
      <c r="S6" s="131" t="s">
        <v>25</v>
      </c>
      <c r="T6" s="131" t="s">
        <v>26</v>
      </c>
      <c r="U6" s="131" t="s">
        <v>27</v>
      </c>
      <c r="V6" s="131" t="s">
        <v>28</v>
      </c>
      <c r="W6" s="131" t="s">
        <v>29</v>
      </c>
      <c r="X6" s="131" t="s">
        <v>30</v>
      </c>
      <c r="Y6" s="131" t="s">
        <v>31</v>
      </c>
    </row>
    <row r="7" ht="41.25" customHeight="1" spans="1:25">
      <c r="A7" s="129" t="s">
        <v>32</v>
      </c>
      <c r="B7" s="133" t="s">
        <v>33</v>
      </c>
      <c r="C7" s="133" t="s">
        <v>33</v>
      </c>
      <c r="D7" s="133" t="s">
        <v>33</v>
      </c>
      <c r="E7" s="133" t="s">
        <v>33</v>
      </c>
      <c r="F7" s="133" t="s">
        <v>33</v>
      </c>
      <c r="G7" s="133" t="s">
        <v>33</v>
      </c>
      <c r="H7" s="133" t="s">
        <v>33</v>
      </c>
      <c r="I7" s="133" t="s">
        <v>33</v>
      </c>
      <c r="J7" s="133" t="s">
        <v>33</v>
      </c>
      <c r="K7" s="133" t="s">
        <v>33</v>
      </c>
      <c r="L7" s="133" t="s">
        <v>33</v>
      </c>
      <c r="M7" s="133" t="s">
        <v>33</v>
      </c>
      <c r="N7" s="133" t="s">
        <v>33</v>
      </c>
      <c r="O7" s="133" t="s">
        <v>33</v>
      </c>
      <c r="P7" s="133" t="s">
        <v>33</v>
      </c>
      <c r="Q7" s="133" t="s">
        <v>33</v>
      </c>
      <c r="R7" s="133" t="s">
        <v>33</v>
      </c>
      <c r="S7" s="133" t="s">
        <v>33</v>
      </c>
      <c r="T7" s="133" t="s">
        <v>33</v>
      </c>
      <c r="U7" s="133" t="s">
        <v>33</v>
      </c>
      <c r="V7" s="133" t="s">
        <v>33</v>
      </c>
      <c r="W7" s="133" t="s">
        <v>33</v>
      </c>
      <c r="X7" s="133" t="s">
        <v>33</v>
      </c>
      <c r="Y7" s="133" t="s">
        <v>33</v>
      </c>
    </row>
    <row r="8" ht="102.75" customHeight="1" spans="1:25">
      <c r="A8" s="134" t="s">
        <v>34</v>
      </c>
      <c r="B8" s="135" t="s">
        <v>35</v>
      </c>
      <c r="C8" s="136"/>
      <c r="D8" s="136"/>
      <c r="E8" s="136"/>
      <c r="F8" s="134" t="s">
        <v>36</v>
      </c>
      <c r="G8" s="135" t="s">
        <v>35</v>
      </c>
      <c r="H8" s="136"/>
      <c r="I8" s="136"/>
      <c r="J8" s="136"/>
      <c r="K8" s="134" t="s">
        <v>37</v>
      </c>
      <c r="L8" s="135" t="s">
        <v>35</v>
      </c>
      <c r="M8" s="134"/>
      <c r="N8" s="134"/>
      <c r="O8" s="134"/>
      <c r="P8" s="134" t="s">
        <v>38</v>
      </c>
      <c r="Q8" s="135" t="s">
        <v>35</v>
      </c>
      <c r="R8" s="134"/>
      <c r="S8" s="134"/>
      <c r="T8" s="134"/>
      <c r="U8" s="134" t="s">
        <v>39</v>
      </c>
      <c r="V8" s="135" t="s">
        <v>35</v>
      </c>
      <c r="W8" s="134"/>
      <c r="X8" s="134"/>
      <c r="Y8" s="134"/>
    </row>
    <row r="9" ht="38.25" customHeight="1" spans="1:25">
      <c r="A9" s="134"/>
      <c r="B9" s="136" t="s">
        <v>40</v>
      </c>
      <c r="C9" s="136"/>
      <c r="D9" s="136"/>
      <c r="E9" s="136"/>
      <c r="F9" s="129"/>
      <c r="G9" s="136" t="s">
        <v>40</v>
      </c>
      <c r="H9" s="136"/>
      <c r="I9" s="136"/>
      <c r="J9" s="136"/>
      <c r="K9" s="134"/>
      <c r="L9" s="137" t="s">
        <v>40</v>
      </c>
      <c r="M9" s="134"/>
      <c r="N9" s="134"/>
      <c r="O9" s="134"/>
      <c r="P9" s="134"/>
      <c r="Q9" s="137" t="s">
        <v>40</v>
      </c>
      <c r="R9" s="134"/>
      <c r="S9" s="134"/>
      <c r="T9" s="134"/>
      <c r="U9" s="134"/>
      <c r="V9" s="136" t="s">
        <v>40</v>
      </c>
      <c r="W9" s="134"/>
      <c r="X9" s="134"/>
      <c r="Y9" s="134"/>
    </row>
    <row r="10" ht="61.5" customHeight="1" spans="1:25">
      <c r="A10" s="138" t="s">
        <v>41</v>
      </c>
      <c r="B10" s="139"/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39"/>
      <c r="Y10" s="139"/>
    </row>
  </sheetData>
  <mergeCells count="20">
    <mergeCell ref="A2:Y2"/>
    <mergeCell ref="B5:Q5"/>
    <mergeCell ref="R5:V5"/>
    <mergeCell ref="W5:Y5"/>
    <mergeCell ref="C8:E8"/>
    <mergeCell ref="H8:J8"/>
    <mergeCell ref="M8:O8"/>
    <mergeCell ref="R8:T8"/>
    <mergeCell ref="W8:Y8"/>
    <mergeCell ref="C9:E9"/>
    <mergeCell ref="H9:J9"/>
    <mergeCell ref="M9:O9"/>
    <mergeCell ref="R9:T9"/>
    <mergeCell ref="W9:Y9"/>
    <mergeCell ref="A10:Y10"/>
    <mergeCell ref="A8:A9"/>
    <mergeCell ref="F8:F9"/>
    <mergeCell ref="K8:K9"/>
    <mergeCell ref="P8:P9"/>
    <mergeCell ref="U8:U9"/>
  </mergeCells>
  <printOptions horizontalCentered="1"/>
  <pageMargins left="0.196850393700787" right="0.196850393700787" top="0.78740157480315" bottom="0.590551181102362" header="0.708661417322835" footer="0.47244094488189"/>
  <pageSetup paperSize="9" scale="8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41"/>
  <sheetViews>
    <sheetView workbookViewId="0">
      <selection activeCell="D33" sqref="D33"/>
    </sheetView>
  </sheetViews>
  <sheetFormatPr defaultColWidth="9" defaultRowHeight="13.5" outlineLevelCol="3"/>
  <cols>
    <col min="1" max="1" width="28" customWidth="1"/>
    <col min="2" max="2" width="21.75" customWidth="1"/>
    <col min="3" max="3" width="30.625" customWidth="1"/>
    <col min="4" max="4" width="13.75" customWidth="1"/>
  </cols>
  <sheetData>
    <row r="1" ht="20.25" spans="1:4">
      <c r="A1" s="115" t="s">
        <v>42</v>
      </c>
      <c r="B1" s="115"/>
      <c r="C1" s="115"/>
      <c r="D1" s="115"/>
    </row>
    <row r="2" customFormat="1" spans="1:4">
      <c r="A2" s="116"/>
      <c r="D2" t="s">
        <v>43</v>
      </c>
    </row>
    <row r="3" ht="15" customHeight="1" spans="1:4">
      <c r="A3" s="72" t="s">
        <v>44</v>
      </c>
      <c r="B3" s="72"/>
      <c r="C3" s="72" t="s">
        <v>45</v>
      </c>
      <c r="D3" s="72"/>
    </row>
    <row r="4" spans="1:4">
      <c r="A4" s="72" t="s">
        <v>46</v>
      </c>
      <c r="B4" s="72" t="s">
        <v>47</v>
      </c>
      <c r="C4" s="72" t="s">
        <v>46</v>
      </c>
      <c r="D4" s="72" t="s">
        <v>47</v>
      </c>
    </row>
    <row r="5" spans="1:4">
      <c r="A5" s="104" t="s">
        <v>48</v>
      </c>
      <c r="B5" s="117">
        <v>294.05</v>
      </c>
      <c r="C5" s="104" t="s">
        <v>49</v>
      </c>
      <c r="D5" s="119"/>
    </row>
    <row r="6" spans="1:4">
      <c r="A6" s="104" t="s">
        <v>50</v>
      </c>
      <c r="B6" s="117"/>
      <c r="C6" s="104" t="s">
        <v>51</v>
      </c>
      <c r="D6" s="119"/>
    </row>
    <row r="7" spans="1:4">
      <c r="A7" s="104" t="s">
        <v>52</v>
      </c>
      <c r="B7" s="117"/>
      <c r="C7" s="104" t="s">
        <v>53</v>
      </c>
      <c r="D7" s="119"/>
    </row>
    <row r="8" spans="1:4">
      <c r="A8" s="104" t="s">
        <v>54</v>
      </c>
      <c r="B8" s="117"/>
      <c r="C8" s="104" t="s">
        <v>55</v>
      </c>
      <c r="D8" s="119"/>
    </row>
    <row r="9" spans="1:4">
      <c r="A9" s="104" t="s">
        <v>56</v>
      </c>
      <c r="B9" s="117"/>
      <c r="C9" s="104" t="s">
        <v>57</v>
      </c>
      <c r="D9" s="119"/>
    </row>
    <row r="10" spans="1:4">
      <c r="A10" s="104" t="s">
        <v>58</v>
      </c>
      <c r="B10" s="117"/>
      <c r="C10" s="104" t="s">
        <v>59</v>
      </c>
      <c r="D10" s="119"/>
    </row>
    <row r="11" spans="1:4">
      <c r="A11" s="104" t="s">
        <v>60</v>
      </c>
      <c r="B11" s="117"/>
      <c r="C11" s="104" t="s">
        <v>61</v>
      </c>
      <c r="D11" s="119"/>
    </row>
    <row r="12" spans="1:4">
      <c r="A12" s="104" t="s">
        <v>62</v>
      </c>
      <c r="B12" s="117"/>
      <c r="C12" s="104" t="s">
        <v>63</v>
      </c>
      <c r="D12" s="119">
        <v>269.46</v>
      </c>
    </row>
    <row r="13" spans="1:4">
      <c r="A13" s="104" t="s">
        <v>64</v>
      </c>
      <c r="B13" s="117"/>
      <c r="C13" s="104" t="s">
        <v>65</v>
      </c>
      <c r="D13" s="120"/>
    </row>
    <row r="14" spans="1:4">
      <c r="A14" s="104"/>
      <c r="B14" s="106"/>
      <c r="C14" s="104" t="s">
        <v>66</v>
      </c>
      <c r="D14" s="119">
        <v>10.74</v>
      </c>
    </row>
    <row r="15" spans="1:4">
      <c r="A15" s="104"/>
      <c r="B15" s="106"/>
      <c r="C15" s="104" t="s">
        <v>67</v>
      </c>
      <c r="D15" s="120"/>
    </row>
    <row r="16" spans="1:4">
      <c r="A16" s="104"/>
      <c r="B16" s="106"/>
      <c r="C16" s="104" t="s">
        <v>68</v>
      </c>
      <c r="D16" s="119"/>
    </row>
    <row r="17" spans="1:4">
      <c r="A17" s="104"/>
      <c r="B17" s="106"/>
      <c r="C17" s="104" t="s">
        <v>69</v>
      </c>
      <c r="D17" s="119"/>
    </row>
    <row r="18" spans="1:4">
      <c r="A18" s="104"/>
      <c r="B18" s="106"/>
      <c r="C18" s="104" t="s">
        <v>70</v>
      </c>
      <c r="D18" s="119"/>
    </row>
    <row r="19" spans="1:4">
      <c r="A19" s="104"/>
      <c r="B19" s="106"/>
      <c r="C19" s="104" t="s">
        <v>71</v>
      </c>
      <c r="D19" s="119"/>
    </row>
    <row r="20" spans="1:4">
      <c r="A20" s="104"/>
      <c r="B20" s="106"/>
      <c r="C20" s="104" t="s">
        <v>72</v>
      </c>
      <c r="D20" s="119"/>
    </row>
    <row r="21" spans="1:4">
      <c r="A21" s="104"/>
      <c r="B21" s="106"/>
      <c r="C21" s="104" t="s">
        <v>73</v>
      </c>
      <c r="D21" s="119"/>
    </row>
    <row r="22" spans="1:4">
      <c r="A22" s="104"/>
      <c r="B22" s="106"/>
      <c r="C22" s="104" t="s">
        <v>74</v>
      </c>
      <c r="D22" s="119"/>
    </row>
    <row r="23" spans="1:4">
      <c r="A23" s="104"/>
      <c r="B23" s="106"/>
      <c r="C23" s="104" t="s">
        <v>75</v>
      </c>
      <c r="D23" s="119"/>
    </row>
    <row r="24" spans="1:4">
      <c r="A24" s="104"/>
      <c r="B24" s="106"/>
      <c r="C24" s="104" t="s">
        <v>76</v>
      </c>
      <c r="D24" s="119">
        <v>13.85</v>
      </c>
    </row>
    <row r="25" spans="1:4">
      <c r="A25" s="104"/>
      <c r="B25" s="106"/>
      <c r="C25" s="104" t="s">
        <v>77</v>
      </c>
      <c r="D25" s="121"/>
    </row>
    <row r="26" spans="1:4">
      <c r="A26" s="104"/>
      <c r="B26" s="106"/>
      <c r="C26" s="104" t="s">
        <v>78</v>
      </c>
      <c r="D26" s="119"/>
    </row>
    <row r="27" spans="1:4">
      <c r="A27" s="104"/>
      <c r="B27" s="106"/>
      <c r="C27" s="104" t="s">
        <v>79</v>
      </c>
      <c r="D27" s="119"/>
    </row>
    <row r="28" spans="1:4">
      <c r="A28" s="104"/>
      <c r="B28" s="106"/>
      <c r="C28" s="104" t="s">
        <v>80</v>
      </c>
      <c r="D28" s="119"/>
    </row>
    <row r="29" spans="1:4">
      <c r="A29" s="104"/>
      <c r="B29" s="106"/>
      <c r="C29" s="104" t="s">
        <v>81</v>
      </c>
      <c r="D29" s="119"/>
    </row>
    <row r="30" spans="1:4">
      <c r="A30" s="104"/>
      <c r="B30" s="106"/>
      <c r="C30" s="104" t="s">
        <v>82</v>
      </c>
      <c r="D30" s="119"/>
    </row>
    <row r="31" spans="1:4">
      <c r="A31" s="104"/>
      <c r="B31" s="106"/>
      <c r="C31" s="104" t="s">
        <v>83</v>
      </c>
      <c r="D31" s="119"/>
    </row>
    <row r="32" spans="1:4">
      <c r="A32" s="104"/>
      <c r="B32" s="106"/>
      <c r="C32" s="104" t="s">
        <v>84</v>
      </c>
      <c r="D32" s="119"/>
    </row>
    <row r="33" spans="1:4">
      <c r="A33" s="104"/>
      <c r="B33" s="106"/>
      <c r="C33" s="104" t="s">
        <v>85</v>
      </c>
      <c r="D33" s="119"/>
    </row>
    <row r="34" spans="1:4">
      <c r="A34" s="104"/>
      <c r="B34" s="106"/>
      <c r="C34" s="104" t="s">
        <v>86</v>
      </c>
      <c r="D34" s="119"/>
    </row>
    <row r="35" spans="1:4">
      <c r="A35" s="104"/>
      <c r="B35" s="106"/>
      <c r="C35" s="104"/>
      <c r="D35" s="122"/>
    </row>
    <row r="36" spans="1:4">
      <c r="A36" s="72" t="s">
        <v>87</v>
      </c>
      <c r="B36" s="117">
        <v>294.05</v>
      </c>
      <c r="C36" s="72" t="s">
        <v>88</v>
      </c>
      <c r="D36" s="123">
        <v>294.05</v>
      </c>
    </row>
    <row r="37" spans="1:4">
      <c r="A37" s="104" t="s">
        <v>89</v>
      </c>
      <c r="B37" s="78"/>
      <c r="C37" s="104" t="s">
        <v>90</v>
      </c>
      <c r="D37" s="124"/>
    </row>
    <row r="38" spans="1:4">
      <c r="A38" s="104" t="s">
        <v>91</v>
      </c>
      <c r="B38" s="78"/>
      <c r="C38" s="104"/>
      <c r="D38" s="125"/>
    </row>
    <row r="39" spans="1:4">
      <c r="A39" s="126"/>
      <c r="B39" s="107"/>
      <c r="C39" s="126"/>
      <c r="D39" s="125"/>
    </row>
    <row r="40" spans="1:4">
      <c r="A40" s="72" t="s">
        <v>92</v>
      </c>
      <c r="B40" s="83">
        <v>294.05</v>
      </c>
      <c r="C40" s="72" t="s">
        <v>93</v>
      </c>
      <c r="D40" s="123">
        <v>294.05</v>
      </c>
    </row>
    <row r="41" customFormat="1" spans="1:4">
      <c r="A41" s="85" t="s">
        <v>94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scale="93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34"/>
  <sheetViews>
    <sheetView workbookViewId="0">
      <selection activeCell="D29" sqref="D29"/>
    </sheetView>
  </sheetViews>
  <sheetFormatPr defaultColWidth="9" defaultRowHeight="13.5" outlineLevelCol="1"/>
  <cols>
    <col min="1" max="1" width="69" customWidth="1"/>
    <col min="2" max="2" width="12" customWidth="1"/>
  </cols>
  <sheetData>
    <row r="1" ht="20.25" spans="1:2">
      <c r="A1" s="115" t="s">
        <v>95</v>
      </c>
    </row>
    <row r="2" spans="1:2">
      <c r="A2" s="116"/>
      <c r="B2" t="s">
        <v>43</v>
      </c>
    </row>
    <row r="3" ht="20" customHeight="1" spans="1:2">
      <c r="A3" s="72" t="s">
        <v>46</v>
      </c>
      <c r="B3" s="72" t="s">
        <v>47</v>
      </c>
    </row>
    <row r="4" ht="20" customHeight="1" spans="1:2">
      <c r="A4" s="72" t="s">
        <v>96</v>
      </c>
      <c r="B4" s="72">
        <v>1</v>
      </c>
    </row>
    <row r="5" ht="20" customHeight="1" spans="1:2">
      <c r="A5" s="74" t="s">
        <v>97</v>
      </c>
      <c r="B5" s="117">
        <v>294.05</v>
      </c>
    </row>
    <row r="6" ht="20" customHeight="1" spans="1:2">
      <c r="A6" s="70" t="s">
        <v>98</v>
      </c>
      <c r="B6" s="118"/>
    </row>
    <row r="7" ht="20" customHeight="1" spans="1:2">
      <c r="A7" s="74" t="s">
        <v>99</v>
      </c>
      <c r="B7" s="118"/>
    </row>
    <row r="8" ht="20" customHeight="1" spans="1:2">
      <c r="A8" s="70" t="s">
        <v>98</v>
      </c>
      <c r="B8" s="118"/>
    </row>
    <row r="9" ht="20" customHeight="1" spans="1:2">
      <c r="A9" s="74" t="s">
        <v>100</v>
      </c>
      <c r="B9" s="118"/>
    </row>
    <row r="10" ht="20" customHeight="1" spans="1:2">
      <c r="A10" s="70" t="s">
        <v>98</v>
      </c>
      <c r="B10" s="118"/>
    </row>
    <row r="11" ht="20" customHeight="1" spans="1:2">
      <c r="A11" s="74" t="s">
        <v>101</v>
      </c>
      <c r="B11" s="118"/>
    </row>
    <row r="12" ht="20" customHeight="1" spans="1:2">
      <c r="A12" s="70" t="s">
        <v>98</v>
      </c>
      <c r="B12" s="118"/>
    </row>
    <row r="13" ht="20" customHeight="1" spans="1:2">
      <c r="A13" s="74" t="s">
        <v>102</v>
      </c>
      <c r="B13" s="118"/>
    </row>
    <row r="14" ht="20" customHeight="1" spans="1:2">
      <c r="A14" s="70" t="s">
        <v>98</v>
      </c>
      <c r="B14" s="118"/>
    </row>
    <row r="15" ht="20" customHeight="1" spans="1:2">
      <c r="A15" s="74" t="s">
        <v>103</v>
      </c>
      <c r="B15" s="118"/>
    </row>
    <row r="16" ht="20" customHeight="1" spans="1:2">
      <c r="A16" s="70" t="s">
        <v>98</v>
      </c>
      <c r="B16" s="118"/>
    </row>
    <row r="17" ht="20" customHeight="1" spans="1:2">
      <c r="A17" s="74" t="s">
        <v>104</v>
      </c>
      <c r="B17" s="118"/>
    </row>
    <row r="18" ht="20" customHeight="1" spans="1:2">
      <c r="A18" s="70" t="s">
        <v>98</v>
      </c>
      <c r="B18" s="118"/>
    </row>
    <row r="19" ht="20" customHeight="1" spans="1:2">
      <c r="A19" s="74" t="s">
        <v>105</v>
      </c>
      <c r="B19" s="118"/>
    </row>
    <row r="20" ht="20" customHeight="1" spans="1:2">
      <c r="A20" s="70" t="s">
        <v>98</v>
      </c>
      <c r="B20" s="118"/>
    </row>
    <row r="21" ht="20" customHeight="1" spans="1:2">
      <c r="A21" s="74" t="s">
        <v>106</v>
      </c>
      <c r="B21" s="118"/>
    </row>
    <row r="22" ht="20" customHeight="1" spans="1:2">
      <c r="A22" s="70" t="s">
        <v>98</v>
      </c>
      <c r="B22" s="118"/>
    </row>
    <row r="23" ht="20" customHeight="1" spans="1:2">
      <c r="A23" s="74" t="s">
        <v>107</v>
      </c>
      <c r="B23" s="118"/>
    </row>
    <row r="24" ht="20" customHeight="1" spans="1:2">
      <c r="A24" s="70" t="s">
        <v>108</v>
      </c>
      <c r="B24" s="118"/>
    </row>
    <row r="25" ht="20" customHeight="1" spans="1:2">
      <c r="A25" s="70" t="s">
        <v>108</v>
      </c>
      <c r="B25" s="118"/>
    </row>
    <row r="26" ht="20" customHeight="1" spans="1:2">
      <c r="A26" s="70" t="s">
        <v>108</v>
      </c>
      <c r="B26" s="118"/>
    </row>
    <row r="27" ht="20" customHeight="1" spans="1:2">
      <c r="A27" s="70" t="s">
        <v>108</v>
      </c>
      <c r="B27" s="118"/>
    </row>
    <row r="28" ht="20" customHeight="1" spans="1:2">
      <c r="A28" s="70" t="s">
        <v>108</v>
      </c>
      <c r="B28" s="118"/>
    </row>
    <row r="29" ht="20" customHeight="1" spans="1:2">
      <c r="A29" s="74" t="s">
        <v>109</v>
      </c>
      <c r="B29" s="118"/>
    </row>
    <row r="30" ht="20" customHeight="1" spans="1:2">
      <c r="A30" s="70" t="s">
        <v>98</v>
      </c>
      <c r="B30" s="118"/>
    </row>
    <row r="31" ht="20" customHeight="1" spans="1:2">
      <c r="A31" s="74" t="s">
        <v>110</v>
      </c>
      <c r="B31" s="118"/>
    </row>
    <row r="32" ht="20" customHeight="1" spans="1:2">
      <c r="A32" s="70" t="s">
        <v>98</v>
      </c>
      <c r="B32" s="118"/>
    </row>
    <row r="33" ht="20" customHeight="1" spans="1:2">
      <c r="A33" s="74" t="s">
        <v>111</v>
      </c>
      <c r="B33" s="117">
        <v>294.05</v>
      </c>
    </row>
    <row r="34" spans="1:2">
      <c r="A34" s="108" t="s">
        <v>112</v>
      </c>
    </row>
  </sheetData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3"/>
  <sheetViews>
    <sheetView workbookViewId="0">
      <selection activeCell="A11" sqref="A11"/>
    </sheetView>
  </sheetViews>
  <sheetFormatPr defaultColWidth="9" defaultRowHeight="13.5" outlineLevelCol="4"/>
  <cols>
    <col min="1" max="1" width="41.5" customWidth="1"/>
    <col min="2" max="2" width="15.5" customWidth="1"/>
    <col min="3" max="3" width="13.375" customWidth="1"/>
    <col min="4" max="4" width="11.75" customWidth="1"/>
    <col min="5" max="5" width="14.25" customWidth="1"/>
  </cols>
  <sheetData>
    <row r="1" ht="20.25" spans="1:5">
      <c r="A1" s="62" t="s">
        <v>113</v>
      </c>
      <c r="B1" s="62"/>
      <c r="C1" s="62"/>
      <c r="D1" s="62"/>
      <c r="E1" s="62"/>
    </row>
    <row r="2" spans="1:5">
      <c r="A2" s="63"/>
      <c r="B2" s="64"/>
      <c r="C2" s="64"/>
      <c r="D2" s="64"/>
      <c r="E2" s="64" t="s">
        <v>43</v>
      </c>
    </row>
    <row r="3" ht="25" customHeight="1" spans="1:5">
      <c r="A3" s="72" t="s">
        <v>114</v>
      </c>
      <c r="B3" s="72" t="s">
        <v>115</v>
      </c>
      <c r="C3" s="72" t="s">
        <v>116</v>
      </c>
      <c r="D3" s="72" t="s">
        <v>117</v>
      </c>
      <c r="E3" s="72" t="s">
        <v>118</v>
      </c>
    </row>
    <row r="4" ht="25" customHeight="1" spans="1:5">
      <c r="A4" s="72" t="s">
        <v>96</v>
      </c>
      <c r="B4" s="72">
        <v>1</v>
      </c>
      <c r="C4" s="72">
        <v>2</v>
      </c>
      <c r="D4" s="72">
        <v>3</v>
      </c>
      <c r="E4" s="72">
        <v>4</v>
      </c>
    </row>
    <row r="5" ht="25" customHeight="1" spans="1:5">
      <c r="A5" s="80" t="s">
        <v>119</v>
      </c>
      <c r="B5" s="109">
        <f>C5+D5</f>
        <v>294.045624</v>
      </c>
      <c r="C5" s="109">
        <f>C6+C17+C20</f>
        <v>203.245624</v>
      </c>
      <c r="D5" s="109">
        <f>D6+D17+D20</f>
        <v>90.8</v>
      </c>
      <c r="E5" s="110"/>
    </row>
    <row r="6" s="88" customFormat="1" ht="25" customHeight="1" spans="1:5">
      <c r="A6" s="80" t="s">
        <v>120</v>
      </c>
      <c r="B6" s="109">
        <f>C6+D6</f>
        <v>269.455624</v>
      </c>
      <c r="C6" s="109">
        <f>C7+C10+C12+C15</f>
        <v>178.655624</v>
      </c>
      <c r="D6" s="109">
        <v>90.8</v>
      </c>
      <c r="E6" s="109"/>
    </row>
    <row r="7" s="88" customFormat="1" ht="25" customHeight="1" spans="1:5">
      <c r="A7" s="80" t="s">
        <v>121</v>
      </c>
      <c r="B7" s="109">
        <f>C7+D7</f>
        <v>27.705624</v>
      </c>
      <c r="C7" s="109">
        <f>C8+C9</f>
        <v>27.705624</v>
      </c>
      <c r="D7" s="109"/>
      <c r="E7" s="109"/>
    </row>
    <row r="8" s="89" customFormat="1" ht="25" customHeight="1" spans="1:5">
      <c r="A8" s="82" t="s">
        <v>122</v>
      </c>
      <c r="B8" s="111">
        <v>18.470416</v>
      </c>
      <c r="C8" s="111">
        <v>18.470416</v>
      </c>
      <c r="D8" s="111"/>
      <c r="E8" s="111"/>
    </row>
    <row r="9" s="89" customFormat="1" ht="25" customHeight="1" spans="1:5">
      <c r="A9" s="82" t="s">
        <v>123</v>
      </c>
      <c r="B9" s="111">
        <v>9.235208</v>
      </c>
      <c r="C9" s="111">
        <v>9.235208</v>
      </c>
      <c r="D9" s="111"/>
      <c r="E9" s="111"/>
    </row>
    <row r="10" s="89" customFormat="1" ht="25" customHeight="1" spans="1:5">
      <c r="A10" s="82" t="s">
        <v>124</v>
      </c>
      <c r="B10" s="109">
        <v>0.32</v>
      </c>
      <c r="C10" s="109">
        <v>0.32</v>
      </c>
      <c r="D10" s="111"/>
      <c r="E10" s="111"/>
    </row>
    <row r="11" s="89" customFormat="1" ht="25" customHeight="1" spans="1:5">
      <c r="A11" s="82" t="s">
        <v>125</v>
      </c>
      <c r="B11" s="111">
        <v>0.32</v>
      </c>
      <c r="C11" s="111">
        <v>0.32</v>
      </c>
      <c r="D11" s="111"/>
      <c r="E11" s="111"/>
    </row>
    <row r="12" customFormat="1" ht="25" customHeight="1" spans="1:5">
      <c r="A12" s="96" t="s">
        <v>126</v>
      </c>
      <c r="B12" s="112">
        <f>B13+B14</f>
        <v>240.54</v>
      </c>
      <c r="C12" s="112">
        <f>C13+C14</f>
        <v>149.74</v>
      </c>
      <c r="D12" s="97">
        <v>90.8</v>
      </c>
      <c r="E12" s="113"/>
    </row>
    <row r="13" customFormat="1" ht="25" customHeight="1" spans="1:5">
      <c r="A13" s="98" t="s">
        <v>127</v>
      </c>
      <c r="B13" s="114">
        <v>149.74</v>
      </c>
      <c r="C13" s="114">
        <v>149.74</v>
      </c>
      <c r="D13" s="113"/>
      <c r="E13" s="113"/>
    </row>
    <row r="14" customFormat="1" ht="25" customHeight="1" spans="1:5">
      <c r="A14" s="98" t="s">
        <v>128</v>
      </c>
      <c r="B14" s="99">
        <f>C14+D14</f>
        <v>90.8</v>
      </c>
      <c r="C14" s="99"/>
      <c r="D14" s="99">
        <v>90.8</v>
      </c>
      <c r="E14" s="113"/>
    </row>
    <row r="15" s="88" customFormat="1" ht="25" customHeight="1" spans="1:5">
      <c r="A15" s="80" t="s">
        <v>129</v>
      </c>
      <c r="B15" s="109">
        <f>C15+D15</f>
        <v>0.89</v>
      </c>
      <c r="C15" s="109">
        <f>C16</f>
        <v>0.89</v>
      </c>
      <c r="D15" s="109"/>
      <c r="E15" s="109"/>
    </row>
    <row r="16" s="89" customFormat="1" ht="25" customHeight="1" spans="1:5">
      <c r="A16" s="82" t="s">
        <v>130</v>
      </c>
      <c r="B16" s="111">
        <v>0.89</v>
      </c>
      <c r="C16" s="111">
        <v>0.89</v>
      </c>
      <c r="D16" s="111"/>
      <c r="E16" s="111"/>
    </row>
    <row r="17" s="88" customFormat="1" ht="25" customHeight="1" spans="1:5">
      <c r="A17" s="80" t="s">
        <v>131</v>
      </c>
      <c r="B17" s="109">
        <f t="shared" ref="B17:B22" si="0">C17+D17</f>
        <v>10.74</v>
      </c>
      <c r="C17" s="109">
        <f>C18</f>
        <v>10.74</v>
      </c>
      <c r="D17" s="109"/>
      <c r="E17" s="109"/>
    </row>
    <row r="18" s="88" customFormat="1" ht="25" customHeight="1" spans="1:5">
      <c r="A18" s="80" t="s">
        <v>132</v>
      </c>
      <c r="B18" s="109">
        <f t="shared" si="0"/>
        <v>10.74</v>
      </c>
      <c r="C18" s="109">
        <f>C19</f>
        <v>10.74</v>
      </c>
      <c r="D18" s="109"/>
      <c r="E18" s="109"/>
    </row>
    <row r="19" s="89" customFormat="1" ht="25" customHeight="1" spans="1:5">
      <c r="A19" s="82" t="s">
        <v>133</v>
      </c>
      <c r="B19" s="111">
        <v>10.74</v>
      </c>
      <c r="C19" s="111">
        <v>10.74</v>
      </c>
      <c r="D19" s="111"/>
      <c r="E19" s="111"/>
    </row>
    <row r="20" s="88" customFormat="1" ht="25" customHeight="1" spans="1:5">
      <c r="A20" s="80" t="s">
        <v>134</v>
      </c>
      <c r="B20" s="109">
        <v>13.85</v>
      </c>
      <c r="C20" s="109">
        <v>13.85</v>
      </c>
      <c r="D20" s="109"/>
      <c r="E20" s="109"/>
    </row>
    <row r="21" s="89" customFormat="1" ht="25" customHeight="1" spans="1:5">
      <c r="A21" s="82" t="s">
        <v>135</v>
      </c>
      <c r="B21" s="111">
        <f t="shared" si="0"/>
        <v>13.85</v>
      </c>
      <c r="C21" s="111">
        <v>13.85</v>
      </c>
      <c r="D21" s="111"/>
      <c r="E21" s="111"/>
    </row>
    <row r="22" s="89" customFormat="1" ht="25" customHeight="1" spans="1:5">
      <c r="A22" s="82" t="s">
        <v>136</v>
      </c>
      <c r="B22" s="111">
        <f t="shared" si="0"/>
        <v>13.85</v>
      </c>
      <c r="C22" s="111">
        <v>13.85</v>
      </c>
      <c r="D22" s="111"/>
      <c r="E22" s="111"/>
    </row>
    <row r="23" spans="1:5">
      <c r="A23" s="84" t="s">
        <v>137</v>
      </c>
    </row>
  </sheetData>
  <mergeCells count="1">
    <mergeCell ref="A1:E1"/>
  </mergeCells>
  <pageMargins left="0.75" right="0.75" top="1" bottom="1" header="0.5" footer="0.5"/>
  <pageSetup paperSize="9" scale="9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8"/>
  <sheetViews>
    <sheetView workbookViewId="0">
      <selection activeCell="G27" sqref="G27"/>
    </sheetView>
  </sheetViews>
  <sheetFormatPr defaultColWidth="9" defaultRowHeight="13.5" outlineLevelCol="3"/>
  <cols>
    <col min="1" max="1" width="30.125" customWidth="1"/>
    <col min="2" max="2" width="11.5" customWidth="1"/>
    <col min="3" max="3" width="27.25" customWidth="1"/>
    <col min="4" max="4" width="11.875" customWidth="1"/>
  </cols>
  <sheetData>
    <row r="1" ht="20.25" spans="1:4">
      <c r="A1" s="62" t="s">
        <v>138</v>
      </c>
      <c r="B1" s="62"/>
      <c r="C1" s="62"/>
      <c r="D1" s="62"/>
    </row>
    <row r="2" spans="1:4">
      <c r="A2" s="63"/>
      <c r="B2" s="64"/>
      <c r="C2" s="64"/>
      <c r="D2" s="64" t="s">
        <v>43</v>
      </c>
    </row>
    <row r="3" ht="15" customHeight="1" spans="1:4">
      <c r="A3" s="72" t="s">
        <v>139</v>
      </c>
      <c r="B3" s="72"/>
      <c r="C3" s="72" t="s">
        <v>140</v>
      </c>
      <c r="D3" s="72"/>
    </row>
    <row r="4" spans="1:4">
      <c r="A4" s="72" t="s">
        <v>46</v>
      </c>
      <c r="B4" s="72" t="s">
        <v>47</v>
      </c>
      <c r="C4" s="72" t="s">
        <v>46</v>
      </c>
      <c r="D4" s="72" t="s">
        <v>141</v>
      </c>
    </row>
    <row r="5" spans="1:4">
      <c r="A5" s="104" t="s">
        <v>142</v>
      </c>
      <c r="B5" s="83">
        <v>294.05</v>
      </c>
      <c r="C5" s="104" t="s">
        <v>143</v>
      </c>
      <c r="D5" s="83">
        <v>294.05</v>
      </c>
    </row>
    <row r="6" spans="1:4">
      <c r="A6" s="104" t="s">
        <v>144</v>
      </c>
      <c r="B6" s="83">
        <v>294.05</v>
      </c>
      <c r="C6" s="104" t="s">
        <v>145</v>
      </c>
      <c r="D6" s="83"/>
    </row>
    <row r="7" spans="1:4">
      <c r="A7" s="104" t="s">
        <v>146</v>
      </c>
      <c r="B7" s="83"/>
      <c r="C7" s="104" t="s">
        <v>147</v>
      </c>
      <c r="D7" s="83"/>
    </row>
    <row r="8" spans="1:4">
      <c r="A8" s="104" t="s">
        <v>148</v>
      </c>
      <c r="B8" s="83"/>
      <c r="C8" s="104" t="s">
        <v>149</v>
      </c>
      <c r="D8" s="83"/>
    </row>
    <row r="9" spans="1:4">
      <c r="A9" s="104"/>
      <c r="B9" s="105"/>
      <c r="C9" s="104" t="s">
        <v>150</v>
      </c>
      <c r="D9" s="83"/>
    </row>
    <row r="10" spans="1:4">
      <c r="A10" s="104"/>
      <c r="B10" s="105"/>
      <c r="C10" s="104" t="s">
        <v>151</v>
      </c>
      <c r="D10" s="83"/>
    </row>
    <row r="11" spans="1:4">
      <c r="A11" s="104"/>
      <c r="B11" s="105"/>
      <c r="C11" s="104" t="s">
        <v>152</v>
      </c>
      <c r="D11" s="83"/>
    </row>
    <row r="12" spans="1:4">
      <c r="A12" s="106"/>
      <c r="B12" s="107"/>
      <c r="C12" s="104" t="s">
        <v>153</v>
      </c>
      <c r="D12" s="83"/>
    </row>
    <row r="13" spans="1:4">
      <c r="A13" s="106"/>
      <c r="B13" s="107"/>
      <c r="C13" s="104" t="s">
        <v>154</v>
      </c>
      <c r="D13" s="83">
        <v>269.46</v>
      </c>
    </row>
    <row r="14" spans="1:4">
      <c r="A14" s="106"/>
      <c r="B14" s="107"/>
      <c r="C14" s="104" t="s">
        <v>155</v>
      </c>
      <c r="D14" s="83"/>
    </row>
    <row r="15" spans="1:4">
      <c r="A15" s="106"/>
      <c r="B15" s="107"/>
      <c r="C15" s="104" t="s">
        <v>156</v>
      </c>
      <c r="D15" s="83">
        <v>10.74</v>
      </c>
    </row>
    <row r="16" spans="1:4">
      <c r="A16" s="106"/>
      <c r="B16" s="107"/>
      <c r="C16" s="104" t="s">
        <v>157</v>
      </c>
      <c r="D16" s="83"/>
    </row>
    <row r="17" spans="1:4">
      <c r="A17" s="106"/>
      <c r="B17" s="107"/>
      <c r="C17" s="104" t="s">
        <v>158</v>
      </c>
      <c r="D17" s="83"/>
    </row>
    <row r="18" spans="1:4">
      <c r="A18" s="106"/>
      <c r="B18" s="107"/>
      <c r="C18" s="104" t="s">
        <v>159</v>
      </c>
      <c r="D18" s="83"/>
    </row>
    <row r="19" spans="1:4">
      <c r="A19" s="106"/>
      <c r="B19" s="107"/>
      <c r="C19" s="104" t="s">
        <v>160</v>
      </c>
      <c r="D19" s="83"/>
    </row>
    <row r="20" spans="1:4">
      <c r="A20" s="106"/>
      <c r="B20" s="107"/>
      <c r="C20" s="104" t="s">
        <v>161</v>
      </c>
      <c r="D20" s="83"/>
    </row>
    <row r="21" spans="1:4">
      <c r="A21" s="106"/>
      <c r="B21" s="107"/>
      <c r="C21" s="104" t="s">
        <v>162</v>
      </c>
      <c r="D21" s="83"/>
    </row>
    <row r="22" spans="1:4">
      <c r="A22" s="106"/>
      <c r="B22" s="107"/>
      <c r="C22" s="104" t="s">
        <v>163</v>
      </c>
      <c r="D22" s="83"/>
    </row>
    <row r="23" spans="1:4">
      <c r="A23" s="106"/>
      <c r="B23" s="107"/>
      <c r="C23" s="104" t="s">
        <v>164</v>
      </c>
      <c r="D23" s="83"/>
    </row>
    <row r="24" spans="1:4">
      <c r="A24" s="106"/>
      <c r="B24" s="107"/>
      <c r="C24" s="104" t="s">
        <v>165</v>
      </c>
      <c r="D24" s="83"/>
    </row>
    <row r="25" spans="1:4">
      <c r="A25" s="106"/>
      <c r="B25" s="107"/>
      <c r="C25" s="104" t="s">
        <v>166</v>
      </c>
      <c r="D25" s="83">
        <v>13.85</v>
      </c>
    </row>
    <row r="26" spans="1:4">
      <c r="A26" s="106"/>
      <c r="B26" s="107"/>
      <c r="C26" s="104" t="s">
        <v>167</v>
      </c>
      <c r="D26" s="83"/>
    </row>
    <row r="27" spans="1:4">
      <c r="A27" s="106"/>
      <c r="B27" s="107"/>
      <c r="C27" s="104" t="s">
        <v>168</v>
      </c>
      <c r="D27" s="83"/>
    </row>
    <row r="28" spans="1:4">
      <c r="A28" s="106"/>
      <c r="B28" s="107"/>
      <c r="C28" s="104" t="s">
        <v>169</v>
      </c>
      <c r="D28" s="83"/>
    </row>
    <row r="29" spans="1:4">
      <c r="A29" s="106"/>
      <c r="B29" s="107"/>
      <c r="C29" s="104" t="s">
        <v>170</v>
      </c>
      <c r="D29" s="83"/>
    </row>
    <row r="30" spans="1:4">
      <c r="A30" s="106"/>
      <c r="B30" s="107"/>
      <c r="C30" s="104" t="s">
        <v>171</v>
      </c>
      <c r="D30" s="83"/>
    </row>
    <row r="31" spans="1:4">
      <c r="A31" s="106"/>
      <c r="B31" s="107"/>
      <c r="C31" s="104" t="s">
        <v>172</v>
      </c>
      <c r="D31" s="83"/>
    </row>
    <row r="32" spans="1:4">
      <c r="A32" s="106"/>
      <c r="B32" s="107"/>
      <c r="C32" s="104" t="s">
        <v>173</v>
      </c>
      <c r="D32" s="83"/>
    </row>
    <row r="33" spans="1:4">
      <c r="A33" s="106"/>
      <c r="B33" s="107"/>
      <c r="C33" s="104" t="s">
        <v>174</v>
      </c>
      <c r="D33" s="83"/>
    </row>
    <row r="34" spans="1:4">
      <c r="A34" s="106"/>
      <c r="B34" s="107"/>
      <c r="C34" s="104" t="s">
        <v>175</v>
      </c>
      <c r="D34" s="83"/>
    </row>
    <row r="35" spans="1:4">
      <c r="A35" s="106"/>
      <c r="B35" s="107"/>
      <c r="C35" s="104"/>
      <c r="D35" s="83"/>
    </row>
    <row r="36" spans="1:4">
      <c r="A36" s="72" t="s">
        <v>176</v>
      </c>
      <c r="B36" s="83">
        <v>294.05</v>
      </c>
      <c r="C36" s="72" t="s">
        <v>177</v>
      </c>
      <c r="D36" s="83">
        <v>294.05</v>
      </c>
    </row>
    <row r="37" spans="1:4">
      <c r="A37" s="108" t="s">
        <v>112</v>
      </c>
    </row>
    <row r="38" spans="1:4">
      <c r="A38" s="85" t="s">
        <v>178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N6" sqref="N6"/>
    </sheetView>
  </sheetViews>
  <sheetFormatPr defaultColWidth="9" defaultRowHeight="13.5"/>
  <cols>
    <col min="1" max="11" width="10.875" customWidth="1"/>
  </cols>
  <sheetData>
    <row r="1" ht="20.25" spans="1:11">
      <c r="A1" s="62" t="s">
        <v>179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>
      <c r="A2" s="63"/>
      <c r="B2" s="64"/>
      <c r="C2" s="64"/>
      <c r="D2" s="64"/>
      <c r="E2" s="64"/>
      <c r="F2" s="64"/>
      <c r="G2" s="64"/>
      <c r="H2" s="64"/>
      <c r="I2" s="64"/>
      <c r="J2" s="64"/>
      <c r="K2" s="64" t="s">
        <v>43</v>
      </c>
    </row>
    <row r="3" ht="15" customHeight="1" spans="1:11">
      <c r="A3" s="72" t="s">
        <v>180</v>
      </c>
      <c r="B3" s="72" t="s">
        <v>181</v>
      </c>
      <c r="C3" s="72" t="s">
        <v>182</v>
      </c>
      <c r="D3" s="72"/>
      <c r="E3" s="72"/>
      <c r="F3" s="72" t="s">
        <v>183</v>
      </c>
      <c r="G3" s="72"/>
      <c r="H3" s="72"/>
      <c r="I3" s="72" t="s">
        <v>184</v>
      </c>
      <c r="J3" s="72"/>
      <c r="K3" s="72"/>
    </row>
    <row r="4" spans="1:11">
      <c r="A4" s="72"/>
      <c r="B4" s="72"/>
      <c r="C4" s="72" t="s">
        <v>141</v>
      </c>
      <c r="D4" s="72" t="s">
        <v>116</v>
      </c>
      <c r="E4" s="72" t="s">
        <v>117</v>
      </c>
      <c r="F4" s="72" t="s">
        <v>141</v>
      </c>
      <c r="G4" s="72" t="s">
        <v>116</v>
      </c>
      <c r="H4" s="72" t="s">
        <v>117</v>
      </c>
      <c r="I4" s="72" t="s">
        <v>141</v>
      </c>
      <c r="J4" s="72" t="s">
        <v>116</v>
      </c>
      <c r="K4" s="72" t="s">
        <v>117</v>
      </c>
    </row>
    <row r="5" ht="23" customHeight="1" spans="1:11">
      <c r="A5" s="100" t="s">
        <v>185</v>
      </c>
      <c r="B5" s="100">
        <v>1</v>
      </c>
      <c r="C5" s="100">
        <v>2</v>
      </c>
      <c r="D5" s="100">
        <v>3</v>
      </c>
      <c r="E5" s="100">
        <v>4</v>
      </c>
      <c r="F5" s="100">
        <v>5</v>
      </c>
      <c r="G5" s="100">
        <v>6</v>
      </c>
      <c r="H5" s="100">
        <v>7</v>
      </c>
      <c r="I5" s="100">
        <v>8</v>
      </c>
      <c r="J5" s="100">
        <v>9</v>
      </c>
      <c r="K5" s="101">
        <v>10</v>
      </c>
    </row>
    <row r="6" ht="23" customHeight="1" spans="1:11">
      <c r="A6" s="80" t="s">
        <v>119</v>
      </c>
      <c r="B6" s="86">
        <f>B7</f>
        <v>294.045624</v>
      </c>
      <c r="C6" s="86">
        <f>C7</f>
        <v>294.045624</v>
      </c>
      <c r="D6" s="86">
        <f>D7</f>
        <v>203.245624</v>
      </c>
      <c r="E6" s="86">
        <f>E7</f>
        <v>90.8</v>
      </c>
      <c r="F6" s="102"/>
      <c r="G6" s="102"/>
      <c r="H6" s="102"/>
      <c r="I6" s="102"/>
      <c r="J6" s="102"/>
      <c r="K6" s="102"/>
    </row>
    <row r="7" ht="23" customHeight="1" spans="1:11">
      <c r="A7" s="103" t="s">
        <v>186</v>
      </c>
      <c r="B7" s="79">
        <f>C7</f>
        <v>294.045624</v>
      </c>
      <c r="C7" s="79">
        <f>D7+E7</f>
        <v>294.045624</v>
      </c>
      <c r="D7" s="79">
        <v>203.245624</v>
      </c>
      <c r="E7" s="79">
        <v>90.8</v>
      </c>
      <c r="F7" s="102"/>
      <c r="G7" s="102"/>
      <c r="H7" s="102"/>
      <c r="I7" s="102"/>
      <c r="J7" s="102"/>
      <c r="K7" s="102"/>
    </row>
    <row r="8" ht="23" customHeight="1" spans="1:11">
      <c r="A8" s="82"/>
      <c r="B8" s="102"/>
      <c r="C8" s="102"/>
      <c r="D8" s="102"/>
      <c r="E8" s="102"/>
      <c r="F8" s="102"/>
      <c r="G8" s="102"/>
      <c r="H8" s="102"/>
      <c r="I8" s="102"/>
      <c r="J8" s="102"/>
      <c r="K8" s="102"/>
    </row>
    <row r="9" ht="23" customHeight="1" spans="1:11">
      <c r="A9" s="82"/>
      <c r="B9" s="102"/>
      <c r="C9" s="102"/>
      <c r="D9" s="102"/>
      <c r="E9" s="102"/>
      <c r="F9" s="102"/>
      <c r="G9" s="102"/>
      <c r="H9" s="102"/>
      <c r="I9" s="102"/>
      <c r="J9" s="102"/>
      <c r="K9" s="102"/>
    </row>
    <row r="10" ht="23" customHeight="1" spans="1:11">
      <c r="A10" s="82"/>
      <c r="B10" s="102"/>
      <c r="C10" s="102"/>
      <c r="D10" s="102"/>
      <c r="E10" s="102"/>
      <c r="F10" s="102"/>
      <c r="G10" s="102"/>
      <c r="H10" s="102"/>
      <c r="I10" s="102"/>
      <c r="J10" s="102"/>
      <c r="K10" s="102"/>
    </row>
    <row r="11" ht="23" customHeight="1" spans="1:11">
      <c r="A11" s="82"/>
      <c r="B11" s="102"/>
      <c r="C11" s="102"/>
      <c r="D11" s="102"/>
      <c r="E11" s="102"/>
      <c r="F11" s="102"/>
      <c r="G11" s="102"/>
      <c r="H11" s="102"/>
      <c r="I11" s="102"/>
      <c r="J11" s="102"/>
      <c r="K11" s="102"/>
    </row>
    <row r="12" ht="23" customHeight="1" spans="1:11">
      <c r="A12" s="82"/>
      <c r="B12" s="102"/>
      <c r="C12" s="102"/>
      <c r="D12" s="102"/>
      <c r="E12" s="102"/>
      <c r="F12" s="102"/>
      <c r="G12" s="102"/>
      <c r="H12" s="102"/>
      <c r="I12" s="102"/>
      <c r="J12" s="102"/>
      <c r="K12" s="102"/>
    </row>
    <row r="13" ht="23" customHeight="1" spans="1:11">
      <c r="A13" s="82"/>
      <c r="B13" s="102"/>
      <c r="C13" s="102"/>
      <c r="D13" s="102"/>
      <c r="E13" s="102"/>
      <c r="F13" s="102"/>
      <c r="G13" s="102"/>
      <c r="H13" s="102"/>
      <c r="I13" s="102"/>
      <c r="J13" s="102"/>
      <c r="K13" s="102"/>
    </row>
    <row r="14" ht="23" customHeight="1" spans="1:11">
      <c r="A14" s="82"/>
      <c r="B14" s="102"/>
      <c r="C14" s="102"/>
      <c r="D14" s="102"/>
      <c r="E14" s="102"/>
      <c r="F14" s="102"/>
      <c r="G14" s="102"/>
      <c r="H14" s="102"/>
      <c r="I14" s="102"/>
      <c r="J14" s="102"/>
      <c r="K14" s="102"/>
    </row>
    <row r="15" ht="23" customHeight="1" spans="1:11">
      <c r="A15" s="82"/>
      <c r="B15" s="102"/>
      <c r="C15" s="102"/>
      <c r="D15" s="102"/>
      <c r="E15" s="102"/>
      <c r="F15" s="102"/>
      <c r="G15" s="102"/>
      <c r="H15" s="102"/>
      <c r="I15" s="102"/>
      <c r="J15" s="102"/>
      <c r="K15" s="102"/>
    </row>
    <row r="16" spans="1:11">
      <c r="A16" s="84" t="s">
        <v>137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topLeftCell="A3" workbookViewId="0">
      <selection activeCell="G20" sqref="G20"/>
    </sheetView>
  </sheetViews>
  <sheetFormatPr defaultColWidth="9" defaultRowHeight="13.5" outlineLevelCol="4"/>
  <cols>
    <col min="1" max="1" width="17.75" customWidth="1"/>
    <col min="2" max="2" width="30.625" customWidth="1"/>
    <col min="3" max="5" width="12" customWidth="1"/>
  </cols>
  <sheetData>
    <row r="1" ht="20.25" spans="1:5">
      <c r="A1" s="62" t="s">
        <v>187</v>
      </c>
      <c r="B1" s="62"/>
      <c r="C1" s="62"/>
      <c r="D1" s="62"/>
      <c r="E1" s="62"/>
    </row>
    <row r="2" spans="1:5">
      <c r="A2" s="63"/>
      <c r="B2" s="64"/>
      <c r="C2" s="64"/>
      <c r="D2" s="64"/>
      <c r="E2" s="64" t="s">
        <v>43</v>
      </c>
    </row>
    <row r="3" ht="15" customHeight="1" spans="1:5">
      <c r="A3" s="72" t="s">
        <v>114</v>
      </c>
      <c r="B3" s="72"/>
      <c r="C3" s="72" t="s">
        <v>182</v>
      </c>
      <c r="D3" s="72"/>
      <c r="E3" s="72"/>
    </row>
    <row r="4" spans="1:5">
      <c r="A4" s="72" t="s">
        <v>188</v>
      </c>
      <c r="B4" s="72" t="s">
        <v>189</v>
      </c>
      <c r="C4" s="72" t="s">
        <v>141</v>
      </c>
      <c r="D4" s="72" t="s">
        <v>116</v>
      </c>
      <c r="E4" s="72" t="s">
        <v>117</v>
      </c>
    </row>
    <row r="5" spans="1:5">
      <c r="A5" s="72" t="s">
        <v>96</v>
      </c>
      <c r="B5" s="72" t="s">
        <v>96</v>
      </c>
      <c r="C5" s="72">
        <v>1</v>
      </c>
      <c r="D5" s="72">
        <v>2</v>
      </c>
      <c r="E5" s="72">
        <v>3</v>
      </c>
    </row>
    <row r="6" ht="21" customHeight="1" spans="1:5">
      <c r="A6" s="90" t="s">
        <v>190</v>
      </c>
      <c r="B6" s="90" t="s">
        <v>191</v>
      </c>
      <c r="C6" s="91">
        <f>D6+E6</f>
        <v>294.045624</v>
      </c>
      <c r="D6" s="91">
        <f>D7+D18+D21</f>
        <v>203.245624</v>
      </c>
      <c r="E6" s="91">
        <f>E7+E18+E21</f>
        <v>90.8</v>
      </c>
    </row>
    <row r="7" s="88" customFormat="1" ht="25" customHeight="1" spans="1:5">
      <c r="A7" s="92">
        <v>208</v>
      </c>
      <c r="B7" s="93" t="s">
        <v>192</v>
      </c>
      <c r="C7" s="91">
        <f t="shared" ref="C7:C23" si="0">D7+E7</f>
        <v>269.455624</v>
      </c>
      <c r="D7" s="86">
        <f>D8+D11+D13+D16</f>
        <v>178.655624</v>
      </c>
      <c r="E7" s="86">
        <v>90.8</v>
      </c>
    </row>
    <row r="8" s="88" customFormat="1" ht="25" customHeight="1" spans="1:5">
      <c r="A8" s="92">
        <v>20805</v>
      </c>
      <c r="B8" s="93" t="s">
        <v>193</v>
      </c>
      <c r="C8" s="91">
        <f t="shared" si="0"/>
        <v>27.705624</v>
      </c>
      <c r="D8" s="86">
        <f>D9+D10</f>
        <v>27.705624</v>
      </c>
      <c r="E8" s="86"/>
    </row>
    <row r="9" s="89" customFormat="1" ht="25" customHeight="1" spans="1:5">
      <c r="A9" s="94">
        <v>2080505</v>
      </c>
      <c r="B9" s="95" t="s">
        <v>194</v>
      </c>
      <c r="C9" s="91">
        <f t="shared" si="0"/>
        <v>18.470416</v>
      </c>
      <c r="D9" s="79">
        <v>18.470416</v>
      </c>
      <c r="E9" s="79"/>
    </row>
    <row r="10" s="89" customFormat="1" ht="25" customHeight="1" spans="1:5">
      <c r="A10" s="94">
        <v>2080506</v>
      </c>
      <c r="B10" s="95" t="s">
        <v>195</v>
      </c>
      <c r="C10" s="91">
        <f t="shared" si="0"/>
        <v>9.235208</v>
      </c>
      <c r="D10" s="79">
        <v>9.235208</v>
      </c>
      <c r="E10" s="79"/>
    </row>
    <row r="11" s="89" customFormat="1" ht="25" customHeight="1" spans="1:5">
      <c r="A11" s="82">
        <v>20808</v>
      </c>
      <c r="B11" s="95" t="s">
        <v>196</v>
      </c>
      <c r="C11" s="91">
        <f t="shared" si="0"/>
        <v>0.32</v>
      </c>
      <c r="D11" s="86">
        <v>0.32</v>
      </c>
      <c r="E11" s="79"/>
    </row>
    <row r="12" s="89" customFormat="1" ht="25" customHeight="1" spans="1:5">
      <c r="A12" s="82">
        <v>2080899</v>
      </c>
      <c r="B12" s="95" t="s">
        <v>197</v>
      </c>
      <c r="C12" s="91">
        <f t="shared" si="0"/>
        <v>0.32</v>
      </c>
      <c r="D12" s="79">
        <v>0.32</v>
      </c>
      <c r="E12" s="79"/>
    </row>
    <row r="13" s="89" customFormat="1" ht="25" customHeight="1" spans="1:5">
      <c r="A13" s="96">
        <v>20811</v>
      </c>
      <c r="B13" s="95" t="s">
        <v>198</v>
      </c>
      <c r="C13" s="91">
        <f t="shared" si="0"/>
        <v>240.54</v>
      </c>
      <c r="D13" s="86">
        <f>D14+D15</f>
        <v>149.74</v>
      </c>
      <c r="E13" s="97">
        <v>90.8</v>
      </c>
    </row>
    <row r="14" s="89" customFormat="1" ht="25" customHeight="1" spans="1:5">
      <c r="A14" s="98">
        <v>2081102</v>
      </c>
      <c r="B14" s="95" t="s">
        <v>199</v>
      </c>
      <c r="C14" s="91">
        <f t="shared" si="0"/>
        <v>149.74</v>
      </c>
      <c r="D14" s="79">
        <v>149.74</v>
      </c>
      <c r="E14" s="79"/>
    </row>
    <row r="15" s="89" customFormat="1" ht="25" customHeight="1" spans="1:5">
      <c r="A15" s="98">
        <v>2081104</v>
      </c>
      <c r="B15" s="95" t="s">
        <v>200</v>
      </c>
      <c r="C15" s="91">
        <f t="shared" si="0"/>
        <v>90.8</v>
      </c>
      <c r="D15" s="99"/>
      <c r="E15" s="99">
        <v>90.8</v>
      </c>
    </row>
    <row r="16" s="88" customFormat="1" ht="25" customHeight="1" spans="1:5">
      <c r="A16" s="92">
        <v>20899</v>
      </c>
      <c r="B16" s="93" t="s">
        <v>201</v>
      </c>
      <c r="C16" s="91">
        <f t="shared" si="0"/>
        <v>0.89</v>
      </c>
      <c r="D16" s="86">
        <f t="shared" ref="D16:D19" si="1">D17</f>
        <v>0.89</v>
      </c>
      <c r="E16" s="86"/>
    </row>
    <row r="17" s="89" customFormat="1" ht="25" customHeight="1" spans="1:5">
      <c r="A17" s="94">
        <v>2089999</v>
      </c>
      <c r="B17" s="95" t="s">
        <v>201</v>
      </c>
      <c r="C17" s="91">
        <f t="shared" si="0"/>
        <v>0.89</v>
      </c>
      <c r="D17" s="79">
        <v>0.89</v>
      </c>
      <c r="E17" s="79"/>
    </row>
    <row r="18" s="88" customFormat="1" ht="25" customHeight="1" spans="1:5">
      <c r="A18" s="92">
        <v>210</v>
      </c>
      <c r="B18" s="93" t="s">
        <v>202</v>
      </c>
      <c r="C18" s="91">
        <f t="shared" si="0"/>
        <v>10.74</v>
      </c>
      <c r="D18" s="86">
        <f t="shared" si="1"/>
        <v>10.74</v>
      </c>
      <c r="E18" s="86"/>
    </row>
    <row r="19" s="88" customFormat="1" ht="25" customHeight="1" spans="1:5">
      <c r="A19" s="92">
        <v>21011</v>
      </c>
      <c r="B19" s="93" t="s">
        <v>203</v>
      </c>
      <c r="C19" s="91">
        <f t="shared" si="0"/>
        <v>10.74</v>
      </c>
      <c r="D19" s="86">
        <f t="shared" si="1"/>
        <v>10.74</v>
      </c>
      <c r="E19" s="86"/>
    </row>
    <row r="20" s="89" customFormat="1" ht="25" customHeight="1" spans="1:5">
      <c r="A20" s="94">
        <v>2101101</v>
      </c>
      <c r="B20" s="95" t="s">
        <v>204</v>
      </c>
      <c r="C20" s="91">
        <f t="shared" si="0"/>
        <v>10.74</v>
      </c>
      <c r="D20" s="79">
        <v>10.74</v>
      </c>
      <c r="E20" s="79"/>
    </row>
    <row r="21" s="88" customFormat="1" ht="25" customHeight="1" spans="1:5">
      <c r="A21" s="92">
        <v>221</v>
      </c>
      <c r="B21" s="93" t="s">
        <v>205</v>
      </c>
      <c r="C21" s="91">
        <f t="shared" si="0"/>
        <v>13.85</v>
      </c>
      <c r="D21" s="86">
        <v>13.85</v>
      </c>
      <c r="E21" s="86"/>
    </row>
    <row r="22" s="89" customFormat="1" ht="25" customHeight="1" spans="1:5">
      <c r="A22" s="94">
        <v>22102</v>
      </c>
      <c r="B22" s="95" t="s">
        <v>206</v>
      </c>
      <c r="C22" s="91">
        <f t="shared" si="0"/>
        <v>13.85</v>
      </c>
      <c r="D22" s="79">
        <v>13.85</v>
      </c>
      <c r="E22" s="79"/>
    </row>
    <row r="23" s="89" customFormat="1" ht="25" customHeight="1" spans="1:5">
      <c r="A23" s="94">
        <v>2210201</v>
      </c>
      <c r="B23" s="95" t="s">
        <v>207</v>
      </c>
      <c r="C23" s="91">
        <f t="shared" si="0"/>
        <v>13.85</v>
      </c>
      <c r="D23" s="79">
        <v>13.85</v>
      </c>
      <c r="E23" s="79"/>
    </row>
    <row r="24" spans="1:5">
      <c r="A24" s="84" t="s">
        <v>137</v>
      </c>
    </row>
    <row r="25" spans="1:5">
      <c r="A25" s="85" t="s">
        <v>178</v>
      </c>
    </row>
    <row r="26" spans="1:5">
      <c r="A26" s="85" t="s">
        <v>178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7"/>
  <sheetViews>
    <sheetView workbookViewId="0">
      <selection activeCell="D6" sqref="D6"/>
    </sheetView>
  </sheetViews>
  <sheetFormatPr defaultColWidth="9" defaultRowHeight="13.5" outlineLevelCol="4"/>
  <cols>
    <col min="1" max="1" width="14" customWidth="1"/>
    <col min="2" max="2" width="23.125" customWidth="1"/>
    <col min="3" max="5" width="20.25" customWidth="1"/>
  </cols>
  <sheetData>
    <row r="1" ht="20.25" spans="1:5">
      <c r="A1" s="62" t="s">
        <v>208</v>
      </c>
      <c r="B1" s="62"/>
      <c r="C1" s="62"/>
      <c r="D1" s="62"/>
      <c r="E1" s="62"/>
    </row>
    <row r="2" spans="1:5">
      <c r="A2" s="63"/>
      <c r="B2" s="64"/>
      <c r="C2" s="64"/>
      <c r="D2" s="64"/>
      <c r="E2" s="64" t="s">
        <v>43</v>
      </c>
    </row>
    <row r="3" ht="15" customHeight="1" spans="1:5">
      <c r="A3" s="72" t="s">
        <v>209</v>
      </c>
      <c r="B3" s="72"/>
      <c r="C3" s="72" t="s">
        <v>210</v>
      </c>
      <c r="D3" s="72"/>
      <c r="E3" s="72"/>
    </row>
    <row r="4" spans="1:5">
      <c r="A4" s="72" t="s">
        <v>188</v>
      </c>
      <c r="B4" s="72" t="s">
        <v>189</v>
      </c>
      <c r="C4" s="72" t="s">
        <v>141</v>
      </c>
      <c r="D4" s="72" t="s">
        <v>211</v>
      </c>
      <c r="E4" s="72" t="s">
        <v>212</v>
      </c>
    </row>
    <row r="5" spans="1:5">
      <c r="A5" s="72"/>
      <c r="B5" s="72"/>
      <c r="C5" s="72">
        <v>1</v>
      </c>
      <c r="D5" s="72">
        <v>2</v>
      </c>
      <c r="E5" s="72">
        <v>3</v>
      </c>
    </row>
    <row r="6" spans="1:5">
      <c r="A6" s="80" t="s">
        <v>213</v>
      </c>
      <c r="B6" s="80" t="s">
        <v>119</v>
      </c>
      <c r="C6" s="86">
        <f>D6+E6</f>
        <v>203.2544317</v>
      </c>
      <c r="D6" s="86">
        <f>D7+D17+D34</f>
        <v>185.3778475</v>
      </c>
      <c r="E6" s="86">
        <f>E7+E17+E34</f>
        <v>17.8765842</v>
      </c>
    </row>
    <row r="7" spans="1:5">
      <c r="A7" s="80" t="s">
        <v>214</v>
      </c>
      <c r="B7" s="80" t="s">
        <v>215</v>
      </c>
      <c r="C7" s="86">
        <f>SUM(C8:C16)</f>
        <v>185.0538475</v>
      </c>
      <c r="D7" s="86">
        <f>SUM(D8:D16)</f>
        <v>185.0538475</v>
      </c>
      <c r="E7" s="86"/>
    </row>
    <row r="8" spans="1:5">
      <c r="A8" s="82" t="s">
        <v>216</v>
      </c>
      <c r="B8" s="82" t="s">
        <v>217</v>
      </c>
      <c r="C8" s="79">
        <f t="shared" ref="C7:C18" si="0">D8+E8</f>
        <v>57.414</v>
      </c>
      <c r="D8" s="79">
        <v>57.414</v>
      </c>
      <c r="E8" s="79"/>
    </row>
    <row r="9" spans="1:5">
      <c r="A9" s="82" t="s">
        <v>218</v>
      </c>
      <c r="B9" s="82" t="s">
        <v>219</v>
      </c>
      <c r="C9" s="79">
        <f t="shared" si="0"/>
        <v>62.4629</v>
      </c>
      <c r="D9" s="79">
        <v>62.4629</v>
      </c>
      <c r="E9" s="79"/>
    </row>
    <row r="10" spans="1:5">
      <c r="A10" s="82" t="s">
        <v>220</v>
      </c>
      <c r="B10" s="82" t="s">
        <v>221</v>
      </c>
      <c r="C10" s="79">
        <f t="shared" si="0"/>
        <v>11.9845</v>
      </c>
      <c r="D10" s="79">
        <v>11.9845</v>
      </c>
      <c r="E10" s="79"/>
    </row>
    <row r="11" ht="14" customHeight="1" spans="1:5">
      <c r="A11" s="82" t="s">
        <v>222</v>
      </c>
      <c r="B11" s="82" t="s">
        <v>223</v>
      </c>
      <c r="C11" s="79">
        <f t="shared" si="0"/>
        <v>18.470416</v>
      </c>
      <c r="D11" s="79">
        <v>18.470416</v>
      </c>
      <c r="E11" s="79"/>
    </row>
    <row r="12" spans="1:5">
      <c r="A12" s="82" t="s">
        <v>224</v>
      </c>
      <c r="B12" s="82" t="s">
        <v>225</v>
      </c>
      <c r="C12" s="79">
        <f t="shared" si="0"/>
        <v>9.235208</v>
      </c>
      <c r="D12" s="79">
        <v>9.235208</v>
      </c>
      <c r="E12" s="79"/>
    </row>
    <row r="13" spans="1:5">
      <c r="A13" s="82" t="s">
        <v>226</v>
      </c>
      <c r="B13" s="82" t="s">
        <v>227</v>
      </c>
      <c r="C13" s="79">
        <f t="shared" si="0"/>
        <v>7.5036065</v>
      </c>
      <c r="D13" s="79">
        <v>7.5036065</v>
      </c>
      <c r="E13" s="79"/>
    </row>
    <row r="14" spans="1:5">
      <c r="A14" s="82" t="s">
        <v>228</v>
      </c>
      <c r="B14" s="82" t="s">
        <v>229</v>
      </c>
      <c r="C14" s="79">
        <f t="shared" si="0"/>
        <v>3.24</v>
      </c>
      <c r="D14" s="79">
        <v>3.24</v>
      </c>
      <c r="E14" s="79"/>
    </row>
    <row r="15" spans="1:5">
      <c r="A15" s="82" t="s">
        <v>230</v>
      </c>
      <c r="B15" s="82" t="s">
        <v>231</v>
      </c>
      <c r="C15" s="79">
        <f t="shared" si="0"/>
        <v>0.890405</v>
      </c>
      <c r="D15" s="79">
        <v>0.890405</v>
      </c>
      <c r="E15" s="79"/>
    </row>
    <row r="16" spans="1:5">
      <c r="A16" s="82" t="s">
        <v>232</v>
      </c>
      <c r="B16" s="82" t="s">
        <v>207</v>
      </c>
      <c r="C16" s="79">
        <f t="shared" si="0"/>
        <v>13.852812</v>
      </c>
      <c r="D16" s="79">
        <v>13.852812</v>
      </c>
      <c r="E16" s="79"/>
    </row>
    <row r="17" spans="1:5">
      <c r="A17" s="80" t="s">
        <v>233</v>
      </c>
      <c r="B17" s="80" t="s">
        <v>234</v>
      </c>
      <c r="C17" s="86">
        <f t="shared" si="0"/>
        <v>17.8765842</v>
      </c>
      <c r="D17" s="86"/>
      <c r="E17" s="86">
        <f>SUM(E18:E33)</f>
        <v>17.8765842</v>
      </c>
    </row>
    <row r="18" spans="1:5">
      <c r="A18" s="82" t="s">
        <v>235</v>
      </c>
      <c r="B18" s="82" t="s">
        <v>236</v>
      </c>
      <c r="C18" s="79">
        <f t="shared" si="0"/>
        <v>1.52</v>
      </c>
      <c r="D18" s="79"/>
      <c r="E18" s="79">
        <v>1.52</v>
      </c>
    </row>
    <row r="19" spans="1:5">
      <c r="A19" s="82" t="s">
        <v>237</v>
      </c>
      <c r="B19" s="82" t="s">
        <v>238</v>
      </c>
      <c r="C19" s="79">
        <f t="shared" ref="C19:C35" si="1">D19+E19</f>
        <v>0.3</v>
      </c>
      <c r="D19" s="79"/>
      <c r="E19" s="79">
        <v>0.3</v>
      </c>
    </row>
    <row r="20" spans="1:5">
      <c r="A20" s="82" t="s">
        <v>239</v>
      </c>
      <c r="B20" s="82" t="s">
        <v>240</v>
      </c>
      <c r="C20" s="79">
        <f t="shared" si="1"/>
        <v>0.06</v>
      </c>
      <c r="D20" s="79"/>
      <c r="E20" s="79">
        <v>0.06</v>
      </c>
    </row>
    <row r="21" spans="1:5">
      <c r="A21" s="82" t="s">
        <v>241</v>
      </c>
      <c r="B21" s="82" t="s">
        <v>242</v>
      </c>
      <c r="C21" s="79">
        <f t="shared" si="1"/>
        <v>0.25</v>
      </c>
      <c r="D21" s="79"/>
      <c r="E21" s="79">
        <v>0.25</v>
      </c>
    </row>
    <row r="22" spans="1:5">
      <c r="A22" s="82" t="s">
        <v>243</v>
      </c>
      <c r="B22" s="82" t="s">
        <v>244</v>
      </c>
      <c r="C22" s="79">
        <f t="shared" si="1"/>
        <v>0.06</v>
      </c>
      <c r="D22" s="79"/>
      <c r="E22" s="79">
        <v>0.06</v>
      </c>
    </row>
    <row r="23" spans="1:5">
      <c r="A23" s="82">
        <v>30208</v>
      </c>
      <c r="B23" s="82" t="s">
        <v>245</v>
      </c>
      <c r="C23" s="79">
        <f t="shared" si="1"/>
        <v>1.2788</v>
      </c>
      <c r="D23" s="79"/>
      <c r="E23" s="79">
        <v>1.2788</v>
      </c>
    </row>
    <row r="24" spans="1:5">
      <c r="A24" s="82" t="s">
        <v>246</v>
      </c>
      <c r="B24" s="82" t="s">
        <v>247</v>
      </c>
      <c r="C24" s="79">
        <f t="shared" si="1"/>
        <v>0.6</v>
      </c>
      <c r="D24" s="79"/>
      <c r="E24" s="79">
        <v>0.6</v>
      </c>
    </row>
    <row r="25" spans="1:5">
      <c r="A25" s="82" t="s">
        <v>248</v>
      </c>
      <c r="B25" s="82" t="s">
        <v>249</v>
      </c>
      <c r="C25" s="79">
        <f t="shared" si="1"/>
        <v>0.11</v>
      </c>
      <c r="D25" s="79"/>
      <c r="E25" s="79">
        <v>0.11</v>
      </c>
    </row>
    <row r="26" spans="1:5">
      <c r="A26" s="82" t="s">
        <v>250</v>
      </c>
      <c r="B26" s="82" t="s">
        <v>251</v>
      </c>
      <c r="C26" s="79">
        <f t="shared" si="1"/>
        <v>0</v>
      </c>
      <c r="D26" s="79"/>
      <c r="E26" s="79"/>
    </row>
    <row r="27" spans="1:5">
      <c r="A27" s="82" t="s">
        <v>252</v>
      </c>
      <c r="B27" s="82" t="s">
        <v>253</v>
      </c>
      <c r="C27" s="79">
        <f t="shared" si="1"/>
        <v>1.7</v>
      </c>
      <c r="D27" s="79"/>
      <c r="E27" s="79">
        <v>1.7</v>
      </c>
    </row>
    <row r="28" spans="1:5">
      <c r="A28" s="82">
        <v>30213</v>
      </c>
      <c r="B28" s="82" t="s">
        <v>254</v>
      </c>
      <c r="C28" s="79">
        <f t="shared" si="1"/>
        <v>0</v>
      </c>
      <c r="D28" s="79"/>
      <c r="E28" s="79"/>
    </row>
    <row r="29" spans="1:5">
      <c r="A29" s="82">
        <v>30216</v>
      </c>
      <c r="B29" s="82" t="s">
        <v>255</v>
      </c>
      <c r="C29" s="79">
        <f t="shared" si="1"/>
        <v>0</v>
      </c>
      <c r="D29" s="79"/>
      <c r="E29" s="79"/>
    </row>
    <row r="30" spans="1:5">
      <c r="A30" s="82" t="s">
        <v>256</v>
      </c>
      <c r="B30" s="82" t="s">
        <v>257</v>
      </c>
      <c r="C30" s="79">
        <f t="shared" si="1"/>
        <v>1.3278672</v>
      </c>
      <c r="D30" s="79"/>
      <c r="E30" s="79">
        <v>1.3278672</v>
      </c>
    </row>
    <row r="31" spans="1:5">
      <c r="A31" s="82" t="s">
        <v>258</v>
      </c>
      <c r="B31" s="82" t="s">
        <v>259</v>
      </c>
      <c r="C31" s="79">
        <f t="shared" si="1"/>
        <v>0.829917</v>
      </c>
      <c r="D31" s="79"/>
      <c r="E31" s="79">
        <v>0.829917</v>
      </c>
    </row>
    <row r="32" spans="1:5">
      <c r="A32" s="82" t="s">
        <v>260</v>
      </c>
      <c r="B32" s="82" t="s">
        <v>261</v>
      </c>
      <c r="C32" s="79">
        <f t="shared" si="1"/>
        <v>6.84</v>
      </c>
      <c r="D32" s="79"/>
      <c r="E32" s="79">
        <v>6.84</v>
      </c>
    </row>
    <row r="33" spans="1:5">
      <c r="A33" s="82">
        <v>30299</v>
      </c>
      <c r="B33" s="82" t="s">
        <v>262</v>
      </c>
      <c r="C33" s="79">
        <f t="shared" si="1"/>
        <v>3</v>
      </c>
      <c r="D33" s="79"/>
      <c r="E33" s="79">
        <v>3</v>
      </c>
    </row>
    <row r="34" spans="1:5">
      <c r="A34" s="82" t="s">
        <v>263</v>
      </c>
      <c r="B34" s="80" t="s">
        <v>264</v>
      </c>
      <c r="C34" s="86">
        <f>C35</f>
        <v>0.324</v>
      </c>
      <c r="D34" s="79">
        <f>D35</f>
        <v>0.324</v>
      </c>
      <c r="E34" s="79"/>
    </row>
    <row r="35" spans="1:5">
      <c r="A35" s="82">
        <v>30305</v>
      </c>
      <c r="B35" s="82" t="s">
        <v>265</v>
      </c>
      <c r="C35" s="79">
        <f t="shared" si="1"/>
        <v>0.324</v>
      </c>
      <c r="D35" s="79">
        <v>0.324</v>
      </c>
      <c r="E35" s="87"/>
    </row>
    <row r="36" spans="1:5">
      <c r="A36" s="84" t="s">
        <v>137</v>
      </c>
    </row>
    <row r="37" spans="1:5">
      <c r="A37" s="85" t="s">
        <v>178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scale="8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K3" sqref="K3"/>
    </sheetView>
  </sheetViews>
  <sheetFormatPr defaultColWidth="9" defaultRowHeight="13.5" outlineLevelCol="7"/>
  <cols>
    <col min="1" max="1" width="29" customWidth="1"/>
    <col min="2" max="8" width="14.625" customWidth="1"/>
  </cols>
  <sheetData>
    <row r="1" ht="20.25" spans="1:8">
      <c r="A1" s="62" t="s">
        <v>266</v>
      </c>
      <c r="B1" s="62"/>
      <c r="C1" s="62"/>
      <c r="D1" s="62"/>
      <c r="E1" s="62"/>
      <c r="F1" s="62"/>
      <c r="G1" s="62"/>
      <c r="H1" s="62"/>
    </row>
    <row r="2" spans="1:8">
      <c r="A2" s="63"/>
      <c r="B2" s="64"/>
      <c r="C2" s="64"/>
      <c r="D2" s="64"/>
      <c r="E2" s="64"/>
      <c r="F2" s="64"/>
      <c r="G2" s="64"/>
      <c r="H2" s="64" t="s">
        <v>43</v>
      </c>
    </row>
    <row r="3" ht="15" customHeight="1" spans="1:8">
      <c r="A3" s="72" t="s">
        <v>180</v>
      </c>
      <c r="B3" s="67" t="s">
        <v>267</v>
      </c>
      <c r="C3" s="67"/>
      <c r="D3" s="67"/>
      <c r="E3" s="67"/>
      <c r="F3" s="67"/>
      <c r="G3" s="67" t="s">
        <v>268</v>
      </c>
      <c r="H3" s="67" t="s">
        <v>269</v>
      </c>
    </row>
    <row r="4" ht="15" customHeight="1" spans="1:8">
      <c r="A4" s="72"/>
      <c r="B4" s="67" t="s">
        <v>141</v>
      </c>
      <c r="C4" s="67" t="s">
        <v>270</v>
      </c>
      <c r="D4" s="67" t="s">
        <v>271</v>
      </c>
      <c r="E4" s="67" t="s">
        <v>272</v>
      </c>
      <c r="F4" s="67"/>
      <c r="G4" s="67"/>
      <c r="H4" s="67"/>
    </row>
    <row r="5" spans="1:8">
      <c r="A5" s="72"/>
      <c r="B5" s="67"/>
      <c r="C5" s="67"/>
      <c r="D5" s="67"/>
      <c r="E5" s="67" t="s">
        <v>273</v>
      </c>
      <c r="F5" s="67" t="s">
        <v>274</v>
      </c>
      <c r="G5" s="67"/>
      <c r="H5" s="67"/>
    </row>
    <row r="6" spans="1:8">
      <c r="A6" s="67" t="s">
        <v>96</v>
      </c>
      <c r="B6" s="67">
        <v>1</v>
      </c>
      <c r="C6" s="67">
        <v>2</v>
      </c>
      <c r="D6" s="67">
        <v>3</v>
      </c>
      <c r="E6" s="67">
        <v>4</v>
      </c>
      <c r="F6" s="67">
        <v>5</v>
      </c>
      <c r="G6" s="67">
        <v>6</v>
      </c>
      <c r="H6" s="67">
        <v>7</v>
      </c>
    </row>
    <row r="7" spans="1:8">
      <c r="A7" s="80" t="s">
        <v>119</v>
      </c>
      <c r="B7" s="81">
        <f>D7</f>
        <v>0.11</v>
      </c>
      <c r="C7" s="81"/>
      <c r="D7" s="81">
        <f>D8</f>
        <v>0.11</v>
      </c>
      <c r="E7" s="81"/>
      <c r="F7" s="81"/>
      <c r="G7" s="81">
        <f>G8</f>
        <v>0.6</v>
      </c>
      <c r="H7" s="81"/>
    </row>
    <row r="8" spans="1:8">
      <c r="A8" s="82" t="s">
        <v>275</v>
      </c>
      <c r="B8" s="81">
        <f>D8</f>
        <v>0.11</v>
      </c>
      <c r="C8" s="81"/>
      <c r="D8" s="81">
        <v>0.11</v>
      </c>
      <c r="E8" s="81"/>
      <c r="F8" s="81"/>
      <c r="G8" s="81">
        <v>0.6</v>
      </c>
      <c r="H8" s="81"/>
    </row>
    <row r="9" spans="1:8">
      <c r="A9" s="82"/>
      <c r="B9" s="83"/>
      <c r="C9" s="83"/>
      <c r="D9" s="83"/>
      <c r="E9" s="83"/>
      <c r="F9" s="83"/>
      <c r="G9" s="83"/>
      <c r="H9" s="83"/>
    </row>
    <row r="10" spans="1:8">
      <c r="A10" s="82"/>
      <c r="B10" s="83"/>
      <c r="C10" s="83"/>
      <c r="D10" s="83"/>
      <c r="E10" s="83"/>
      <c r="F10" s="83"/>
      <c r="G10" s="83"/>
      <c r="H10" s="83"/>
    </row>
    <row r="11" spans="1:8">
      <c r="A11" s="82"/>
      <c r="B11" s="83"/>
      <c r="C11" s="83"/>
      <c r="D11" s="83"/>
      <c r="E11" s="83"/>
      <c r="F11" s="83"/>
      <c r="G11" s="83"/>
      <c r="H11" s="83"/>
    </row>
    <row r="12" spans="1:8">
      <c r="A12" s="82"/>
      <c r="B12" s="83"/>
      <c r="C12" s="83"/>
      <c r="D12" s="83"/>
      <c r="E12" s="83"/>
      <c r="F12" s="83"/>
      <c r="G12" s="83"/>
      <c r="H12" s="83"/>
    </row>
    <row r="13" spans="1:8">
      <c r="A13" s="82"/>
      <c r="B13" s="83"/>
      <c r="C13" s="83"/>
      <c r="D13" s="83"/>
      <c r="E13" s="83"/>
      <c r="F13" s="83"/>
      <c r="G13" s="83"/>
      <c r="H13" s="83"/>
    </row>
    <row r="14" spans="1:8">
      <c r="A14" s="82"/>
      <c r="B14" s="83"/>
      <c r="C14" s="83"/>
      <c r="D14" s="83"/>
      <c r="E14" s="83"/>
      <c r="F14" s="83"/>
      <c r="G14" s="83"/>
      <c r="H14" s="83"/>
    </row>
    <row r="15" spans="1:8">
      <c r="A15" s="82"/>
      <c r="B15" s="83"/>
      <c r="C15" s="83"/>
      <c r="D15" s="83"/>
      <c r="E15" s="83"/>
      <c r="F15" s="83"/>
      <c r="G15" s="83"/>
      <c r="H15" s="83"/>
    </row>
    <row r="16" spans="1:8">
      <c r="A16" s="82"/>
      <c r="B16" s="83"/>
      <c r="C16" s="83"/>
      <c r="D16" s="83"/>
      <c r="E16" s="83"/>
      <c r="F16" s="83"/>
      <c r="G16" s="83"/>
      <c r="H16" s="83"/>
    </row>
    <row r="17" spans="1:1">
      <c r="A17" s="84" t="s">
        <v>137</v>
      </c>
    </row>
    <row r="18" spans="1:1">
      <c r="A18" s="85" t="s">
        <v>178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1"/>
  <sheetViews>
    <sheetView workbookViewId="0">
      <selection activeCell="K24" sqref="K24"/>
    </sheetView>
  </sheetViews>
  <sheetFormatPr defaultColWidth="9" defaultRowHeight="13.5" outlineLevelCol="4"/>
  <cols>
    <col min="1" max="1" width="21.625" customWidth="1"/>
    <col min="2" max="2" width="24.375" customWidth="1"/>
    <col min="3" max="5" width="14.5" customWidth="1"/>
  </cols>
  <sheetData>
    <row r="1" ht="20.25" spans="1:5">
      <c r="A1" s="62" t="s">
        <v>276</v>
      </c>
      <c r="B1" s="62"/>
      <c r="C1" s="62"/>
      <c r="D1" s="62"/>
      <c r="E1" s="62"/>
    </row>
    <row r="2" spans="1:5">
      <c r="A2" s="63"/>
      <c r="B2" s="64"/>
      <c r="C2" s="64"/>
      <c r="D2" s="64"/>
      <c r="E2" s="64" t="s">
        <v>43</v>
      </c>
    </row>
    <row r="3" spans="1:5">
      <c r="A3" s="72" t="s">
        <v>277</v>
      </c>
      <c r="B3" s="72" t="s">
        <v>46</v>
      </c>
      <c r="C3" s="72" t="s">
        <v>141</v>
      </c>
      <c r="D3" s="72" t="s">
        <v>116</v>
      </c>
      <c r="E3" s="72" t="s">
        <v>117</v>
      </c>
    </row>
    <row r="4" spans="1:5">
      <c r="A4" s="72" t="s">
        <v>96</v>
      </c>
      <c r="B4" s="72" t="s">
        <v>96</v>
      </c>
      <c r="C4" s="72">
        <v>1</v>
      </c>
      <c r="D4" s="72">
        <v>2</v>
      </c>
      <c r="E4" s="72">
        <v>3</v>
      </c>
    </row>
    <row r="5" spans="1:5">
      <c r="A5" s="73"/>
      <c r="B5" s="74" t="s">
        <v>181</v>
      </c>
      <c r="C5" s="75">
        <f>SUM(C6:C20)</f>
        <v>7.898717</v>
      </c>
      <c r="D5" s="75">
        <f>SUM(D6:D20)</f>
        <v>7.898717</v>
      </c>
      <c r="E5" s="76"/>
    </row>
    <row r="6" spans="1:5">
      <c r="A6" s="77">
        <v>1</v>
      </c>
      <c r="B6" s="70" t="s">
        <v>278</v>
      </c>
      <c r="C6" s="77">
        <v>1.52</v>
      </c>
      <c r="D6" s="77">
        <v>1.52</v>
      </c>
      <c r="E6" s="78"/>
    </row>
    <row r="7" spans="1:5">
      <c r="A7" s="77">
        <v>2</v>
      </c>
      <c r="B7" s="70" t="s">
        <v>279</v>
      </c>
      <c r="C7" s="77">
        <v>0.3</v>
      </c>
      <c r="D7" s="77">
        <v>0.3</v>
      </c>
      <c r="E7" s="78"/>
    </row>
    <row r="8" spans="1:5">
      <c r="A8" s="77">
        <v>3</v>
      </c>
      <c r="B8" s="70" t="s">
        <v>280</v>
      </c>
      <c r="C8" s="77">
        <v>0.06</v>
      </c>
      <c r="D8" s="77">
        <v>0.06</v>
      </c>
      <c r="E8" s="78"/>
    </row>
    <row r="9" spans="1:5">
      <c r="A9" s="77">
        <v>4</v>
      </c>
      <c r="B9" s="70" t="s">
        <v>281</v>
      </c>
      <c r="C9" s="77">
        <v>0.25</v>
      </c>
      <c r="D9" s="77">
        <v>0.25</v>
      </c>
      <c r="E9" s="78"/>
    </row>
    <row r="10" spans="1:5">
      <c r="A10" s="77">
        <v>5</v>
      </c>
      <c r="B10" s="70" t="s">
        <v>282</v>
      </c>
      <c r="C10" s="77">
        <v>0.06</v>
      </c>
      <c r="D10" s="77">
        <v>0.06</v>
      </c>
      <c r="E10" s="78"/>
    </row>
    <row r="11" spans="1:5">
      <c r="A11" s="77">
        <v>6</v>
      </c>
      <c r="B11" s="70" t="s">
        <v>283</v>
      </c>
      <c r="C11" s="79">
        <v>1.2788</v>
      </c>
      <c r="D11" s="79">
        <v>1.2788</v>
      </c>
      <c r="E11" s="78"/>
    </row>
    <row r="12" spans="1:5">
      <c r="A12" s="77">
        <v>7</v>
      </c>
      <c r="B12" s="70" t="s">
        <v>284</v>
      </c>
      <c r="C12" s="77"/>
      <c r="D12" s="77"/>
      <c r="E12" s="78"/>
    </row>
    <row r="13" spans="1:5">
      <c r="A13" s="77">
        <v>8</v>
      </c>
      <c r="B13" s="70" t="s">
        <v>285</v>
      </c>
      <c r="C13" s="77"/>
      <c r="D13" s="77"/>
      <c r="E13" s="78"/>
    </row>
    <row r="14" spans="1:5">
      <c r="A14" s="77">
        <v>9</v>
      </c>
      <c r="B14" s="70" t="s">
        <v>286</v>
      </c>
      <c r="C14" s="77"/>
      <c r="D14" s="77"/>
      <c r="E14" s="78"/>
    </row>
    <row r="15" spans="1:5">
      <c r="A15" s="77">
        <v>10</v>
      </c>
      <c r="B15" s="70" t="s">
        <v>287</v>
      </c>
      <c r="C15" s="77">
        <v>0.6</v>
      </c>
      <c r="D15" s="77">
        <v>0.6</v>
      </c>
      <c r="E15" s="78"/>
    </row>
    <row r="16" spans="1:5">
      <c r="A16" s="77">
        <v>11</v>
      </c>
      <c r="B16" s="70" t="s">
        <v>288</v>
      </c>
      <c r="C16" s="77"/>
      <c r="D16" s="77"/>
      <c r="E16" s="78"/>
    </row>
    <row r="17" spans="1:5">
      <c r="A17" s="77">
        <v>12</v>
      </c>
      <c r="B17" s="70" t="s">
        <v>289</v>
      </c>
      <c r="C17" s="79">
        <v>0.829917</v>
      </c>
      <c r="D17" s="79">
        <v>0.829917</v>
      </c>
      <c r="E17" s="78"/>
    </row>
    <row r="18" spans="1:5">
      <c r="A18" s="77">
        <v>13</v>
      </c>
      <c r="B18" s="70" t="s">
        <v>290</v>
      </c>
      <c r="C18" s="69"/>
      <c r="D18" s="69"/>
      <c r="E18" s="78"/>
    </row>
    <row r="19" spans="1:5">
      <c r="A19" s="77">
        <v>14</v>
      </c>
      <c r="B19" s="70" t="s">
        <v>291</v>
      </c>
      <c r="C19" s="79">
        <v>3</v>
      </c>
      <c r="D19" s="79">
        <v>3</v>
      </c>
      <c r="E19" s="78"/>
    </row>
    <row r="20" spans="1:5">
      <c r="A20" s="77">
        <v>15</v>
      </c>
      <c r="B20" s="70" t="s">
        <v>292</v>
      </c>
      <c r="C20" s="69"/>
      <c r="D20" s="69"/>
      <c r="E20" s="78"/>
    </row>
    <row r="21" spans="1:5">
      <c r="A21" s="71" t="s">
        <v>94</v>
      </c>
    </row>
  </sheetData>
  <mergeCells count="1">
    <mergeCell ref="A1:E1"/>
  </mergeCells>
  <pageMargins left="0.75" right="0.75" top="1" bottom="1" header="0.5" footer="0.5"/>
  <pageSetup paperSize="9" scale="98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1" sqref="A1:B16"/>
    </sheetView>
  </sheetViews>
  <sheetFormatPr defaultColWidth="9" defaultRowHeight="13.5" outlineLevelCol="1"/>
  <cols>
    <col min="1" max="1" width="77.25" customWidth="1"/>
    <col min="2" max="2" width="28.75" customWidth="1"/>
  </cols>
  <sheetData>
    <row r="1" ht="20.25" spans="1:2">
      <c r="A1" s="62" t="s">
        <v>293</v>
      </c>
      <c r="B1" s="62"/>
    </row>
    <row r="2" spans="1:2">
      <c r="A2" s="63"/>
      <c r="B2" s="64" t="s">
        <v>43</v>
      </c>
    </row>
    <row r="3" ht="15" customHeight="1" spans="1:2">
      <c r="A3" s="65" t="s">
        <v>294</v>
      </c>
      <c r="B3" s="66" t="s">
        <v>295</v>
      </c>
    </row>
    <row r="4" spans="1:2">
      <c r="A4" s="65"/>
      <c r="B4" s="66"/>
    </row>
    <row r="5" spans="1:2">
      <c r="A5" s="67" t="s">
        <v>96</v>
      </c>
      <c r="B5" s="66">
        <v>1</v>
      </c>
    </row>
    <row r="6" spans="1:2">
      <c r="A6" s="68" t="s">
        <v>119</v>
      </c>
      <c r="B6" s="69"/>
    </row>
    <row r="7" spans="1:2">
      <c r="A7" s="70" t="s">
        <v>296</v>
      </c>
      <c r="B7" s="69"/>
    </row>
    <row r="8" spans="1:2">
      <c r="A8" s="70"/>
      <c r="B8" s="69"/>
    </row>
    <row r="9" spans="1:2">
      <c r="A9" s="70"/>
      <c r="B9" s="69"/>
    </row>
    <row r="10" spans="1:2">
      <c r="A10" s="70"/>
      <c r="B10" s="69"/>
    </row>
    <row r="11" spans="1:2">
      <c r="A11" s="70"/>
      <c r="B11" s="69"/>
    </row>
    <row r="12" spans="1:2">
      <c r="A12" s="70"/>
      <c r="B12" s="69"/>
    </row>
    <row r="13" spans="1:2">
      <c r="A13" s="70"/>
      <c r="B13" s="69"/>
    </row>
    <row r="14" spans="1:2">
      <c r="A14" s="70"/>
      <c r="B14" s="69"/>
    </row>
    <row r="15" spans="1:2">
      <c r="A15" s="70"/>
      <c r="B15" s="69"/>
    </row>
    <row r="16" spans="1:2">
      <c r="A16" s="71" t="s">
        <v>94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1" sqref="A1:E15"/>
    </sheetView>
  </sheetViews>
  <sheetFormatPr defaultColWidth="9" defaultRowHeight="13.5" outlineLevelCol="4"/>
  <cols>
    <col min="1" max="1" width="18" customWidth="1"/>
    <col min="3" max="5" width="29.25" customWidth="1"/>
  </cols>
  <sheetData>
    <row r="1" ht="20.25" spans="1:5">
      <c r="A1" s="62" t="s">
        <v>297</v>
      </c>
      <c r="B1" s="62"/>
      <c r="C1" s="62"/>
      <c r="D1" s="62"/>
      <c r="E1" s="62"/>
    </row>
    <row r="2" spans="1:5">
      <c r="A2" s="63"/>
      <c r="B2" s="64"/>
      <c r="C2" s="64"/>
      <c r="D2" s="64"/>
      <c r="E2" s="64" t="s">
        <v>43</v>
      </c>
    </row>
    <row r="3" spans="1:5">
      <c r="A3" s="72" t="s">
        <v>180</v>
      </c>
      <c r="B3" s="72" t="s">
        <v>141</v>
      </c>
      <c r="C3" s="72" t="s">
        <v>298</v>
      </c>
      <c r="D3" s="72" t="s">
        <v>299</v>
      </c>
      <c r="E3" s="72" t="s">
        <v>300</v>
      </c>
    </row>
    <row r="4" spans="1:5">
      <c r="A4" s="72" t="s">
        <v>96</v>
      </c>
      <c r="B4" s="72">
        <v>1</v>
      </c>
      <c r="C4" s="72">
        <v>2</v>
      </c>
      <c r="D4" s="72">
        <v>3</v>
      </c>
      <c r="E4" s="72">
        <v>4</v>
      </c>
    </row>
    <row r="5" spans="1:5">
      <c r="A5" s="68" t="s">
        <v>119</v>
      </c>
      <c r="B5" s="69"/>
      <c r="C5" s="69"/>
      <c r="D5" s="69"/>
      <c r="E5" s="69"/>
    </row>
    <row r="6" spans="1:5">
      <c r="A6" s="70" t="s">
        <v>296</v>
      </c>
      <c r="B6" s="69"/>
      <c r="C6" s="69"/>
      <c r="D6" s="69"/>
      <c r="E6" s="69"/>
    </row>
    <row r="7" spans="1:5">
      <c r="A7" s="70"/>
      <c r="B7" s="69"/>
      <c r="C7" s="69"/>
      <c r="D7" s="69"/>
      <c r="E7" s="69"/>
    </row>
    <row r="8" spans="1:5">
      <c r="A8" s="70"/>
      <c r="B8" s="69"/>
      <c r="C8" s="69"/>
      <c r="D8" s="69"/>
      <c r="E8" s="69"/>
    </row>
    <row r="9" spans="1:5">
      <c r="A9" s="70"/>
      <c r="B9" s="69"/>
      <c r="C9" s="69"/>
      <c r="D9" s="69"/>
      <c r="E9" s="69"/>
    </row>
    <row r="10" spans="1:5">
      <c r="A10" s="70"/>
      <c r="B10" s="69"/>
      <c r="C10" s="69"/>
      <c r="D10" s="69"/>
      <c r="E10" s="69"/>
    </row>
    <row r="11" spans="1:5">
      <c r="A11" s="70"/>
      <c r="B11" s="69"/>
      <c r="C11" s="69"/>
      <c r="D11" s="69"/>
      <c r="E11" s="69"/>
    </row>
    <row r="12" spans="1:5">
      <c r="A12" s="70"/>
      <c r="B12" s="69"/>
      <c r="C12" s="69"/>
      <c r="D12" s="69"/>
      <c r="E12" s="69"/>
    </row>
    <row r="13" spans="1:5">
      <c r="A13" s="70"/>
      <c r="B13" s="69"/>
      <c r="C13" s="69"/>
      <c r="D13" s="69"/>
      <c r="E13" s="69"/>
    </row>
    <row r="14" spans="1:5">
      <c r="A14" s="70"/>
      <c r="B14" s="69"/>
      <c r="C14" s="69"/>
      <c r="D14" s="69"/>
      <c r="E14" s="69"/>
    </row>
    <row r="15" spans="1:5">
      <c r="A15" s="71" t="s">
        <v>94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9" sqref="A9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62" t="s">
        <v>301</v>
      </c>
      <c r="B1" s="62"/>
    </row>
    <row r="2" spans="1:2">
      <c r="A2" s="63"/>
      <c r="B2" s="64" t="s">
        <v>43</v>
      </c>
    </row>
    <row r="3" ht="15" customHeight="1" spans="1:2">
      <c r="A3" s="65" t="s">
        <v>294</v>
      </c>
      <c r="B3" s="66" t="s">
        <v>295</v>
      </c>
    </row>
    <row r="4" spans="1:2">
      <c r="A4" s="65"/>
      <c r="B4" s="66"/>
    </row>
    <row r="5" spans="1:2">
      <c r="A5" s="67" t="s">
        <v>96</v>
      </c>
      <c r="B5" s="66">
        <v>1</v>
      </c>
    </row>
    <row r="6" spans="1:2">
      <c r="A6" s="68" t="s">
        <v>119</v>
      </c>
      <c r="B6" s="69"/>
    </row>
    <row r="7" spans="1:2">
      <c r="A7" s="70" t="s">
        <v>296</v>
      </c>
      <c r="B7" s="69"/>
    </row>
    <row r="8" spans="1:2">
      <c r="A8" s="70"/>
      <c r="B8" s="69"/>
    </row>
    <row r="9" spans="1:2">
      <c r="A9" s="70"/>
      <c r="B9" s="69"/>
    </row>
    <row r="10" spans="1:2">
      <c r="A10" s="70"/>
      <c r="B10" s="69"/>
    </row>
    <row r="11" spans="1:2">
      <c r="A11" s="70"/>
      <c r="B11" s="69"/>
    </row>
    <row r="12" spans="1:2">
      <c r="A12" s="70"/>
      <c r="B12" s="69"/>
    </row>
    <row r="13" spans="1:2">
      <c r="A13" s="70"/>
      <c r="B13" s="69"/>
    </row>
    <row r="14" spans="1:2">
      <c r="A14" s="70"/>
      <c r="B14" s="69"/>
    </row>
    <row r="15" spans="1:2">
      <c r="A15" s="70"/>
      <c r="B15" s="69"/>
    </row>
    <row r="16" spans="1:2">
      <c r="A16" s="71" t="s">
        <v>94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view="pageBreakPreview" zoomScaleNormal="100" topLeftCell="A19" workbookViewId="0">
      <selection activeCell="F5" sqref="F5:G5"/>
    </sheetView>
  </sheetViews>
  <sheetFormatPr defaultColWidth="9" defaultRowHeight="13.5"/>
  <cols>
    <col min="1" max="1" width="7.5" customWidth="1"/>
    <col min="2" max="4" width="5.125" customWidth="1"/>
    <col min="5" max="7" width="10.5" customWidth="1"/>
    <col min="8" max="8" width="21.875" customWidth="1"/>
    <col min="9" max="9" width="6.75" customWidth="1"/>
    <col min="10" max="10" width="6.5" customWidth="1"/>
    <col min="11" max="11" width="18.625" customWidth="1"/>
  </cols>
  <sheetData>
    <row r="1" ht="18.75" spans="1:11">
      <c r="A1" s="23" t="s">
        <v>302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ht="14.25" spans="1:11">
      <c r="A2" s="24" t="s">
        <v>303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ht="20" customHeight="1" spans="1:11">
      <c r="A3" s="25" t="s">
        <v>304</v>
      </c>
      <c r="B3" s="26"/>
      <c r="C3" s="27" t="s">
        <v>186</v>
      </c>
      <c r="D3" s="26"/>
      <c r="E3" s="26"/>
      <c r="F3" s="26"/>
      <c r="G3" s="26"/>
      <c r="H3" s="26"/>
      <c r="I3" s="26"/>
      <c r="J3" s="26"/>
      <c r="K3" s="26"/>
    </row>
    <row r="4" ht="20" customHeight="1" spans="1:11">
      <c r="A4" s="25" t="s">
        <v>305</v>
      </c>
      <c r="B4" s="26"/>
      <c r="C4" s="27" t="s">
        <v>306</v>
      </c>
      <c r="D4" s="26"/>
      <c r="E4" s="26"/>
      <c r="F4" s="26"/>
      <c r="G4" s="25" t="s">
        <v>307</v>
      </c>
      <c r="H4" s="26"/>
      <c r="I4" s="28" t="s">
        <v>308</v>
      </c>
      <c r="J4" s="26"/>
      <c r="K4" s="26"/>
    </row>
    <row r="5" ht="20" customHeight="1" spans="1:11">
      <c r="A5" s="25" t="s">
        <v>309</v>
      </c>
      <c r="B5" s="26"/>
      <c r="C5" s="25" t="s">
        <v>310</v>
      </c>
      <c r="D5" s="26"/>
      <c r="E5" s="26"/>
      <c r="F5" s="25" t="s">
        <v>311</v>
      </c>
      <c r="G5" s="26"/>
      <c r="H5" s="25" t="s">
        <v>312</v>
      </c>
      <c r="I5" s="26"/>
      <c r="J5" s="25" t="s">
        <v>311</v>
      </c>
      <c r="K5" s="26"/>
    </row>
    <row r="6" ht="20" customHeight="1" spans="1:11">
      <c r="A6" s="26"/>
      <c r="B6" s="26"/>
      <c r="C6" s="25" t="s">
        <v>313</v>
      </c>
      <c r="D6" s="26"/>
      <c r="E6" s="25" t="s">
        <v>314</v>
      </c>
      <c r="F6" s="29">
        <v>185.37</v>
      </c>
      <c r="G6" s="30"/>
      <c r="H6" s="25" t="s">
        <v>315</v>
      </c>
      <c r="I6" s="26"/>
      <c r="J6" s="31"/>
      <c r="K6" s="30"/>
    </row>
    <row r="7" ht="20" customHeight="1" spans="1:11">
      <c r="A7" s="26"/>
      <c r="B7" s="26"/>
      <c r="C7" s="26"/>
      <c r="D7" s="26"/>
      <c r="E7" s="25" t="s">
        <v>316</v>
      </c>
      <c r="F7" s="29">
        <v>17.88</v>
      </c>
      <c r="G7" s="30"/>
      <c r="H7" s="25" t="s">
        <v>317</v>
      </c>
      <c r="I7" s="26"/>
      <c r="J7" s="32">
        <v>294.05</v>
      </c>
      <c r="K7" s="26"/>
    </row>
    <row r="8" ht="20" customHeight="1" spans="1:11">
      <c r="A8" s="26"/>
      <c r="B8" s="26"/>
      <c r="C8" s="26"/>
      <c r="D8" s="26"/>
      <c r="E8" s="25" t="s">
        <v>318</v>
      </c>
      <c r="F8" s="29">
        <v>203.25</v>
      </c>
      <c r="G8" s="30"/>
      <c r="H8" s="25" t="s">
        <v>319</v>
      </c>
      <c r="I8" s="26"/>
      <c r="J8" s="32"/>
      <c r="K8" s="26"/>
    </row>
    <row r="9" ht="20" customHeight="1" spans="1:11">
      <c r="A9" s="26"/>
      <c r="B9" s="26"/>
      <c r="C9" s="25" t="s">
        <v>320</v>
      </c>
      <c r="D9" s="26"/>
      <c r="E9" s="25" t="s">
        <v>321</v>
      </c>
      <c r="F9" s="29">
        <v>90.8</v>
      </c>
      <c r="G9" s="30"/>
      <c r="H9" s="25" t="s">
        <v>322</v>
      </c>
      <c r="I9" s="26"/>
      <c r="J9" s="32">
        <v>294.05</v>
      </c>
      <c r="K9" s="26"/>
    </row>
    <row r="10" ht="20" customHeight="1" spans="1:11">
      <c r="A10" s="26"/>
      <c r="B10" s="26"/>
      <c r="C10" s="26"/>
      <c r="D10" s="26"/>
      <c r="E10" s="25" t="s">
        <v>323</v>
      </c>
      <c r="F10" s="31">
        <v>0</v>
      </c>
      <c r="G10" s="30"/>
      <c r="H10" s="25" t="s">
        <v>324</v>
      </c>
      <c r="I10" s="26"/>
      <c r="J10" s="32">
        <v>294.05</v>
      </c>
      <c r="K10" s="26"/>
    </row>
    <row r="11" ht="20" customHeight="1" spans="1:11">
      <c r="A11" s="33"/>
      <c r="B11" s="33"/>
      <c r="C11" s="33"/>
      <c r="D11" s="33"/>
      <c r="E11" s="34" t="s">
        <v>318</v>
      </c>
      <c r="F11" s="35">
        <v>294.05</v>
      </c>
      <c r="G11" s="36"/>
      <c r="H11" s="37"/>
      <c r="I11" s="37"/>
      <c r="J11" s="37"/>
      <c r="K11" s="37"/>
    </row>
    <row r="12" s="22" customFormat="1" ht="19" customHeight="1" spans="1:11">
      <c r="A12" s="38" t="s">
        <v>325</v>
      </c>
      <c r="B12" s="25" t="s">
        <v>326</v>
      </c>
      <c r="C12" s="26"/>
      <c r="D12" s="25" t="s">
        <v>327</v>
      </c>
      <c r="E12" s="25" t="s">
        <v>328</v>
      </c>
      <c r="F12" s="26"/>
      <c r="G12" s="39" t="s">
        <v>329</v>
      </c>
      <c r="H12" s="26"/>
      <c r="I12" s="26"/>
      <c r="J12" s="26"/>
      <c r="K12" s="25" t="s">
        <v>330</v>
      </c>
    </row>
    <row r="13" s="22" customFormat="1" ht="19" customHeight="1" spans="1:11">
      <c r="A13" s="40"/>
      <c r="B13" s="25" t="s">
        <v>331</v>
      </c>
      <c r="C13" s="26"/>
      <c r="D13" s="28">
        <v>10</v>
      </c>
      <c r="E13" s="25" t="s">
        <v>332</v>
      </c>
      <c r="F13" s="26"/>
      <c r="G13" s="25" t="s">
        <v>333</v>
      </c>
      <c r="H13" s="26"/>
      <c r="I13" s="26"/>
      <c r="J13" s="26"/>
      <c r="K13" s="41">
        <v>1</v>
      </c>
    </row>
    <row r="14" s="22" customFormat="1" ht="19" customHeight="1" spans="1:11">
      <c r="A14" s="40"/>
      <c r="B14" s="26"/>
      <c r="C14" s="26"/>
      <c r="D14" s="26"/>
      <c r="E14" s="26"/>
      <c r="F14" s="26"/>
      <c r="G14" s="25" t="s">
        <v>334</v>
      </c>
      <c r="H14" s="26"/>
      <c r="I14" s="26"/>
      <c r="J14" s="26"/>
      <c r="K14" s="25" t="s">
        <v>335</v>
      </c>
    </row>
    <row r="15" s="22" customFormat="1" ht="19" customHeight="1" spans="1:11">
      <c r="A15" s="40"/>
      <c r="B15" s="26"/>
      <c r="C15" s="26"/>
      <c r="D15" s="26"/>
      <c r="E15" s="26"/>
      <c r="F15" s="26"/>
      <c r="G15" s="25" t="s">
        <v>336</v>
      </c>
      <c r="H15" s="26"/>
      <c r="I15" s="26"/>
      <c r="J15" s="26"/>
      <c r="K15" s="25" t="s">
        <v>337</v>
      </c>
    </row>
    <row r="16" s="22" customFormat="1" ht="19" customHeight="1" spans="1:11">
      <c r="A16" s="40"/>
      <c r="B16" s="26"/>
      <c r="C16" s="26"/>
      <c r="D16" s="26"/>
      <c r="E16" s="26"/>
      <c r="F16" s="26"/>
      <c r="G16" s="25" t="s">
        <v>338</v>
      </c>
      <c r="H16" s="26"/>
      <c r="I16" s="26"/>
      <c r="J16" s="26"/>
      <c r="K16" s="25" t="s">
        <v>339</v>
      </c>
    </row>
    <row r="17" s="22" customFormat="1" ht="19" customHeight="1" spans="1:11">
      <c r="A17" s="40"/>
      <c r="B17" s="26"/>
      <c r="C17" s="26"/>
      <c r="D17" s="26"/>
      <c r="E17" s="25" t="s">
        <v>340</v>
      </c>
      <c r="F17" s="26"/>
      <c r="G17" s="25" t="s">
        <v>341</v>
      </c>
      <c r="H17" s="26"/>
      <c r="I17" s="26"/>
      <c r="J17" s="26"/>
      <c r="K17" s="25" t="s">
        <v>342</v>
      </c>
    </row>
    <row r="18" s="22" customFormat="1" ht="19" customHeight="1" spans="1:11">
      <c r="A18" s="40"/>
      <c r="B18" s="26"/>
      <c r="C18" s="26"/>
      <c r="D18" s="26"/>
      <c r="E18" s="26"/>
      <c r="F18" s="26"/>
      <c r="G18" s="25" t="s">
        <v>343</v>
      </c>
      <c r="H18" s="26"/>
      <c r="I18" s="26"/>
      <c r="J18" s="26"/>
      <c r="K18" s="25" t="s">
        <v>344</v>
      </c>
    </row>
    <row r="19" s="22" customFormat="1" ht="19" customHeight="1" spans="1:11">
      <c r="A19" s="40"/>
      <c r="B19" s="26"/>
      <c r="C19" s="26"/>
      <c r="D19" s="26"/>
      <c r="E19" s="25" t="s">
        <v>345</v>
      </c>
      <c r="F19" s="26"/>
      <c r="G19" s="25" t="s">
        <v>346</v>
      </c>
      <c r="H19" s="26"/>
      <c r="I19" s="26"/>
      <c r="J19" s="26"/>
      <c r="K19" s="25" t="s">
        <v>347</v>
      </c>
    </row>
    <row r="20" s="22" customFormat="1" ht="19" customHeight="1" spans="1:11">
      <c r="A20" s="40"/>
      <c r="B20" s="26"/>
      <c r="C20" s="26"/>
      <c r="D20" s="26"/>
      <c r="E20" s="26"/>
      <c r="F20" s="26"/>
      <c r="G20" s="25" t="s">
        <v>348</v>
      </c>
      <c r="H20" s="26"/>
      <c r="I20" s="26"/>
      <c r="J20" s="26"/>
      <c r="K20" s="25" t="s">
        <v>349</v>
      </c>
    </row>
    <row r="21" s="22" customFormat="1" ht="19" customHeight="1" spans="1:11">
      <c r="A21" s="40"/>
      <c r="B21" s="26"/>
      <c r="C21" s="26"/>
      <c r="D21" s="26"/>
      <c r="E21" s="25" t="s">
        <v>350</v>
      </c>
      <c r="F21" s="26"/>
      <c r="G21" s="25" t="s">
        <v>351</v>
      </c>
      <c r="H21" s="26"/>
      <c r="I21" s="26"/>
      <c r="J21" s="26"/>
      <c r="K21" s="25" t="s">
        <v>347</v>
      </c>
    </row>
    <row r="22" s="22" customFormat="1" ht="19" customHeight="1" spans="1:11">
      <c r="A22" s="40"/>
      <c r="B22" s="26"/>
      <c r="C22" s="26"/>
      <c r="D22" s="26"/>
      <c r="E22" s="26"/>
      <c r="F22" s="26"/>
      <c r="G22" s="25" t="s">
        <v>352</v>
      </c>
      <c r="H22" s="26"/>
      <c r="I22" s="26"/>
      <c r="J22" s="26"/>
      <c r="K22" s="41">
        <v>1</v>
      </c>
    </row>
    <row r="23" s="22" customFormat="1" ht="19" customHeight="1" spans="1:11">
      <c r="A23" s="40"/>
      <c r="B23" s="26"/>
      <c r="C23" s="26"/>
      <c r="D23" s="26"/>
      <c r="E23" s="25" t="s">
        <v>353</v>
      </c>
      <c r="F23" s="26"/>
      <c r="G23" s="25" t="s">
        <v>354</v>
      </c>
      <c r="H23" s="26"/>
      <c r="I23" s="26"/>
      <c r="J23" s="26"/>
      <c r="K23" s="25" t="s">
        <v>337</v>
      </c>
    </row>
    <row r="24" s="22" customFormat="1" ht="19" customHeight="1" spans="1:11">
      <c r="A24" s="42"/>
      <c r="B24" s="43"/>
      <c r="C24" s="43"/>
      <c r="D24" s="43"/>
      <c r="E24" s="25" t="s">
        <v>355</v>
      </c>
      <c r="F24" s="26"/>
      <c r="G24" s="25" t="s">
        <v>356</v>
      </c>
      <c r="H24" s="26"/>
      <c r="I24" s="26"/>
      <c r="J24" s="26"/>
      <c r="K24" s="25" t="s">
        <v>357</v>
      </c>
    </row>
    <row r="25" s="22" customFormat="1" ht="19" customHeight="1" spans="1:11">
      <c r="A25" s="44"/>
      <c r="B25" s="25" t="s">
        <v>358</v>
      </c>
      <c r="C25" s="26"/>
      <c r="D25" s="28">
        <v>30</v>
      </c>
      <c r="E25" s="25" t="s">
        <v>359</v>
      </c>
      <c r="F25" s="26"/>
      <c r="G25" s="45" t="s">
        <v>360</v>
      </c>
      <c r="H25" s="26"/>
      <c r="I25" s="26"/>
      <c r="J25" s="26"/>
      <c r="K25" s="41" t="s">
        <v>361</v>
      </c>
    </row>
    <row r="26" s="22" customFormat="1" ht="19" customHeight="1" spans="1:11">
      <c r="A26" s="46"/>
      <c r="B26" s="25"/>
      <c r="C26" s="26"/>
      <c r="D26" s="28"/>
      <c r="E26" s="25"/>
      <c r="F26" s="26"/>
      <c r="G26" s="47" t="s">
        <v>362</v>
      </c>
      <c r="H26" s="48"/>
      <c r="I26" s="48"/>
      <c r="J26" s="49"/>
      <c r="K26" s="41" t="s">
        <v>363</v>
      </c>
    </row>
    <row r="27" s="22" customFormat="1" ht="19" customHeight="1" spans="1:11">
      <c r="A27" s="46"/>
      <c r="B27" s="25"/>
      <c r="C27" s="26"/>
      <c r="D27" s="28"/>
      <c r="E27" s="25"/>
      <c r="F27" s="26"/>
      <c r="G27" s="47" t="s">
        <v>364</v>
      </c>
      <c r="H27" s="48"/>
      <c r="I27" s="48"/>
      <c r="J27" s="49"/>
      <c r="K27" s="140" t="s">
        <v>365</v>
      </c>
    </row>
    <row r="28" s="22" customFormat="1" ht="19" customHeight="1" spans="1:11">
      <c r="A28" s="46"/>
      <c r="B28" s="25"/>
      <c r="C28" s="26"/>
      <c r="D28" s="28"/>
      <c r="E28" s="25"/>
      <c r="F28" s="26"/>
      <c r="G28" s="47" t="s">
        <v>366</v>
      </c>
      <c r="H28" s="48"/>
      <c r="I28" s="48"/>
      <c r="J28" s="49"/>
      <c r="K28" s="140" t="s">
        <v>367</v>
      </c>
    </row>
    <row r="29" s="22" customFormat="1" ht="19" customHeight="1" spans="1:11">
      <c r="A29" s="46"/>
      <c r="B29" s="26"/>
      <c r="C29" s="26"/>
      <c r="D29" s="26"/>
      <c r="E29" s="26"/>
      <c r="F29" s="26"/>
      <c r="G29" s="45" t="s">
        <v>368</v>
      </c>
      <c r="H29" s="26"/>
      <c r="I29" s="26"/>
      <c r="J29" s="26"/>
      <c r="K29" s="41" t="s">
        <v>369</v>
      </c>
    </row>
    <row r="30" s="22" customFormat="1" ht="19" customHeight="1" spans="1:11">
      <c r="A30" s="46"/>
      <c r="B30" s="26"/>
      <c r="C30" s="26"/>
      <c r="D30" s="26"/>
      <c r="E30" s="25" t="s">
        <v>370</v>
      </c>
      <c r="F30" s="26"/>
      <c r="G30" s="45" t="s">
        <v>371</v>
      </c>
      <c r="H30" s="26"/>
      <c r="I30" s="26"/>
      <c r="J30" s="26"/>
      <c r="K30" s="41" t="s">
        <v>372</v>
      </c>
    </row>
    <row r="31" s="22" customFormat="1" ht="19" customHeight="1" spans="1:11">
      <c r="A31" s="46"/>
      <c r="B31" s="26"/>
      <c r="C31" s="26"/>
      <c r="D31" s="26"/>
      <c r="E31" s="25"/>
      <c r="F31" s="26"/>
      <c r="G31" s="47" t="s">
        <v>373</v>
      </c>
      <c r="H31" s="48"/>
      <c r="I31" s="48"/>
      <c r="J31" s="49"/>
      <c r="K31" s="41">
        <v>1</v>
      </c>
    </row>
    <row r="32" s="22" customFormat="1" ht="19" customHeight="1" spans="1:11">
      <c r="A32" s="46"/>
      <c r="B32" s="26"/>
      <c r="C32" s="26"/>
      <c r="D32" s="26"/>
      <c r="E32" s="25"/>
      <c r="F32" s="26"/>
      <c r="G32" s="45" t="s">
        <v>374</v>
      </c>
      <c r="H32" s="26"/>
      <c r="I32" s="26"/>
      <c r="J32" s="26"/>
      <c r="K32" s="50" t="s">
        <v>372</v>
      </c>
    </row>
    <row r="33" s="22" customFormat="1" ht="19" customHeight="1" spans="1:11">
      <c r="A33" s="46"/>
      <c r="B33" s="26"/>
      <c r="C33" s="26"/>
      <c r="D33" s="26"/>
      <c r="E33" s="25"/>
      <c r="F33" s="26"/>
      <c r="G33" s="47" t="s">
        <v>375</v>
      </c>
      <c r="H33" s="48"/>
      <c r="I33" s="48"/>
      <c r="J33" s="49"/>
      <c r="K33" s="41">
        <v>1</v>
      </c>
    </row>
    <row r="34" s="22" customFormat="1" ht="19" customHeight="1" spans="1:11">
      <c r="A34" s="46"/>
      <c r="B34" s="26"/>
      <c r="C34" s="26"/>
      <c r="D34" s="26"/>
      <c r="E34" s="26"/>
      <c r="F34" s="26"/>
      <c r="G34" s="45" t="s">
        <v>376</v>
      </c>
      <c r="H34" s="26"/>
      <c r="I34" s="26"/>
      <c r="J34" s="26"/>
      <c r="K34" s="50" t="s">
        <v>377</v>
      </c>
    </row>
    <row r="35" s="22" customFormat="1" ht="19" customHeight="1" spans="1:11">
      <c r="A35" s="46"/>
      <c r="B35" s="26"/>
      <c r="C35" s="26"/>
      <c r="D35" s="26"/>
      <c r="E35" s="25" t="s">
        <v>378</v>
      </c>
      <c r="F35" s="26"/>
      <c r="G35" s="45" t="s">
        <v>379</v>
      </c>
      <c r="H35" s="26"/>
      <c r="I35" s="26"/>
      <c r="J35" s="26"/>
      <c r="K35" s="45" t="s">
        <v>380</v>
      </c>
    </row>
    <row r="36" s="22" customFormat="1" ht="19" customHeight="1" spans="1:11">
      <c r="A36" s="46"/>
      <c r="B36" s="26"/>
      <c r="C36" s="26"/>
      <c r="D36" s="26"/>
      <c r="E36" s="25" t="s">
        <v>381</v>
      </c>
      <c r="F36" s="26"/>
      <c r="G36" s="45" t="s">
        <v>382</v>
      </c>
      <c r="H36" s="26"/>
      <c r="I36" s="26"/>
      <c r="J36" s="26"/>
      <c r="K36" s="41">
        <v>1</v>
      </c>
    </row>
    <row r="37" s="22" customFormat="1" ht="19" customHeight="1" spans="1:11">
      <c r="A37" s="46"/>
      <c r="B37" s="25" t="s">
        <v>383</v>
      </c>
      <c r="C37" s="26"/>
      <c r="D37" s="28">
        <v>30</v>
      </c>
      <c r="E37" s="25" t="s">
        <v>384</v>
      </c>
      <c r="F37" s="26"/>
      <c r="G37" s="45" t="s">
        <v>385</v>
      </c>
      <c r="H37" s="26"/>
      <c r="I37" s="26"/>
      <c r="J37" s="26"/>
      <c r="K37" s="25" t="s">
        <v>386</v>
      </c>
    </row>
    <row r="38" s="22" customFormat="1" ht="19" customHeight="1" spans="1:11">
      <c r="A38" s="46"/>
      <c r="B38" s="26"/>
      <c r="C38" s="26"/>
      <c r="D38" s="26"/>
      <c r="E38" s="25" t="s">
        <v>387</v>
      </c>
      <c r="F38" s="26"/>
      <c r="G38" s="45" t="s">
        <v>388</v>
      </c>
      <c r="H38" s="26"/>
      <c r="I38" s="26"/>
      <c r="J38" s="26"/>
      <c r="K38" s="25" t="s">
        <v>372</v>
      </c>
    </row>
    <row r="39" s="22" customFormat="1" ht="19" customHeight="1" spans="1:11">
      <c r="A39" s="46"/>
      <c r="B39" s="26"/>
      <c r="C39" s="26"/>
      <c r="D39" s="26"/>
      <c r="E39" s="25" t="s">
        <v>389</v>
      </c>
      <c r="F39" s="26"/>
      <c r="G39" s="45" t="s">
        <v>390</v>
      </c>
      <c r="H39" s="26"/>
      <c r="I39" s="26"/>
      <c r="J39" s="26"/>
      <c r="K39" s="45" t="s">
        <v>391</v>
      </c>
    </row>
    <row r="40" s="22" customFormat="1" ht="15" customHeight="1" spans="1:11">
      <c r="A40" s="51"/>
      <c r="B40" s="26"/>
      <c r="C40" s="26"/>
      <c r="D40" s="26"/>
      <c r="E40" s="25" t="s">
        <v>392</v>
      </c>
      <c r="F40" s="26"/>
      <c r="G40" s="45" t="s">
        <v>393</v>
      </c>
      <c r="H40" s="26"/>
      <c r="I40" s="26"/>
      <c r="J40" s="26"/>
      <c r="K40" s="25" t="s">
        <v>372</v>
      </c>
    </row>
    <row r="41" spans="1:11">
      <c r="A41" s="52"/>
      <c r="B41" s="53" t="s">
        <v>394</v>
      </c>
      <c r="C41" s="54"/>
      <c r="D41" s="55">
        <v>20</v>
      </c>
      <c r="E41" s="53" t="s">
        <v>395</v>
      </c>
      <c r="F41" s="54"/>
      <c r="G41" s="53" t="s">
        <v>396</v>
      </c>
      <c r="H41" s="54"/>
      <c r="I41" s="54"/>
      <c r="J41" s="54"/>
      <c r="K41" s="53" t="s">
        <v>397</v>
      </c>
    </row>
    <row r="42" spans="1:11">
      <c r="A42" s="52"/>
      <c r="B42" s="54"/>
      <c r="C42" s="54"/>
      <c r="D42" s="54"/>
      <c r="E42" s="53" t="s">
        <v>398</v>
      </c>
      <c r="F42" s="54"/>
      <c r="G42" s="53" t="s">
        <v>399</v>
      </c>
      <c r="H42" s="54"/>
      <c r="I42" s="54"/>
      <c r="J42" s="54"/>
      <c r="K42" s="53" t="s">
        <v>400</v>
      </c>
    </row>
    <row r="43" spans="1:11">
      <c r="A43" s="52"/>
      <c r="B43" s="54"/>
      <c r="C43" s="54"/>
      <c r="D43" s="54"/>
      <c r="E43" s="53" t="s">
        <v>401</v>
      </c>
      <c r="F43" s="54"/>
      <c r="G43" s="53" t="s">
        <v>402</v>
      </c>
      <c r="H43" s="54"/>
      <c r="I43" s="54"/>
      <c r="J43" s="54"/>
      <c r="K43" s="53" t="s">
        <v>403</v>
      </c>
    </row>
    <row r="44" spans="1:11">
      <c r="A44" s="56"/>
      <c r="B44" s="57"/>
      <c r="C44" s="57"/>
      <c r="D44" s="57"/>
      <c r="E44" s="58" t="s">
        <v>404</v>
      </c>
      <c r="F44" s="57"/>
      <c r="G44" s="58" t="s">
        <v>405</v>
      </c>
      <c r="H44" s="57"/>
      <c r="I44" s="57"/>
      <c r="J44" s="57"/>
      <c r="K44" s="58" t="s">
        <v>397</v>
      </c>
    </row>
    <row r="45" ht="48" customHeight="1" spans="1:11">
      <c r="A45" s="59" t="s">
        <v>406</v>
      </c>
      <c r="B45" s="60" t="s">
        <v>407</v>
      </c>
      <c r="C45" s="60"/>
      <c r="D45" s="60"/>
      <c r="E45" s="59"/>
      <c r="F45" s="59" t="s">
        <v>408</v>
      </c>
      <c r="G45" s="59"/>
      <c r="H45" s="60" t="s">
        <v>409</v>
      </c>
      <c r="I45" s="60"/>
      <c r="J45" s="60"/>
      <c r="K45" s="61"/>
    </row>
    <row r="46" spans="1:11">
      <c r="A46" s="4" t="s">
        <v>410</v>
      </c>
      <c r="B46" s="4"/>
      <c r="C46" s="4"/>
      <c r="D46" s="4"/>
      <c r="E46" s="4"/>
      <c r="F46" s="4"/>
      <c r="G46" s="4"/>
      <c r="H46" s="4"/>
      <c r="I46" s="4"/>
      <c r="J46" s="4"/>
      <c r="K46" s="19"/>
    </row>
    <row r="47" spans="1:11">
      <c r="A47" s="4"/>
      <c r="B47" s="4"/>
      <c r="C47" s="4"/>
      <c r="D47" s="4"/>
      <c r="E47" s="4"/>
      <c r="F47" s="4"/>
      <c r="G47" s="4"/>
      <c r="H47" s="4"/>
      <c r="I47" s="4"/>
      <c r="J47" s="4"/>
      <c r="K47" s="19"/>
    </row>
    <row r="48" spans="1:11">
      <c r="A48" s="4"/>
      <c r="B48" s="4"/>
      <c r="C48" s="4"/>
      <c r="D48" s="4"/>
      <c r="E48" s="4"/>
      <c r="F48" s="4"/>
      <c r="G48" s="4"/>
      <c r="H48" s="4"/>
      <c r="I48" s="4"/>
      <c r="J48" s="4"/>
      <c r="K48" s="19"/>
    </row>
    <row r="49" spans="1:11">
      <c r="A49" s="4"/>
      <c r="B49" s="4"/>
      <c r="C49" s="4"/>
      <c r="D49" s="4"/>
      <c r="E49" s="4"/>
      <c r="F49" s="4"/>
      <c r="G49" s="4"/>
      <c r="H49" s="4"/>
      <c r="I49" s="4"/>
      <c r="J49" s="4"/>
      <c r="K49" s="19"/>
    </row>
  </sheetData>
  <mergeCells count="102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C12"/>
    <mergeCell ref="E12:F12"/>
    <mergeCell ref="G12:J12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E23:F23"/>
    <mergeCell ref="G23:J23"/>
    <mergeCell ref="B24:C24"/>
    <mergeCell ref="E24:F24"/>
    <mergeCell ref="G24:J24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E35:F35"/>
    <mergeCell ref="G35:J35"/>
    <mergeCell ref="E36:F36"/>
    <mergeCell ref="G36:J36"/>
    <mergeCell ref="E37:F37"/>
    <mergeCell ref="G37:J37"/>
    <mergeCell ref="E38:F38"/>
    <mergeCell ref="G38:J38"/>
    <mergeCell ref="E39:F39"/>
    <mergeCell ref="G39:J39"/>
    <mergeCell ref="E40:F40"/>
    <mergeCell ref="G40:J40"/>
    <mergeCell ref="E41:F41"/>
    <mergeCell ref="G41:J41"/>
    <mergeCell ref="E42:F42"/>
    <mergeCell ref="G42:J42"/>
    <mergeCell ref="E43:F43"/>
    <mergeCell ref="G43:J43"/>
    <mergeCell ref="E44:F44"/>
    <mergeCell ref="G44:J44"/>
    <mergeCell ref="B45:D45"/>
    <mergeCell ref="H45:I45"/>
    <mergeCell ref="J45:K45"/>
    <mergeCell ref="A12:A23"/>
    <mergeCell ref="A25:A40"/>
    <mergeCell ref="A41:A44"/>
    <mergeCell ref="D13:D23"/>
    <mergeCell ref="D25:D36"/>
    <mergeCell ref="D37:D40"/>
    <mergeCell ref="D41:D44"/>
    <mergeCell ref="A5:B11"/>
    <mergeCell ref="C6:D8"/>
    <mergeCell ref="C9:D11"/>
    <mergeCell ref="B37:C40"/>
    <mergeCell ref="B13:C23"/>
    <mergeCell ref="E13:F16"/>
    <mergeCell ref="E17:F18"/>
    <mergeCell ref="E19:F20"/>
    <mergeCell ref="E21:F22"/>
    <mergeCell ref="B25:C36"/>
    <mergeCell ref="E25:F29"/>
    <mergeCell ref="E30:F34"/>
    <mergeCell ref="B41:C44"/>
    <mergeCell ref="A46:K49"/>
  </mergeCells>
  <printOptions horizontalCentered="1" verticalCentered="1"/>
  <pageMargins left="0.751388888888889" right="0.751388888888889" top="1" bottom="0.550694444444444" header="0.5" footer="0.5"/>
  <pageSetup paperSize="9" scale="76" orientation="portrait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topLeftCell="A6" workbookViewId="0">
      <selection activeCell="G12" sqref="G12"/>
    </sheetView>
  </sheetViews>
  <sheetFormatPr defaultColWidth="9" defaultRowHeight="13.5" outlineLevelCol="6"/>
  <cols>
    <col min="2" max="2" width="14" customWidth="1"/>
    <col min="3" max="3" width="17.375" customWidth="1"/>
    <col min="5" max="5" width="15" customWidth="1"/>
  </cols>
  <sheetData>
    <row r="1" ht="18.75" spans="1:7">
      <c r="A1" s="2" t="s">
        <v>411</v>
      </c>
      <c r="B1" s="3"/>
      <c r="C1" s="3"/>
      <c r="D1" s="3"/>
      <c r="E1" s="3"/>
      <c r="F1" s="3"/>
      <c r="G1" s="3"/>
    </row>
    <row r="2" s="1" customFormat="1" ht="32" customHeight="1" spans="1:7">
      <c r="A2" s="4" t="s">
        <v>412</v>
      </c>
      <c r="B2" s="4"/>
      <c r="C2" s="4" t="s">
        <v>413</v>
      </c>
      <c r="D2" s="4"/>
      <c r="E2" s="4" t="s">
        <v>414</v>
      </c>
      <c r="F2" s="4" t="s">
        <v>415</v>
      </c>
      <c r="G2" s="4"/>
    </row>
    <row r="3" s="1" customFormat="1" ht="21" customHeight="1" spans="1:7">
      <c r="A3" s="4" t="s">
        <v>416</v>
      </c>
      <c r="B3" s="4"/>
      <c r="C3" s="4" t="s">
        <v>186</v>
      </c>
      <c r="D3" s="4"/>
      <c r="E3" s="4" t="s">
        <v>417</v>
      </c>
      <c r="F3" s="4" t="s">
        <v>186</v>
      </c>
      <c r="G3" s="4"/>
    </row>
    <row r="4" s="1" customFormat="1" ht="21" customHeight="1" spans="1:7">
      <c r="A4" s="5" t="s">
        <v>418</v>
      </c>
      <c r="B4" s="5"/>
      <c r="C4" s="4" t="s">
        <v>419</v>
      </c>
      <c r="D4" s="4"/>
      <c r="E4" s="6" t="s">
        <v>420</v>
      </c>
      <c r="F4" s="6"/>
      <c r="G4" s="6"/>
    </row>
    <row r="5" s="1" customFormat="1" ht="21" customHeight="1" spans="1:7">
      <c r="A5" s="5"/>
      <c r="B5" s="5"/>
      <c r="C5" s="7" t="s">
        <v>421</v>
      </c>
      <c r="D5" s="7"/>
      <c r="E5" s="6" t="s">
        <v>420</v>
      </c>
      <c r="F5" s="6"/>
      <c r="G5" s="6"/>
    </row>
    <row r="6" s="1" customFormat="1" ht="21" customHeight="1" spans="1:7">
      <c r="A6" s="5"/>
      <c r="B6" s="5"/>
      <c r="C6" s="7" t="s">
        <v>422</v>
      </c>
      <c r="D6" s="7"/>
      <c r="E6" s="6"/>
      <c r="F6" s="6"/>
      <c r="G6" s="6"/>
    </row>
    <row r="7" s="1" customFormat="1" ht="22" customHeight="1" spans="1:7">
      <c r="A7" s="5" t="s">
        <v>423</v>
      </c>
      <c r="B7" s="5" t="s">
        <v>424</v>
      </c>
      <c r="C7" s="5"/>
      <c r="D7" s="5"/>
      <c r="E7" s="5"/>
      <c r="F7" s="5"/>
      <c r="G7" s="5"/>
    </row>
    <row r="8" s="1" customFormat="1" ht="80" customHeight="1" spans="1:7">
      <c r="A8" s="5"/>
      <c r="B8" s="4" t="s">
        <v>425</v>
      </c>
      <c r="C8" s="4"/>
      <c r="D8" s="4"/>
      <c r="E8" s="4"/>
      <c r="F8" s="4"/>
      <c r="G8" s="4"/>
    </row>
    <row r="9" s="1" customFormat="1" ht="36" customHeight="1" spans="1:7">
      <c r="A9" s="5" t="s">
        <v>426</v>
      </c>
      <c r="B9" s="5" t="s">
        <v>427</v>
      </c>
      <c r="C9" s="5" t="s">
        <v>428</v>
      </c>
      <c r="D9" s="5" t="s">
        <v>429</v>
      </c>
      <c r="E9" s="5"/>
      <c r="F9" s="5"/>
      <c r="G9" s="5" t="s">
        <v>430</v>
      </c>
    </row>
    <row r="10" s="1" customFormat="1" ht="36" customHeight="1" spans="1:7">
      <c r="A10" s="5"/>
      <c r="B10" s="8" t="s">
        <v>431</v>
      </c>
      <c r="C10" s="5" t="s">
        <v>432</v>
      </c>
      <c r="D10" s="9" t="s">
        <v>433</v>
      </c>
      <c r="E10" s="10"/>
      <c r="F10" s="11"/>
      <c r="G10" s="4" t="s">
        <v>434</v>
      </c>
    </row>
    <row r="11" s="1" customFormat="1" ht="28" customHeight="1" spans="1:7">
      <c r="A11" s="5"/>
      <c r="B11" s="5" t="s">
        <v>435</v>
      </c>
      <c r="C11" s="8" t="s">
        <v>436</v>
      </c>
      <c r="D11" s="4" t="s">
        <v>437</v>
      </c>
      <c r="E11" s="4"/>
      <c r="F11" s="4"/>
      <c r="G11" s="20" t="s">
        <v>438</v>
      </c>
    </row>
    <row r="12" s="1" customFormat="1" ht="28" customHeight="1" spans="1:7">
      <c r="A12" s="5"/>
      <c r="B12" s="5"/>
      <c r="C12" s="21"/>
      <c r="D12" s="9" t="s">
        <v>439</v>
      </c>
      <c r="E12" s="10"/>
      <c r="F12" s="11"/>
      <c r="G12" s="20" t="s">
        <v>440</v>
      </c>
    </row>
    <row r="13" s="1" customFormat="1" ht="36" customHeight="1" spans="1:7">
      <c r="A13" s="5"/>
      <c r="B13" s="5"/>
      <c r="C13" s="8" t="s">
        <v>441</v>
      </c>
      <c r="D13" s="9" t="s">
        <v>442</v>
      </c>
      <c r="E13" s="10"/>
      <c r="F13" s="11"/>
      <c r="G13" s="20">
        <v>1</v>
      </c>
    </row>
    <row r="14" s="1" customFormat="1" ht="36" customHeight="1" spans="1:7">
      <c r="A14" s="5"/>
      <c r="B14" s="5"/>
      <c r="C14" s="13"/>
      <c r="D14" s="4" t="s">
        <v>443</v>
      </c>
      <c r="E14" s="4"/>
      <c r="F14" s="4"/>
      <c r="G14" s="20">
        <v>1</v>
      </c>
    </row>
    <row r="15" s="1" customFormat="1" ht="36" customHeight="1" spans="1:7">
      <c r="A15" s="5"/>
      <c r="B15" s="5"/>
      <c r="C15" s="5" t="s">
        <v>444</v>
      </c>
      <c r="D15" s="4" t="s">
        <v>445</v>
      </c>
      <c r="E15" s="4"/>
      <c r="F15" s="4"/>
      <c r="G15" s="4" t="s">
        <v>380</v>
      </c>
    </row>
    <row r="16" s="1" customFormat="1" ht="36" customHeight="1" spans="1:7">
      <c r="A16" s="5"/>
      <c r="B16" s="5" t="s">
        <v>446</v>
      </c>
      <c r="C16" s="5" t="s">
        <v>447</v>
      </c>
      <c r="D16" s="4" t="s">
        <v>448</v>
      </c>
      <c r="E16" s="4"/>
      <c r="F16" s="4"/>
      <c r="G16" s="4" t="s">
        <v>449</v>
      </c>
    </row>
    <row r="17" s="1" customFormat="1" ht="36" customHeight="1" spans="1:7">
      <c r="A17" s="5"/>
      <c r="B17" s="5" t="s">
        <v>450</v>
      </c>
      <c r="C17" s="5" t="s">
        <v>451</v>
      </c>
      <c r="D17" s="4" t="s">
        <v>452</v>
      </c>
      <c r="E17" s="4"/>
      <c r="F17" s="4"/>
      <c r="G17" s="6" t="s">
        <v>372</v>
      </c>
    </row>
    <row r="18" s="1" customFormat="1" ht="44" customHeight="1" spans="1:7">
      <c r="A18" s="15" t="s">
        <v>453</v>
      </c>
      <c r="B18" s="16" t="s">
        <v>454</v>
      </c>
      <c r="C18" s="17"/>
      <c r="D18" s="16" t="s">
        <v>455</v>
      </c>
      <c r="E18" s="17"/>
      <c r="F18" s="16" t="s">
        <v>456</v>
      </c>
      <c r="G18" s="18"/>
    </row>
    <row r="19" ht="29" customHeight="1" spans="1:7">
      <c r="A19" s="4" t="s">
        <v>410</v>
      </c>
      <c r="B19" s="4"/>
      <c r="C19" s="4"/>
      <c r="D19" s="4"/>
      <c r="E19" s="4"/>
      <c r="F19" s="4"/>
      <c r="G19" s="19"/>
    </row>
    <row r="20" spans="1:7">
      <c r="A20" s="4"/>
      <c r="B20" s="4"/>
      <c r="C20" s="4"/>
      <c r="D20" s="4"/>
      <c r="E20" s="4"/>
      <c r="F20" s="4"/>
      <c r="G20" s="19"/>
    </row>
    <row r="21" spans="1:7">
      <c r="A21" s="4"/>
      <c r="B21" s="4"/>
      <c r="C21" s="4"/>
      <c r="D21" s="4"/>
      <c r="E21" s="4"/>
      <c r="F21" s="4"/>
      <c r="G21" s="19"/>
    </row>
    <row r="22" ht="21" customHeight="1" spans="1:7">
      <c r="A22" s="4"/>
      <c r="B22" s="4"/>
      <c r="C22" s="4"/>
      <c r="D22" s="4"/>
      <c r="E22" s="4"/>
      <c r="F22" s="4"/>
      <c r="G22" s="19"/>
    </row>
  </sheetData>
  <mergeCells count="31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A7:A8"/>
    <mergeCell ref="A9:A17"/>
    <mergeCell ref="B11:B15"/>
    <mergeCell ref="C11:C12"/>
    <mergeCell ref="C13:C14"/>
    <mergeCell ref="A4:B6"/>
    <mergeCell ref="A19:G22"/>
  </mergeCells>
  <pageMargins left="0.75" right="0.75" top="1" bottom="1" header="0.5" footer="0.5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A18" sqref="$A18:$XFD18"/>
    </sheetView>
  </sheetViews>
  <sheetFormatPr defaultColWidth="9" defaultRowHeight="13.5" outlineLevelCol="6"/>
  <cols>
    <col min="1" max="1" width="9" style="1"/>
    <col min="2" max="2" width="9.875" style="1" customWidth="1"/>
    <col min="3" max="3" width="8.75" style="1" customWidth="1"/>
    <col min="4" max="4" width="17.375" style="1" customWidth="1"/>
    <col min="5" max="5" width="10.375" style="1" customWidth="1"/>
    <col min="6" max="6" width="14.75" style="1" customWidth="1"/>
    <col min="7" max="7" width="13" style="1" customWidth="1"/>
    <col min="8" max="16384" width="9" style="1"/>
  </cols>
  <sheetData>
    <row r="1" s="1" customFormat="1" ht="28" customHeight="1" spans="1:7">
      <c r="A1" s="2" t="s">
        <v>457</v>
      </c>
      <c r="B1" s="3"/>
      <c r="C1" s="3"/>
      <c r="D1" s="3"/>
      <c r="E1" s="3"/>
      <c r="F1" s="3"/>
      <c r="G1" s="3"/>
    </row>
    <row r="2" s="1" customFormat="1" ht="25" customHeight="1" spans="1:7">
      <c r="A2" s="4" t="s">
        <v>412</v>
      </c>
      <c r="B2" s="4"/>
      <c r="C2" s="4" t="s">
        <v>458</v>
      </c>
      <c r="D2" s="4"/>
      <c r="E2" s="4" t="s">
        <v>414</v>
      </c>
      <c r="F2" s="4" t="s">
        <v>415</v>
      </c>
      <c r="G2" s="4"/>
    </row>
    <row r="3" s="1" customFormat="1" ht="25" customHeight="1" spans="1:7">
      <c r="A3" s="4" t="s">
        <v>416</v>
      </c>
      <c r="B3" s="4"/>
      <c r="C3" s="4" t="s">
        <v>186</v>
      </c>
      <c r="D3" s="4"/>
      <c r="E3" s="4" t="s">
        <v>417</v>
      </c>
      <c r="F3" s="4" t="s">
        <v>186</v>
      </c>
      <c r="G3" s="4"/>
    </row>
    <row r="4" s="1" customFormat="1" ht="25" customHeight="1" spans="1:7">
      <c r="A4" s="5" t="s">
        <v>418</v>
      </c>
      <c r="B4" s="5"/>
      <c r="C4" s="4" t="s">
        <v>419</v>
      </c>
      <c r="D4" s="4"/>
      <c r="E4" s="6" t="s">
        <v>459</v>
      </c>
      <c r="F4" s="6"/>
      <c r="G4" s="6"/>
    </row>
    <row r="5" s="1" customFormat="1" ht="25" customHeight="1" spans="1:7">
      <c r="A5" s="5"/>
      <c r="B5" s="5"/>
      <c r="C5" s="7" t="s">
        <v>421</v>
      </c>
      <c r="D5" s="7"/>
      <c r="E5" s="6" t="s">
        <v>459</v>
      </c>
      <c r="F5" s="6"/>
      <c r="G5" s="6"/>
    </row>
    <row r="6" s="1" customFormat="1" ht="25" customHeight="1" spans="1:7">
      <c r="A6" s="5"/>
      <c r="B6" s="5"/>
      <c r="C6" s="7" t="s">
        <v>422</v>
      </c>
      <c r="D6" s="7"/>
      <c r="E6" s="6"/>
      <c r="F6" s="6"/>
      <c r="G6" s="6"/>
    </row>
    <row r="7" s="1" customFormat="1" ht="32" customHeight="1" spans="1:7">
      <c r="A7" s="5" t="s">
        <v>423</v>
      </c>
      <c r="B7" s="5" t="s">
        <v>424</v>
      </c>
      <c r="C7" s="5"/>
      <c r="D7" s="5"/>
      <c r="E7" s="5"/>
      <c r="F7" s="5"/>
      <c r="G7" s="5"/>
    </row>
    <row r="8" s="1" customFormat="1" ht="65" customHeight="1" spans="1:7">
      <c r="A8" s="5"/>
      <c r="B8" s="4" t="s">
        <v>460</v>
      </c>
      <c r="C8" s="4"/>
      <c r="D8" s="4"/>
      <c r="E8" s="4"/>
      <c r="F8" s="4"/>
      <c r="G8" s="4"/>
    </row>
    <row r="9" s="1" customFormat="1" ht="32" customHeight="1" spans="1:7">
      <c r="A9" s="5" t="s">
        <v>426</v>
      </c>
      <c r="B9" s="5" t="s">
        <v>427</v>
      </c>
      <c r="C9" s="5" t="s">
        <v>428</v>
      </c>
      <c r="D9" s="5" t="s">
        <v>429</v>
      </c>
      <c r="E9" s="5"/>
      <c r="F9" s="5"/>
      <c r="G9" s="5" t="s">
        <v>430</v>
      </c>
    </row>
    <row r="10" s="1" customFormat="1" ht="32" customHeight="1" spans="1:7">
      <c r="A10" s="5"/>
      <c r="B10" s="8" t="s">
        <v>431</v>
      </c>
      <c r="C10" s="5" t="s">
        <v>432</v>
      </c>
      <c r="D10" s="9" t="s">
        <v>433</v>
      </c>
      <c r="E10" s="10"/>
      <c r="F10" s="11"/>
      <c r="G10" s="5" t="s">
        <v>461</v>
      </c>
    </row>
    <row r="11" s="1" customFormat="1" ht="32" customHeight="1" spans="1:7">
      <c r="A11" s="5"/>
      <c r="B11" s="5" t="s">
        <v>435</v>
      </c>
      <c r="C11" s="8" t="s">
        <v>436</v>
      </c>
      <c r="D11" s="4" t="s">
        <v>462</v>
      </c>
      <c r="E11" s="4"/>
      <c r="F11" s="4"/>
      <c r="G11" s="12" t="s">
        <v>463</v>
      </c>
    </row>
    <row r="12" s="1" customFormat="1" ht="32" customHeight="1" spans="1:7">
      <c r="A12" s="5"/>
      <c r="B12" s="5"/>
      <c r="C12" s="13"/>
      <c r="D12" s="9" t="s">
        <v>464</v>
      </c>
      <c r="E12" s="10"/>
      <c r="F12" s="11"/>
      <c r="G12" s="12" t="s">
        <v>465</v>
      </c>
    </row>
    <row r="13" s="1" customFormat="1" ht="32" customHeight="1" spans="1:7">
      <c r="A13" s="5"/>
      <c r="B13" s="5"/>
      <c r="C13" s="8" t="s">
        <v>441</v>
      </c>
      <c r="D13" s="4" t="s">
        <v>466</v>
      </c>
      <c r="E13" s="4"/>
      <c r="F13" s="4"/>
      <c r="G13" s="14">
        <v>1</v>
      </c>
    </row>
    <row r="14" s="1" customFormat="1" ht="32" customHeight="1" spans="1:7">
      <c r="A14" s="5"/>
      <c r="B14" s="5"/>
      <c r="C14" s="13"/>
      <c r="D14" s="9" t="s">
        <v>467</v>
      </c>
      <c r="E14" s="10"/>
      <c r="F14" s="11"/>
      <c r="G14" s="14">
        <v>1</v>
      </c>
    </row>
    <row r="15" s="1" customFormat="1" ht="32" customHeight="1" spans="1:7">
      <c r="A15" s="5"/>
      <c r="B15" s="5"/>
      <c r="C15" s="5" t="s">
        <v>444</v>
      </c>
      <c r="D15" s="4" t="s">
        <v>468</v>
      </c>
      <c r="E15" s="4"/>
      <c r="F15" s="4"/>
      <c r="G15" s="5" t="s">
        <v>469</v>
      </c>
    </row>
    <row r="16" s="1" customFormat="1" ht="32" customHeight="1" spans="1:7">
      <c r="A16" s="5"/>
      <c r="B16" s="5" t="s">
        <v>446</v>
      </c>
      <c r="C16" s="5" t="s">
        <v>447</v>
      </c>
      <c r="D16" s="7" t="s">
        <v>470</v>
      </c>
      <c r="E16" s="7"/>
      <c r="F16" s="7"/>
      <c r="G16" s="5" t="s">
        <v>449</v>
      </c>
    </row>
    <row r="17" s="1" customFormat="1" ht="42" customHeight="1" spans="1:7">
      <c r="A17" s="5"/>
      <c r="B17" s="5" t="s">
        <v>450</v>
      </c>
      <c r="C17" s="5" t="s">
        <v>451</v>
      </c>
      <c r="D17" s="7" t="s">
        <v>471</v>
      </c>
      <c r="E17" s="7"/>
      <c r="F17" s="7"/>
      <c r="G17" s="12" t="s">
        <v>372</v>
      </c>
    </row>
    <row r="18" s="1" customFormat="1" ht="32" customHeight="1" spans="1:7">
      <c r="A18" s="15" t="s">
        <v>453</v>
      </c>
      <c r="B18" s="16" t="s">
        <v>454</v>
      </c>
      <c r="C18" s="17"/>
      <c r="D18" s="16" t="s">
        <v>455</v>
      </c>
      <c r="E18" s="17"/>
      <c r="F18" s="16" t="s">
        <v>456</v>
      </c>
      <c r="G18" s="18"/>
    </row>
    <row r="19" s="1" customFormat="1" ht="32" customHeight="1" spans="1:7">
      <c r="A19" s="4" t="s">
        <v>410</v>
      </c>
      <c r="B19" s="4"/>
      <c r="C19" s="4"/>
      <c r="D19" s="4"/>
      <c r="E19" s="4"/>
      <c r="F19" s="4"/>
      <c r="G19" s="19"/>
    </row>
    <row r="20" s="1" customFormat="1" ht="32" customHeight="1" spans="1:7">
      <c r="A20" s="4"/>
      <c r="B20" s="4"/>
      <c r="C20" s="4"/>
      <c r="D20" s="4"/>
      <c r="E20" s="4"/>
      <c r="F20" s="4"/>
      <c r="G20" s="19"/>
    </row>
    <row r="21" s="1" customFormat="1" ht="32" customHeight="1" spans="1:7">
      <c r="A21" s="4"/>
      <c r="B21" s="4"/>
      <c r="C21" s="4"/>
      <c r="D21" s="4"/>
      <c r="E21" s="4"/>
      <c r="F21" s="4"/>
      <c r="G21" s="19"/>
    </row>
  </sheetData>
  <mergeCells count="31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A7:A8"/>
    <mergeCell ref="A9:A17"/>
    <mergeCell ref="B11:B15"/>
    <mergeCell ref="C11:C12"/>
    <mergeCell ref="C13:C14"/>
    <mergeCell ref="A4:B6"/>
    <mergeCell ref="A19:G2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部门单位预算公开审核表</vt:lpstr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项目10.8万元</vt:lpstr>
      <vt:lpstr>项目80万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WPS_1718760788</cp:lastModifiedBy>
  <dcterms:created xsi:type="dcterms:W3CDTF">2023-04-13T07:17:00Z</dcterms:created>
  <cp:lastPrinted>2024-02-02T01:31:00Z</cp:lastPrinted>
  <dcterms:modified xsi:type="dcterms:W3CDTF">2026-03-12T07:16:00Z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F2187973790D4E76A6A922FC161385AD_13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