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3" activeTab="26"/>
  </bookViews>
  <sheets>
    <sheet name="2026年&quot;十五五&quot;教育事业发展规划" sheetId="1" r:id="rId1"/>
    <sheet name="2026年高考、中考、冬夏季学考等考试经费项目" sheetId="2" r:id="rId2"/>
    <sheet name="2026年高考综合改革保障经费项目" sheetId="3" r:id="rId3"/>
    <sheet name="2026年公建民营学校留任人员生活补助项目" sheetId="4" r:id="rId4"/>
    <sheet name="2026年基层学校取暖经费项目" sheetId="5" r:id="rId5"/>
    <sheet name="2026年教师绩效工资" sheetId="6" r:id="rId6"/>
    <sheet name="2026年教师节慰问及节日活动经费" sheetId="7" r:id="rId7"/>
    <sheet name="2026年教育救助基金" sheetId="8" r:id="rId8"/>
    <sheet name="2026年教育数字化建设" sheetId="9" r:id="rId9"/>
    <sheet name="2026年教育系统安保服务" sheetId="10" r:id="rId10"/>
    <sheet name="2026年教育质量提升绩效" sheetId="11" r:id="rId11"/>
    <sheet name="2026年课程改革、教育事业及督导经费" sheetId="12" r:id="rId12"/>
    <sheet name="2026年农村中小学代课人员教龄补贴" sheetId="13" r:id="rId13"/>
    <sheet name="2026年山村幼儿园幼儿营养餐" sheetId="14" r:id="rId14"/>
    <sheet name="2026年山村幼儿园志愿者工资" sheetId="15" r:id="rId15"/>
    <sheet name="2026年乡村教师生活补助" sheetId="16" r:id="rId16"/>
    <sheet name="2026年校（园）长及班主任津贴" sheetId="17" r:id="rId17"/>
    <sheet name="2026年校园餐炊事员补助" sheetId="18" r:id="rId18"/>
    <sheet name="2026年学前教育及高中教育生均公用经费" sheetId="19" r:id="rId19"/>
    <sheet name="2026年学生军事训练生均经费" sheetId="20" r:id="rId20"/>
    <sheet name="2026年学生综合素养提升" sheetId="21" r:id="rId21"/>
    <sheet name="2026年义务教育薄弱环节改善与能力提升县级资金及优质均衡发展" sheetId="22" r:id="rId22"/>
    <sheet name="2026年引进高层次急需紧缺人才住房补贴" sheetId="23" r:id="rId23"/>
    <sheet name="2026年中小学安全饮水" sheetId="24" r:id="rId24"/>
    <sheet name="2026年华池县第二幼儿园产权分红" sheetId="25" r:id="rId25"/>
    <sheet name="2026年华池县第一中学学生宿舍楼建设项目补助资金" sheetId="26" r:id="rId26"/>
    <sheet name="2026年华池县余家台幼儿园回购补偿款" sheetId="27" r:id="rId27"/>
    <sheet name="2026年普通高中免学杂费" sheetId="28" r:id="rId28"/>
    <sheet name="2026年普通高中助学金" sheetId="29" r:id="rId29"/>
    <sheet name="2026年学前一年免除保育教育费县级配套资金" sheetId="30" r:id="rId30"/>
    <sheet name="2026年原华池县第一中学后勤服务楼回收补偿款" sheetId="31" r:id="rId31"/>
    <sheet name="2026年中等职业教育国家免学费补助资金" sheetId="32" r:id="rId32"/>
    <sheet name="2026年中等职业教育国家助学金" sheetId="33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<sst xmlns="http://schemas.openxmlformats.org/spreadsheetml/2006/main" count="2171" uniqueCount="656">
  <si>
    <t>部门（单位）项目支出绩效目标申报表（2026年度）</t>
  </si>
  <si>
    <t>项目名称</t>
  </si>
  <si>
    <t>2026年"十五五"教育事业发展规划</t>
  </si>
  <si>
    <t>项目负责人 及联系电话</t>
  </si>
  <si>
    <t>任佰鑫15337026344</t>
  </si>
  <si>
    <t>主管部门</t>
  </si>
  <si>
    <t>华池县教育局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</si>
  <si>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</si>
  <si>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</si>
  <si>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</si>
  <si>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</si>
  <si>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</si>
  <si>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</si>
  <si>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</si>
  <si>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目标1：完成"十五五"教育事业发展规划纲要框架及草案起草。
目标2：完成规划意见建议征集及修订完善。
目标3：完成规划纲要审定及正式印发。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</si>
  <si>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</si>
  <si>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</si>
  <si>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</si>
  <si>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</si>
  <si>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</si>
  <si>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</si>
  <si>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</si>
  <si>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成本控制数</t>
  </si>
  <si>
    <t>≤10万元</t>
  </si>
  <si>
    <t>产出指标</t>
  </si>
  <si>
    <t>数量指标</t>
  </si>
  <si>
    <t>规划编制涵盖项目数量</t>
  </si>
  <si>
    <t>≥6项</t>
  </si>
  <si>
    <t>规划覆盖学校数量</t>
  </si>
  <si>
    <t>40所</t>
  </si>
  <si>
    <t>质量指标</t>
  </si>
  <si>
    <t>资金使用合规率</t>
  </si>
  <si>
    <t>规划纲要起草质量达标率</t>
  </si>
  <si>
    <t>≥98%</t>
  </si>
  <si>
    <t>时效指标</t>
  </si>
  <si>
    <t>资金支付及时率</t>
  </si>
  <si>
    <t>规划纲要印发及时性</t>
  </si>
  <si>
    <t>2026年6月底前完成</t>
  </si>
  <si>
    <t>社会效益
指标</t>
  </si>
  <si>
    <t>提高对教育教学质量提升的指导作用</t>
  </si>
  <si>
    <t>提高</t>
  </si>
  <si>
    <t>满意度指标</t>
  </si>
  <si>
    <t>服务对象满度
指标</t>
  </si>
  <si>
    <t>学校满意度</t>
  </si>
  <si>
    <t>师生及家长满意度</t>
  </si>
  <si>
    <t>≥95%</t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</si>
  <si>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</si>
  <si>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</si>
  <si>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</si>
  <si>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</si>
  <si>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</si>
  <si>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2026年高考、中考、冬夏季学考等考试经费项目</t>
  </si>
  <si>
    <t>项目负责人及联系电话</t>
  </si>
  <si>
    <t>目标1：确保2026年普通高考、中考、冬夏季学业水平考试等各项考试工作平稳有序开展。
目标2：严格规范考试经费使用，保障考试各项考务支出合规。
目标3：维护考试公平公正，推动教育教学高质量发展。</t>
  </si>
  <si>
    <t>80万元</t>
  </si>
  <si>
    <t>组织普通高考次数</t>
  </si>
  <si>
    <r>
      <rPr>
        <sz val="10"/>
        <color rgb="FF000000"/>
        <rFont val="Times New Roman"/>
        <charset val="0"/>
      </rPr>
      <t>4</t>
    </r>
    <r>
      <rPr>
        <sz val="10"/>
        <color rgb="FF000000"/>
        <rFont val="宋体"/>
        <charset val="0"/>
      </rPr>
      <t>次</t>
    </r>
  </si>
  <si>
    <t>组织学业水平考试次数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</si>
  <si>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0"/>
      </rPr>
      <t>次</t>
    </r>
  </si>
  <si>
    <t>组织中考次数</t>
  </si>
  <si>
    <t>全县学校覆盖率</t>
  </si>
  <si>
    <t>考试安全事故发生率</t>
  </si>
  <si>
    <t>所有考试完成时限</t>
  </si>
  <si>
    <t>2026年7月底前全部完成</t>
  </si>
  <si>
    <t>经费拨付及时率</t>
  </si>
  <si>
    <t>效益指标</t>
  </si>
  <si>
    <t>重大考试违纪事件发生率</t>
  </si>
  <si>
    <t>可持续影响
指标</t>
  </si>
  <si>
    <t>持续对教育事业发展的支撑作用</t>
  </si>
  <si>
    <t>持续</t>
  </si>
  <si>
    <t>考生及家长满意度</t>
  </si>
  <si>
    <t>学校及考务人员满意度</t>
  </si>
  <si>
    <t>2026年高考综合改革保障经费项目</t>
  </si>
  <si>
    <t>目标1：全面推进普通高中教育教学改革，落实高考综合改革各项任务要求。
目标2：保障学校课程开发、资源建设、教学研究、教师研修、设备配置、实践活动开展、学生综合素质评价及职业生涯规划等工作落地。
目标3：开设"双一流班"双师课堂，聘请权威专家授课，提升学生综合竞争力，助力学生冲击顶尖高校。</t>
  </si>
  <si>
    <t>覆盖普通高中数量</t>
  </si>
  <si>
    <t>2所</t>
  </si>
  <si>
    <t>教育教学改革事项数量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</si>
  <si>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项</t>
    </r>
  </si>
  <si>
    <t>保障学生人数</t>
  </si>
  <si>
    <r>
      <rPr>
        <sz val="10"/>
        <color rgb="FF000000"/>
        <rFont val="Times New Roman"/>
        <charset val="0"/>
      </rPr>
      <t>≥1300</t>
    </r>
    <r>
      <rPr>
        <sz val="10"/>
        <color rgb="FF000000"/>
        <rFont val="宋体"/>
        <charset val="0"/>
      </rPr>
      <t>人</t>
    </r>
  </si>
  <si>
    <t>培训活动成功率数</t>
  </si>
  <si>
    <t>≥99%</t>
  </si>
  <si>
    <t>设备配置完成率</t>
  </si>
  <si>
    <t>改革事项完成率</t>
  </si>
  <si>
    <t>课程资源达标率</t>
  </si>
  <si>
    <t>年度改革任务完成时限</t>
  </si>
  <si>
    <t>2026年12月底前全部完成</t>
  </si>
  <si>
    <t>资金拨付及时率</t>
  </si>
  <si>
    <t>社会效益指标</t>
  </si>
  <si>
    <t>提升普通高中教育质量</t>
  </si>
  <si>
    <t>提升</t>
  </si>
  <si>
    <t>可持续影响指标</t>
  </si>
  <si>
    <t>促进区域教育均衡优质发展</t>
  </si>
  <si>
    <t>促进</t>
  </si>
  <si>
    <t>增强学生综合素质能力</t>
  </si>
  <si>
    <t>增强</t>
  </si>
  <si>
    <t>服务对象满意度指标</t>
  </si>
  <si>
    <t>师生满意度</t>
  </si>
  <si>
    <t>家长满意度</t>
  </si>
  <si>
    <t>2026年公建民营学校留任人员生活补助项目</t>
  </si>
  <si>
    <t>目标1：解决公建民营学校教师队伍短缺问题，保障农村边远山区学校教育教学工作正常开展。
目标2：落实公建民营留任人员基本生活待遇，稳定基层教育人才队伍。
目标3：提升公建民营学校办学质量，促进县域教育均衡发展。</t>
  </si>
  <si>
    <t>经济成本指标</t>
  </si>
  <si>
    <t>84.6万元</t>
  </si>
  <si>
    <t>补助发放覆盖人数</t>
  </si>
  <si>
    <r>
      <rPr>
        <sz val="10"/>
        <color rgb="FF000000"/>
        <rFont val="Times New Roman"/>
        <charset val="0"/>
      </rPr>
      <t>≤65</t>
    </r>
    <r>
      <rPr>
        <sz val="10"/>
        <color rgb="FF000000"/>
        <rFont val="宋体"/>
        <charset val="0"/>
      </rPr>
      <t>人</t>
    </r>
  </si>
  <si>
    <t>覆盖公建民营学校数量</t>
  </si>
  <si>
    <r>
      <rPr>
        <sz val="10"/>
        <color rgb="FF000000"/>
        <rFont val="Times New Roman"/>
        <charset val="0"/>
      </rPr>
      <t>≥4</t>
    </r>
    <r>
      <rPr>
        <sz val="10"/>
        <color rgb="FF000000"/>
        <rFont val="宋体"/>
        <charset val="0"/>
      </rPr>
      <t>所</t>
    </r>
  </si>
  <si>
    <t>每人每月补助标准</t>
  </si>
  <si>
    <t>≤1500元/月/人</t>
  </si>
  <si>
    <t>补助发放准确率</t>
  </si>
  <si>
    <t>补助发放及时性</t>
  </si>
  <si>
    <r>
      <rPr>
        <sz val="10"/>
        <color rgb="FF000000"/>
        <rFont val="宋体"/>
        <charset val="0"/>
      </rPr>
      <t>每月</t>
    </r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日前发放到位</t>
    </r>
  </si>
  <si>
    <t>全年补助发放月份</t>
  </si>
  <si>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0"/>
      </rPr>
      <t>个月</t>
    </r>
  </si>
  <si>
    <t>农村边远山区学校正常办学保障率</t>
  </si>
  <si>
    <t>提升公建民营学校教职工队伍稳定性</t>
  </si>
  <si>
    <t>提升公建民营学校办学质量</t>
  </si>
  <si>
    <t>促进县域学前教育均衡发展</t>
  </si>
  <si>
    <t>留任人员满意度</t>
  </si>
  <si>
    <t>学生及家长满意度</t>
  </si>
  <si>
    <t>2026年基层学校取暖经费项目</t>
  </si>
  <si>
    <t>目标1：解决基层学校取暖经费不足问题，保障22所学校冬季正常供暖。
目标2：为1.2万名师生营造安全温暖的教学、学习及生活环境。
目标3：规范取暖经费使用管理，确保取暖安全，保障教育教学活动平稳有序开展。</t>
  </si>
  <si>
    <t>300万元</t>
  </si>
  <si>
    <t>保障取暖学校数量</t>
  </si>
  <si>
    <r>
      <rPr>
        <sz val="10"/>
        <color rgb="FF000000"/>
        <rFont val="Times New Roman"/>
        <charset val="0"/>
      </rPr>
      <t>≤65</t>
    </r>
    <r>
      <rPr>
        <sz val="10"/>
        <color rgb="FF000000"/>
        <rFont val="宋体"/>
        <charset val="0"/>
      </rPr>
      <t>所</t>
    </r>
  </si>
  <si>
    <t>采购取暖物资类型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</si>
  <si>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类</t>
    </r>
  </si>
  <si>
    <t>保障师生人数</t>
  </si>
  <si>
    <r>
      <rPr>
        <sz val="10"/>
        <color rgb="FF000000"/>
        <rFont val="Times New Roman"/>
        <charset val="0"/>
      </rPr>
      <t>≥12000</t>
    </r>
    <r>
      <rPr>
        <sz val="10"/>
        <color rgb="FF000000"/>
        <rFont val="宋体"/>
        <charset val="0"/>
      </rPr>
      <t>人</t>
    </r>
  </si>
  <si>
    <t>取暖燃料检验合格率</t>
  </si>
  <si>
    <t>教室温度达标率</t>
  </si>
  <si>
    <t>≥18℃，达标率≥98%</t>
  </si>
  <si>
    <t>供暖保障天数</t>
  </si>
  <si>
    <t>≥150天/采暖季</t>
  </si>
  <si>
    <t>2026年教师绩效工资</t>
  </si>
  <si>
    <t>目标1：落实教师绩效工资待遇政策，保障教师合法权益。
目标2：建立科学的绩效考核评价机制，激发教师教书育人的积极性、主动性、创造性。
目标3：提升教师队伍整体素质，促进全县教育教学质量持续提升。</t>
  </si>
  <si>
    <t>377.82万元</t>
  </si>
  <si>
    <t>年度绩效考核次数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</si>
  <si>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次</t>
    </r>
  </si>
  <si>
    <t>绩效工资发放覆盖人数</t>
  </si>
  <si>
    <r>
      <rPr>
        <sz val="10"/>
        <color rgb="FF000000"/>
        <rFont val="Times New Roman"/>
        <charset val="0"/>
      </rPr>
      <t>2118</t>
    </r>
    <r>
      <rPr>
        <sz val="10"/>
        <color rgb="FF000000"/>
        <rFont val="宋体"/>
        <charset val="0"/>
      </rPr>
      <t>人</t>
    </r>
  </si>
  <si>
    <t>覆盖学校数量</t>
  </si>
  <si>
    <r>
      <rPr>
        <sz val="10"/>
        <color rgb="FF000000"/>
        <rFont val="Times New Roman"/>
        <charset val="0"/>
      </rPr>
      <t>40</t>
    </r>
    <r>
      <rPr>
        <sz val="10"/>
        <color rgb="FF000000"/>
        <rFont val="宋体"/>
        <charset val="0"/>
      </rPr>
      <t>所</t>
    </r>
  </si>
  <si>
    <t>教师绩效考核达标率</t>
  </si>
  <si>
    <t>每人每月绩效工资标准</t>
  </si>
  <si>
    <t>1500元/月/人</t>
  </si>
  <si>
    <t>绩效工资发放及时性</t>
  </si>
  <si>
    <r>
      <rPr>
        <sz val="10"/>
        <color rgb="FF000000"/>
        <rFont val="宋体"/>
        <charset val="0"/>
      </rPr>
      <t>每季度结束后</t>
    </r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日内发放到位</t>
    </r>
  </si>
  <si>
    <t>提升教师工作积极性</t>
  </si>
  <si>
    <t>增强教师队伍稳定性</t>
  </si>
  <si>
    <t>提升全县教育教学质量</t>
  </si>
  <si>
    <t>促进县域教育均衡发展</t>
  </si>
  <si>
    <t>教师满意度</t>
  </si>
  <si>
    <t>2026年教师节慰问及节日活动经费</t>
  </si>
  <si>
    <t>目标1：完成2026年教师节慰问及先进教育工作者表彰奖励工作。
目标2：大力弘扬尊师重教的社会风尚，增强广大教师、教育工作者的职业荣誉感、幸福感和获得感。
目标3：激励全县教育工作者爱岗敬业、潜心育人，推动教育事业高质量发展。</t>
  </si>
  <si>
    <t>31万元</t>
  </si>
  <si>
    <t>慰问及表彰奖励覆盖人次</t>
  </si>
  <si>
    <r>
      <rPr>
        <sz val="10"/>
        <color rgb="FF000000"/>
        <rFont val="Times New Roman"/>
        <charset val="0"/>
      </rPr>
      <t>≤620</t>
    </r>
    <r>
      <rPr>
        <sz val="10"/>
        <color rgb="FF000000"/>
        <rFont val="宋体"/>
        <charset val="0"/>
      </rPr>
      <t>人次</t>
    </r>
  </si>
  <si>
    <t>全年相关活动开展次数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</si>
  <si>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次</t>
    </r>
  </si>
  <si>
    <t>受表彰教师资格符合率</t>
  </si>
  <si>
    <t>活动开展成功率</t>
  </si>
  <si>
    <t>活动完成时间</t>
  </si>
  <si>
    <r>
      <rPr>
        <sz val="10"/>
        <color rgb="FF000000"/>
        <rFont val="Times New Roman"/>
        <charset val="0"/>
      </rPr>
      <t>2026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Times New Roman"/>
        <charset val="0"/>
      </rPr>
      <t>9</t>
    </r>
    <r>
      <rPr>
        <sz val="10"/>
        <color rgb="FF000000"/>
        <rFont val="宋体"/>
        <charset val="0"/>
      </rPr>
      <t>月</t>
    </r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0"/>
      </rPr>
      <t>日前全部完成</t>
    </r>
  </si>
  <si>
    <t>慰问金及奖金发放及时性</t>
  </si>
  <si>
    <t>活动结束后3日内发放到位</t>
  </si>
  <si>
    <t>提升尊师重教社会氛围</t>
  </si>
  <si>
    <t>提升教师职业荣誉感、幸福感</t>
  </si>
  <si>
    <t>激发教师队伍干事创业积极性</t>
  </si>
  <si>
    <t>激发</t>
  </si>
  <si>
    <t>增强教育事业发展动力</t>
  </si>
  <si>
    <t>慰问及表彰对象满意度</t>
  </si>
  <si>
    <t>≥96%</t>
  </si>
  <si>
    <t>广大教师满意度</t>
  </si>
  <si>
    <t>2026年教育救助基金</t>
  </si>
  <si>
    <t>项目负责人  及联系电话</t>
  </si>
  <si>
    <t>目标1：精准帮扶家庭经济困难学生完成学业，确保贫困学生不因经济困难失学；
目标2：帮扶遭遇特殊困难的教职工渡过难关，保障其安心投入教育教学工作；
目标3：健全教育救助体系，促进教育公平，维护教育系统和谐稳定</t>
  </si>
  <si>
    <t>50万元</t>
  </si>
  <si>
    <t>年度救助困难师生总人数</t>
  </si>
  <si>
    <r>
      <rPr>
        <sz val="10"/>
        <color rgb="FF000000"/>
        <rFont val="Times New Roman"/>
        <charset val="0"/>
      </rPr>
      <t>≥100</t>
    </r>
    <r>
      <rPr>
        <sz val="10"/>
        <color rgb="FF000000"/>
        <rFont val="宋体"/>
        <charset val="0"/>
      </rPr>
      <t>人</t>
    </r>
  </si>
  <si>
    <t>救助事项类别</t>
  </si>
  <si>
    <r>
      <rPr>
        <sz val="10"/>
        <color rgb="FF000000"/>
        <rFont val="Times New Roman"/>
        <charset val="0"/>
      </rPr>
      <t>40</t>
    </r>
    <r>
      <rPr>
        <sz val="10"/>
        <color rgb="FF000000"/>
        <rFont val="宋体"/>
        <charset val="0"/>
      </rPr>
      <t>所（全县各级各类学校）</t>
    </r>
  </si>
  <si>
    <t>救助对象识别精准率</t>
  </si>
  <si>
    <t>救助标准政策符合率</t>
  </si>
  <si>
    <t>救助档案完整率</t>
  </si>
  <si>
    <t>救助申请处理时限</t>
  </si>
  <si>
    <r>
      <rPr>
        <sz val="10"/>
        <color rgb="FF000000"/>
        <rFont val="宋体"/>
        <charset val="0"/>
      </rPr>
      <t>收到申请后</t>
    </r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个工作日内完成审核</t>
    </r>
  </si>
  <si>
    <t>救助资金拨付及时率</t>
  </si>
  <si>
    <t>100%（审核通过后5个工作日内拨付）</t>
  </si>
  <si>
    <t>年度资金拨付完成率</t>
  </si>
  <si>
    <t>12月底前100%拨付</t>
  </si>
  <si>
    <t>经济效益指标</t>
  </si>
  <si>
    <t>受益人员收入增加</t>
  </si>
  <si>
    <t>增加</t>
  </si>
  <si>
    <t>家庭经济困难学生失学率</t>
  </si>
  <si>
    <t>改善困难教职工生活保障水平</t>
  </si>
  <si>
    <t>改善</t>
  </si>
  <si>
    <t>提升教育公平保障水平</t>
  </si>
  <si>
    <t>维护教育系统和谐稳定</t>
  </si>
  <si>
    <t>维护</t>
  </si>
  <si>
    <t>受助师生满意度</t>
  </si>
  <si>
    <t>社会公众满意度</t>
  </si>
  <si>
    <t>2026年教育数字化建设</t>
  </si>
  <si>
    <t>目标1：完成智慧大屏更新、录播教室扩建、数字校园系统建设、AI智慧作业系统部署、校园监控完善等基础设施升级，提升"三个课堂"应用效能；
目标2：开展教师数字素养专项培训，提升教师数字化教学能力，支撑实验、体育等考试数字化管理，提高教育教学整体效率；
目标3：构建个性化学习支持体系，实现"一生一策"精准教学，发展学生核心素养，助推华池教育高质量发展。</t>
  </si>
  <si>
    <t>100万元</t>
  </si>
  <si>
    <t>数字校园系统建设学校</t>
  </si>
  <si>
    <r>
      <rPr>
        <sz val="10"/>
        <color rgb="FF000000"/>
        <rFont val="Times New Roman"/>
        <charset val="0"/>
      </rPr>
      <t>≥3</t>
    </r>
    <r>
      <rPr>
        <sz val="10"/>
        <color rgb="FF000000"/>
        <rFont val="宋体"/>
        <charset val="0"/>
      </rPr>
      <t>所</t>
    </r>
  </si>
  <si>
    <t>新增录播教室数量</t>
  </si>
  <si>
    <r>
      <rPr>
        <sz val="10"/>
        <color rgb="FF000000"/>
        <rFont val="Times New Roman"/>
        <charset val="0"/>
      </rPr>
      <t>≥5</t>
    </r>
    <r>
      <rPr>
        <sz val="10"/>
        <color rgb="FF000000"/>
        <rFont val="宋体"/>
        <charset val="0"/>
      </rPr>
      <t>间</t>
    </r>
  </si>
  <si>
    <t>更新智慧大屏教室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</si>
  <si>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0"/>
      </rPr>
      <t>间</t>
    </r>
  </si>
  <si>
    <t>AI智慧作业系统覆盖学生</t>
  </si>
  <si>
    <r>
      <rPr>
        <sz val="10"/>
        <color rgb="FF000000"/>
        <rFont val="Times New Roman"/>
        <charset val="0"/>
      </rPr>
      <t>≥2000</t>
    </r>
    <r>
      <rPr>
        <sz val="10"/>
        <color rgb="FF000000"/>
        <rFont val="宋体"/>
        <charset val="0"/>
      </rPr>
      <t>人</t>
    </r>
  </si>
  <si>
    <t>建设项目验收合格率</t>
  </si>
  <si>
    <t>资金支付合规率</t>
  </si>
  <si>
    <t>系统运行稳定率</t>
  </si>
  <si>
    <t>硬件设施建设完成时间</t>
  </si>
  <si>
    <r>
      <rPr>
        <sz val="10"/>
        <color rgb="FF000000"/>
        <rFont val="Times New Roman"/>
        <charset val="0"/>
      </rPr>
      <t>2026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Times New Roman"/>
        <charset val="0"/>
      </rPr>
      <t>8</t>
    </r>
    <r>
      <rPr>
        <sz val="10"/>
        <color rgb="FF000000"/>
        <rFont val="宋体"/>
        <charset val="0"/>
      </rPr>
      <t>月底前完成</t>
    </r>
  </si>
  <si>
    <t>系统部署调试完成时间</t>
  </si>
  <si>
    <t>2026年9月底前完成</t>
  </si>
  <si>
    <t>教师培训完成时间</t>
  </si>
  <si>
    <t>2026年10月底前完成</t>
  </si>
  <si>
    <t>提升教育教学质量</t>
  </si>
  <si>
    <t>提高三个课堂应用效能</t>
  </si>
  <si>
    <t>提升教师数字化教学能力</t>
  </si>
  <si>
    <t>学增强生个性化学习支持水平</t>
  </si>
  <si>
    <t>2026年教育系统安保服务</t>
  </si>
  <si>
    <t>目标1：严格落实《中小学幼儿园安全防范工作规范》要求，健全校园安全防控体系；
目标2：为全县41所乡镇中心小学（幼儿园）及以上学校配备141名专职保安人员，实现重点学校安保全覆盖；目标3：全面做好校园安全保卫工作，防范各类安全事故发生，切实保障师生生命财产安全和校园和谐稳定。</t>
  </si>
  <si>
    <t>448.38万元</t>
  </si>
  <si>
    <t>配备保安的学校数量</t>
  </si>
  <si>
    <r>
      <rPr>
        <sz val="10"/>
        <color rgb="FF000000"/>
        <rFont val="Times New Roman"/>
        <charset val="0"/>
      </rPr>
      <t>≥41</t>
    </r>
    <r>
      <rPr>
        <sz val="10"/>
        <color rgb="FF000000"/>
        <rFont val="宋体"/>
        <charset val="0"/>
      </rPr>
      <t>所</t>
    </r>
  </si>
  <si>
    <t>配备保安人员总数</t>
  </si>
  <si>
    <r>
      <rPr>
        <sz val="10"/>
        <color rgb="FF000000"/>
        <rFont val="Times New Roman"/>
        <charset val="0"/>
      </rPr>
      <t>≤141</t>
    </r>
    <r>
      <rPr>
        <sz val="10"/>
        <color rgb="FF000000"/>
        <rFont val="宋体"/>
        <charset val="0"/>
      </rPr>
      <t>人</t>
    </r>
  </si>
  <si>
    <t>安保人员年度培训场次</t>
  </si>
  <si>
    <r>
      <rPr>
        <sz val="10"/>
        <color rgb="FF000000"/>
        <rFont val="Times New Roman"/>
        <charset val="0"/>
      </rPr>
      <t>≥4</t>
    </r>
    <r>
      <rPr>
        <sz val="10"/>
        <color rgb="FF000000"/>
        <rFont val="宋体"/>
        <charset val="0"/>
      </rPr>
      <t>场次</t>
    </r>
  </si>
  <si>
    <t>重点学校保安配备率</t>
  </si>
  <si>
    <t>保安人员持证上岗率</t>
  </si>
  <si>
    <t>工资发放及时性</t>
  </si>
  <si>
    <t>每月15日前发放上月工资</t>
  </si>
  <si>
    <t>保安配置及时性</t>
  </si>
  <si>
    <t>及时</t>
  </si>
  <si>
    <t>保障师生生命财产安全保障水平</t>
  </si>
  <si>
    <t>保障</t>
  </si>
  <si>
    <t>校园重大安全事故发生率</t>
  </si>
  <si>
    <t>0次</t>
  </si>
  <si>
    <t>巩固校园安全稳定环境</t>
  </si>
  <si>
    <t>巩固</t>
  </si>
  <si>
    <t>完善校园安全防控体系建设</t>
  </si>
  <si>
    <t>完善</t>
  </si>
  <si>
    <t>提升师生安全感</t>
  </si>
  <si>
    <t>2026年教育质量提升绩效</t>
  </si>
  <si>
    <t>目标1：健全教育质量评估考核激励机制，充分调动广大师生教与学的积极性，激励学校精细化管理，全面提升全县教育教学质量。
目标2：加快华池教育改革与发展步伐，完善教学质量评价体系，强化质量导向，为国家培养和选送更多优秀人才。
目标3：推动基础教育内涵发展，缩小校际质量差距，促进全县教育均衡、优质、特色发展。</t>
  </si>
  <si>
    <t>200万元</t>
  </si>
  <si>
    <t>惠及师生人数</t>
  </si>
  <si>
    <r>
      <rPr>
        <sz val="10"/>
        <color rgb="FF000000"/>
        <rFont val="Times New Roman"/>
        <charset val="0"/>
      </rPr>
      <t>≥5000</t>
    </r>
    <r>
      <rPr>
        <sz val="10"/>
        <color rgb="FF000000"/>
        <rFont val="宋体"/>
        <charset val="0"/>
      </rPr>
      <t>人</t>
    </r>
  </si>
  <si>
    <t>年度教学质量考核次数</t>
  </si>
  <si>
    <r>
      <rPr>
        <sz val="10"/>
        <color rgb="FF000000"/>
        <rFont val="Times New Roman"/>
        <charset val="0"/>
      </rPr>
      <t>≥5</t>
    </r>
    <r>
      <rPr>
        <sz val="10"/>
        <color rgb="FF000000"/>
        <rFont val="宋体"/>
        <charset val="0"/>
      </rPr>
      <t>次</t>
    </r>
  </si>
  <si>
    <t>开展教学研讨活动</t>
  </si>
  <si>
    <r>
      <rPr>
        <sz val="10"/>
        <color rgb="FF000000"/>
        <rFont val="Times New Roman"/>
        <charset val="0"/>
      </rPr>
      <t>≥12</t>
    </r>
    <r>
      <rPr>
        <sz val="10"/>
        <color rgb="FF000000"/>
        <rFont val="宋体"/>
        <charset val="0"/>
      </rPr>
      <t>场次</t>
    </r>
  </si>
  <si>
    <t>奖补对象条件达标率</t>
  </si>
  <si>
    <t>考核结果公开公示率</t>
  </si>
  <si>
    <t>学期教学质量奖励发放及时性</t>
  </si>
  <si>
    <t>中高考专项奖励发放</t>
  </si>
  <si>
    <t>中高考成绩公布后20日内发放</t>
  </si>
  <si>
    <t>中高考本科上线率</t>
  </si>
  <si>
    <r>
      <rPr>
        <sz val="10"/>
        <color rgb="FF000000"/>
        <rFont val="宋体"/>
        <charset val="0"/>
      </rPr>
      <t>较上年提升</t>
    </r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个百分点</t>
    </r>
  </si>
  <si>
    <t>提升教师教学积极性</t>
  </si>
  <si>
    <t>增强学生学习主动性</t>
  </si>
  <si>
    <t>2026年课程改革、教育事业及督导经费</t>
  </si>
  <si>
    <t>目标1：保障全县课程改革、教育事业发展规划、教育督导评估等重点工作正常开展，支撑教育治理体系和治理能力现代化建设。
目标2：深化基础教育课程改革，完善教育督导评估机制，助力全县教育事业高质量发展。
目标3：引领教师专业成长，提升教师课程实施能力和教研水平，建设高素质专业化创新型教师队伍。</t>
  </si>
  <si>
    <t>77万元</t>
  </si>
  <si>
    <t>课程改革专项教研活动次数</t>
  </si>
  <si>
    <t>≥5场次</t>
  </si>
  <si>
    <t>教育综合督导评估次数</t>
  </si>
  <si>
    <t>≥6场次</t>
  </si>
  <si>
    <t>教师专业发展培训评估活动次数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</si>
  <si>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场次</t>
    </r>
  </si>
  <si>
    <r>
      <rPr>
        <sz val="10"/>
        <color rgb="FF000000"/>
        <rFont val="Times New Roman"/>
        <charset val="0"/>
      </rPr>
      <t>≥42</t>
    </r>
    <r>
      <rPr>
        <sz val="10"/>
        <color rgb="FF000000"/>
        <rFont val="宋体"/>
        <charset val="0"/>
      </rPr>
      <t>所</t>
    </r>
  </si>
  <si>
    <t>惠及教师人数</t>
  </si>
  <si>
    <r>
      <rPr>
        <sz val="10"/>
        <color rgb="FF000000"/>
        <rFont val="Times New Roman"/>
        <charset val="0"/>
      </rPr>
      <t>≥1500</t>
    </r>
    <r>
      <rPr>
        <sz val="10"/>
        <color rgb="FF000000"/>
        <rFont val="宋体"/>
        <charset val="0"/>
      </rPr>
      <t>人</t>
    </r>
  </si>
  <si>
    <t>课程改革任务完成率</t>
  </si>
  <si>
    <t>督导评估问题整改率</t>
  </si>
  <si>
    <t>教师评估考核达标率</t>
  </si>
  <si>
    <t>资金拨付准确率</t>
  </si>
  <si>
    <t>春季开学督导完成时间</t>
  </si>
  <si>
    <t>2月底前完成</t>
  </si>
  <si>
    <t>秋季开学督导完成时间</t>
  </si>
  <si>
    <t>9月底前完成</t>
  </si>
  <si>
    <t>年度教育督导评估完成时间</t>
  </si>
  <si>
    <t>12月中旬前完成</t>
  </si>
  <si>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0"/>
      </rPr>
      <t>月底前</t>
    </r>
    <r>
      <rPr>
        <sz val="10"/>
        <color rgb="FF000000"/>
        <rFont val="Times New Roman"/>
        <charset val="0"/>
      </rPr>
      <t>100%</t>
    </r>
    <r>
      <rPr>
        <sz val="10"/>
        <color rgb="FF000000"/>
        <rFont val="宋体"/>
        <charset val="0"/>
      </rPr>
      <t>拨付</t>
    </r>
  </si>
  <si>
    <t>教保障育教学工作开展</t>
  </si>
  <si>
    <t>提升课程改革实施成效</t>
  </si>
  <si>
    <t>提升教师专业素养</t>
  </si>
  <si>
    <t>提升教育治理能力现代化水平</t>
  </si>
  <si>
    <t>促进教育事业高质量发展</t>
  </si>
  <si>
    <t>2026年农村中小学代课人员教龄补贴</t>
  </si>
  <si>
    <t>目标1：严格落实农村中小学离岗代课人员教龄补贴政策，为符合条件的年满60岁离岗代课人员按时足额发放教龄补贴。
目标2：保障代课人员基本生活权益，体现党和政府对农村教育历史贡献者的关怀，稳妥解决历史遗留问题。
目标3：维护社会公平与稳定，营造尊师重教的良好社会氛围。</t>
  </si>
  <si>
    <t>享受教龄补贴人员数</t>
  </si>
  <si>
    <t>补贴发放人次</t>
  </si>
  <si>
    <t>≥6720人次</t>
  </si>
  <si>
    <t>补贴类型</t>
  </si>
  <si>
    <t>符合条件人员覆盖率</t>
  </si>
  <si>
    <t>资格认定准确率</t>
  </si>
  <si>
    <t>月度补贴发放时间</t>
  </si>
  <si>
    <r>
      <rPr>
        <sz val="10"/>
        <color rgb="FF000000"/>
        <rFont val="宋体"/>
        <charset val="0"/>
      </rPr>
      <t>每月</t>
    </r>
    <r>
      <rPr>
        <sz val="10"/>
        <color rgb="FF000000"/>
        <rFont val="Times New Roman"/>
        <charset val="0"/>
      </rPr>
      <t>20</t>
    </r>
    <r>
      <rPr>
        <sz val="10"/>
        <color rgb="FF000000"/>
        <rFont val="宋体"/>
        <charset val="0"/>
      </rPr>
      <t>日前发放到位</t>
    </r>
  </si>
  <si>
    <t>提升代课人员基本生活水平</t>
  </si>
  <si>
    <t>巩固历史遗留问题化解成效</t>
  </si>
  <si>
    <t>提升社会公平保障水平</t>
  </si>
  <si>
    <t>营造尊师重教社会氛围</t>
  </si>
  <si>
    <t>营造</t>
  </si>
  <si>
    <t>维护社会稳定大局</t>
  </si>
  <si>
    <t>代课人员满意度</t>
  </si>
  <si>
    <t>2026年山村幼儿园幼儿营养餐</t>
  </si>
  <si>
    <t>目标1：严格落实华池县山村幼儿园计划实施方案政策，实现符合条件的山村幼儿园营养餐全覆盖。
目标2：为在园幼儿提供安全、营养、均衡的餐食，改善农村幼儿园幼儿营养健康状况。
目标3：提高山村幼儿健康水平，加快农村学前教育发展，切实促进教育公平，减轻农村家庭育儿负担。</t>
  </si>
  <si>
    <t>30万元</t>
  </si>
  <si>
    <t>享受营养餐幼儿数</t>
  </si>
  <si>
    <t>≥3000人</t>
  </si>
  <si>
    <t>覆盖山村幼儿园数量</t>
  </si>
  <si>
    <t>≥50所</t>
  </si>
  <si>
    <t>供餐天数</t>
  </si>
  <si>
    <r>
      <rPr>
        <sz val="10"/>
        <color rgb="FF000000"/>
        <rFont val="Times New Roman"/>
        <charset val="0"/>
      </rPr>
      <t>≥200</t>
    </r>
    <r>
      <rPr>
        <sz val="10"/>
        <color rgb="FF000000"/>
        <rFont val="宋体"/>
        <charset val="0"/>
      </rPr>
      <t>天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学年</t>
    </r>
  </si>
  <si>
    <t>符合条件幼儿园覆盖率</t>
  </si>
  <si>
    <t>100%</t>
  </si>
  <si>
    <t>食品安全达标率</t>
  </si>
  <si>
    <t>营养搭配合规率</t>
  </si>
  <si>
    <t>每日供餐及时性</t>
  </si>
  <si>
    <t>提升学前教育公平性</t>
  </si>
  <si>
    <t>减轻农村家庭育儿负担</t>
  </si>
  <si>
    <t>减轻</t>
  </si>
  <si>
    <t>提高山村幼儿健康水平</t>
  </si>
  <si>
    <t>夯实国民素质基础</t>
  </si>
  <si>
    <t>夯实</t>
  </si>
  <si>
    <t>幼儿家长满意度</t>
  </si>
  <si>
    <t>幼儿园满意度</t>
  </si>
  <si>
    <t>2026年山村幼儿园志愿者工资</t>
  </si>
  <si>
    <t>目标1：按时足额为农村边远山区山村幼儿园志愿者发放生活补助，保障志愿者合理待遇。
目标2：稳定山村幼儿园师资队伍，吸引优秀人才投身农村学前教育事业。
目标3：保障山村幼儿园持续健康运营，提升农村学前教育质量，促进教育公平。</t>
  </si>
  <si>
    <t>82.8万元</t>
  </si>
  <si>
    <t>月人均补助标准</t>
  </si>
  <si>
    <t>享受补助志愿者人数</t>
  </si>
  <si>
    <t>49人</t>
  </si>
  <si>
    <r>
      <rPr>
        <sz val="10"/>
        <color rgb="FF000000"/>
        <rFont val="Times New Roman"/>
        <charset val="0"/>
      </rPr>
      <t>≥49</t>
    </r>
    <r>
      <rPr>
        <sz val="10"/>
        <color rgb="FF000000"/>
        <rFont val="宋体"/>
        <charset val="0"/>
      </rPr>
      <t>所</t>
    </r>
  </si>
  <si>
    <t>年度发放人次</t>
  </si>
  <si>
    <t>≥588人次</t>
  </si>
  <si>
    <t>志愿者资格认定准确率</t>
  </si>
  <si>
    <t>月度补助发放时间</t>
  </si>
  <si>
    <t>每月15日前发放到位</t>
  </si>
  <si>
    <t>提升山村幼儿园师资队伍稳定性</t>
  </si>
  <si>
    <t>保障农村学前教育工作正常开展</t>
  </si>
  <si>
    <t>提高农村学前教育质量</t>
  </si>
  <si>
    <t>支撑山村幼儿园持续健康发展</t>
  </si>
  <si>
    <t>支撑</t>
  </si>
  <si>
    <t>志愿者满意度</t>
  </si>
  <si>
    <t>2026年乡村教师生活补助</t>
  </si>
  <si>
    <t>目标1：严格落实国家乡村教师生活补助政策，提高乡村教师生活待遇，保障乡村教师合理权益.
目标2：稳定和优化乡村教师队伍，吸引优秀人才到乡村任教，夯实乡村教育师资基础.
目标3：促进城乡教育资源均衡配置，提升乡村教育质量，助力教育公平发展.</t>
  </si>
  <si>
    <t>283.68万元</t>
  </si>
  <si>
    <t>享受补助乡村学校数量</t>
  </si>
  <si>
    <t>26所</t>
  </si>
  <si>
    <t>享受补助教师人数</t>
  </si>
  <si>
    <t>2118人</t>
  </si>
  <si>
    <t>年度发放补助人次</t>
  </si>
  <si>
    <t>≥25416人次</t>
  </si>
  <si>
    <t>符合条件教师覆盖率</t>
  </si>
  <si>
    <t>提高乡村教师工作积极性</t>
  </si>
  <si>
    <t>增强乡村教师队伍稳定性</t>
  </si>
  <si>
    <t>提升城乡教育资源均衡水平</t>
  </si>
  <si>
    <t>提高乡村教育质量</t>
  </si>
  <si>
    <t>乡村教师满意度</t>
  </si>
  <si>
    <t>学生家长满意度</t>
  </si>
  <si>
    <t>2026年校（园）长及班主任津贴</t>
  </si>
  <si>
    <t>目标1：落实校（园）长工作补助政策，提高校（园）长工作积极性，促进校（园）长统筹谋划学校全面发展，提升办学治校水平。
目标2：落实班主任津贴补助政策，提高班主任工作待遇，激发班主任工作积极性，强化班级管理和学生德育工作。
目标3：完善教育管理激励机制，稳定学校管理队伍和班主任队伍，推动全县教育教学质量稳步提升。</t>
  </si>
  <si>
    <t>420.6万元</t>
  </si>
  <si>
    <t>2026年校园餐炊事员补助</t>
  </si>
  <si>
    <t>目标1：保障全县中小学、幼儿园校园餐顺利实施，实现有供餐需求的学校食堂从业人员全覆盖
目标2：稳定学校食堂从业人员队伍，提升食堂服务水平，保障供餐质量和食品安全
目标3：改善学生营养健康状况，加快教育发展，促进教育公平</t>
  </si>
  <si>
    <t>=399万元</t>
  </si>
  <si>
    <t>=39所</t>
  </si>
  <si>
    <t>享受补助炊事员人数</t>
  </si>
  <si>
    <t>≤200人</t>
  </si>
  <si>
    <t>≥2400人次</t>
  </si>
  <si>
    <t>食堂从业人员覆盖率</t>
  </si>
  <si>
    <t>=100%</t>
  </si>
  <si>
    <t>年度人均补助标准</t>
  </si>
  <si>
    <t>≤19950元/年/人</t>
  </si>
  <si>
    <t>食堂从业人员持证上岗率</t>
  </si>
  <si>
    <t>工资发放及时率</t>
  </si>
  <si>
    <t>提升校园餐供餐质量</t>
  </si>
  <si>
    <t>改善学生营养健康状况</t>
  </si>
  <si>
    <t>增强学校食堂服务保障能力</t>
  </si>
  <si>
    <t>2026年学前教育及高中教育生均公用经费</t>
  </si>
  <si>
    <t>目标1：保障全县学前教育和高中教育机构正常运转，满足日常教学活动及后勤服务基本开支需求；
目标2：落实家庭经济困难学生资助政策，减轻困难家庭教育负担，促进教育公平；
目标3：提升学前教育和高中阶段教育办学质量，推动各学段教育均衡优质发展。</t>
  </si>
  <si>
    <t>=686.91万元</t>
  </si>
  <si>
    <t>保障学校/幼儿园数量</t>
  </si>
  <si>
    <t>≥32所</t>
  </si>
  <si>
    <t>覆盖学生总人数</t>
  </si>
  <si>
    <t>≥4600人</t>
  </si>
  <si>
    <t>保障教学运转相关事项</t>
  </si>
  <si>
    <t>≥5项</t>
  </si>
  <si>
    <t>教育工作正常开展率</t>
  </si>
  <si>
    <t>经费指标下达及时性</t>
  </si>
  <si>
    <t>每学期开学前15日内下达</t>
  </si>
  <si>
    <t>资金按规定及时拨付率</t>
  </si>
  <si>
    <t>提升教育公平水平</t>
  </si>
  <si>
    <t>增强学前教育及高中教育办学稳定性</t>
  </si>
  <si>
    <t>提升办学质量</t>
  </si>
  <si>
    <t>2026年学生军事训练生均经费</t>
  </si>
  <si>
    <t>总 体     目 标</t>
  </si>
  <si>
    <t>目标1：落实高中阶段学生军事训练要求，全面普及国防基本知识，实现国防观念知晓率100%，增强学生爱国拥军意识；
目标2：锻炼学生吃苦耐劳、令行禁止的优良作风，掌握基础军事技能，具备基本自我防卫和应急处置能力；
目标3：提升团队协作意识与集体荣誉感（提升率达95%以上），有效锻炼学生意志品质和抗压能力。</t>
  </si>
  <si>
    <t>12.86万元</t>
  </si>
  <si>
    <t>参加军训学生人数</t>
  </si>
  <si>
    <t>≥1300人</t>
  </si>
  <si>
    <t>军训开展天数</t>
  </si>
  <si>
    <t>≤8天</t>
  </si>
  <si>
    <t>覆盖高中学校数量</t>
  </si>
  <si>
    <t>≥2所</t>
  </si>
  <si>
    <t>军训活动开展成功率</t>
  </si>
  <si>
    <t>学生军训覆盖率</t>
  </si>
  <si>
    <t>生均军训经费标准</t>
  </si>
  <si>
    <t>≤100元/人</t>
  </si>
  <si>
    <t>军训组织完成时限</t>
  </si>
  <si>
    <t>8月底前全部完成</t>
  </si>
  <si>
    <t>增强学生国防观念</t>
  </si>
  <si>
    <t>提升学生爱国拥军意识</t>
  </si>
  <si>
    <t>提高学生身体素质</t>
  </si>
  <si>
    <t>锻炼学生意志品质与抗压能力</t>
  </si>
  <si>
    <t>有效锻炼</t>
  </si>
  <si>
    <t>团队协作与集体荣誉感</t>
  </si>
  <si>
    <t>提升率≥95%</t>
  </si>
  <si>
    <t>2026年学生综合素养提升</t>
  </si>
  <si>
    <t>目标1：落实立德树人根本任务，深入推进五育并举，促进学生德智体美劳全面发展。
目标2：举办县校级中学生运动会、中小学生艺术展演等文体活动，丰富校园文化生活。
目标3：组织参加各级各类体育竞技、艺术展演、科技创新等活动，提升学生实践能力与综合素养。</t>
  </si>
  <si>
    <t>25万元</t>
  </si>
  <si>
    <t>艺术展演类活动次数</t>
  </si>
  <si>
    <t>≥5次</t>
  </si>
  <si>
    <t>体育竞技类活动次数</t>
  </si>
  <si>
    <t>≥3次</t>
  </si>
  <si>
    <t>科技创新、研学实践等活动次数</t>
  </si>
  <si>
    <t>≥8次</t>
  </si>
  <si>
    <t>≥42所</t>
  </si>
  <si>
    <t>参与活动学生人数</t>
  </si>
  <si>
    <t>≥8000人</t>
  </si>
  <si>
    <t>中小学音体美劳课程开设达标率</t>
  </si>
  <si>
    <t>活动开展及时性</t>
  </si>
  <si>
    <t>提升学生身体素质</t>
  </si>
  <si>
    <t>提升学生体育竞技水平</t>
  </si>
  <si>
    <t>增强学生艺术素养</t>
  </si>
  <si>
    <t>提高学生科技创新能力</t>
  </si>
  <si>
    <t>提升中小学五育融合发展水平</t>
  </si>
  <si>
    <t>学生满意度</t>
  </si>
  <si>
    <t>2026年义务教育薄弱环节改善与能力提升县级资金及优质均衡发展资金</t>
  </si>
  <si>
    <t>目标1：持续改善农村义务教育学校基本办学条件，补齐薄弱学校软硬件短板。
目标2：有序增加城镇学位供给，进一步降低大班额比例，优化义务教育资源布局。
目标3：巩固提升义务教育优质均衡发展成果，缩小城乡、校际办学差距。</t>
  </si>
  <si>
    <t>279万元</t>
  </si>
  <si>
    <t>项目覆盖学校数量</t>
  </si>
  <si>
    <t>≥5所</t>
  </si>
  <si>
    <t>改善办学条件事项数</t>
  </si>
  <si>
    <t>≥30项</t>
  </si>
  <si>
    <t>新增学位供给数</t>
  </si>
  <si>
    <t>≥200个</t>
  </si>
  <si>
    <t>工程项目验收合格率</t>
  </si>
  <si>
    <t>义务教育大班额比例</t>
  </si>
  <si>
    <t>≤5%</t>
  </si>
  <si>
    <t>办学条件达标率</t>
  </si>
  <si>
    <t>项目完成及时性</t>
  </si>
  <si>
    <t>年度资金拨付及时性</t>
  </si>
  <si>
    <t>改善农村薄弱学校办学条件</t>
  </si>
  <si>
    <t>缩小城乡校际办学差距</t>
  </si>
  <si>
    <t>缩小</t>
  </si>
  <si>
    <t>增强义务教育学位供给能力</t>
  </si>
  <si>
    <t>提升义务教育优质均衡发展水平</t>
  </si>
  <si>
    <t>提高义务教育公共服务均等化水平</t>
  </si>
  <si>
    <t>2026年引进高层次急需紧缺人才住房补贴</t>
  </si>
  <si>
    <t>项目负责人   及联系电话</t>
  </si>
  <si>
    <t>目标1：有效降低高层次急需紧缺人才的生活成本，解决其后顾之忧，确保人才"引得进、留得住、用得好"。
目标2：为全县教育高质量发展提供坚实的人才保障和智力支持，稳定优秀教师队伍。</t>
  </si>
  <si>
    <t>1100000元</t>
  </si>
  <si>
    <t>发放补贴覆盖学校数量</t>
  </si>
  <si>
    <r>
      <rPr>
        <sz val="10"/>
        <color rgb="FF000000"/>
        <rFont val="Times New Roman"/>
        <charset val="0"/>
      </rPr>
      <t>≥2</t>
    </r>
    <r>
      <rPr>
        <sz val="10"/>
        <color rgb="FF000000"/>
        <rFont val="宋体"/>
        <charset val="0"/>
      </rPr>
      <t>所</t>
    </r>
  </si>
  <si>
    <t>享受住房补贴人才数量</t>
  </si>
  <si>
    <r>
      <rPr>
        <sz val="10"/>
        <color rgb="FF000000"/>
        <rFont val="Times New Roman"/>
        <charset val="0"/>
      </rPr>
      <t>≤54</t>
    </r>
    <r>
      <rPr>
        <sz val="10"/>
        <color rgb="FF000000"/>
        <rFont val="宋体"/>
        <charset val="0"/>
      </rPr>
      <t>人</t>
    </r>
  </si>
  <si>
    <t>符合条件人才补贴覆盖率</t>
  </si>
  <si>
    <t>补贴发放及时性</t>
  </si>
  <si>
    <r>
      <rPr>
        <sz val="10"/>
        <color rgb="FF000000"/>
        <rFont val="宋体"/>
        <charset val="0"/>
      </rPr>
      <t>每年</t>
    </r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0"/>
      </rPr>
      <t>月底前全部发放到位</t>
    </r>
  </si>
  <si>
    <t>申请审核办结时限</t>
  </si>
  <si>
    <r>
      <rPr>
        <sz val="10"/>
        <color rgb="FF000000"/>
        <rFont val="Times New Roman"/>
        <charset val="0"/>
      </rPr>
      <t>≤15</t>
    </r>
    <r>
      <rPr>
        <sz val="10"/>
        <color rgb="FF000000"/>
        <rFont val="宋体"/>
        <charset val="0"/>
      </rPr>
      <t>个工作日</t>
    </r>
  </si>
  <si>
    <t>提升教育教学质量提升效果</t>
  </si>
  <si>
    <t>人才流失率</t>
  </si>
  <si>
    <t>≤2%</t>
  </si>
  <si>
    <t>优化人才队伍建设长效性</t>
  </si>
  <si>
    <t>优化</t>
  </si>
  <si>
    <t>增强教育发展支撑能力</t>
  </si>
  <si>
    <t>引进人才满意度</t>
  </si>
  <si>
    <t>2026年中小学安全饮水</t>
  </si>
  <si>
    <t>目标1：改善6所中小学饮水设施条件，解决8600余名师生饮水安全问题，杜绝饮水安全事故发生。
目标2：提升学校办学硬件水平，保障师生身体健康，助力县域义务教育优质均衡发展。</t>
  </si>
  <si>
    <t>200000元</t>
  </si>
  <si>
    <t>覆盖改造学校数量</t>
  </si>
  <si>
    <r>
      <rPr>
        <sz val="10"/>
        <color rgb="FF000000"/>
        <rFont val="Times New Roman"/>
        <charset val="0"/>
      </rPr>
      <t>≥6</t>
    </r>
    <r>
      <rPr>
        <sz val="10"/>
        <color rgb="FF000000"/>
        <rFont val="宋体"/>
        <charset val="0"/>
      </rPr>
      <t>所</t>
    </r>
  </si>
  <si>
    <t>维护维修设备次数</t>
  </si>
  <si>
    <r>
      <rPr>
        <sz val="10"/>
        <color rgb="FF000000"/>
        <rFont val="Times New Roman"/>
        <charset val="0"/>
      </rPr>
      <t>≥8</t>
    </r>
    <r>
      <rPr>
        <sz val="10"/>
        <color rgb="FF000000"/>
        <rFont val="宋体"/>
        <charset val="0"/>
      </rPr>
      <t>次</t>
    </r>
  </si>
  <si>
    <r>
      <rPr>
        <sz val="10"/>
        <color rgb="FF000000"/>
        <rFont val="Times New Roman"/>
        <charset val="0"/>
      </rPr>
      <t>≥8600</t>
    </r>
    <r>
      <rPr>
        <sz val="10"/>
        <color rgb="FF000000"/>
        <rFont val="宋体"/>
        <charset val="0"/>
      </rPr>
      <t>人</t>
    </r>
  </si>
  <si>
    <t>饮水水质达标率</t>
  </si>
  <si>
    <t>项目完工时间</t>
  </si>
  <si>
    <r>
      <rPr>
        <sz val="10"/>
        <color rgb="FF000000"/>
        <rFont val="Times New Roman"/>
        <charset val="0"/>
      </rPr>
      <t>2026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Times New Roman"/>
        <charset val="0"/>
      </rPr>
      <t>11</t>
    </r>
    <r>
      <rPr>
        <sz val="10"/>
        <color rgb="FF000000"/>
        <rFont val="宋体"/>
        <charset val="0"/>
      </rPr>
      <t>月底前</t>
    </r>
  </si>
  <si>
    <t>资金拨付及时性</t>
  </si>
  <si>
    <t>按工程进度及时拨付</t>
  </si>
  <si>
    <t>饮水安全事故发生率</t>
  </si>
  <si>
    <r>
      <rPr>
        <sz val="10"/>
        <color rgb="FF000000"/>
        <rFont val="Times New Roman"/>
        <charset val="0"/>
      </rPr>
      <t>0</t>
    </r>
    <r>
      <rPr>
        <sz val="10"/>
        <color rgb="FF000000"/>
        <rFont val="宋体"/>
        <charset val="0"/>
      </rPr>
      <t>次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年</t>
    </r>
  </si>
  <si>
    <t>改善办学条件改善效果</t>
  </si>
  <si>
    <t>饮水设施使用年限</t>
  </si>
  <si>
    <t>≥15年</t>
  </si>
  <si>
    <t>提升学校公共卫生保障能力</t>
  </si>
  <si>
    <t>2026年华池县第二幼儿园产权分红</t>
  </si>
  <si>
    <r>
      <rPr>
        <sz val="10"/>
        <color rgb="FF000000"/>
        <rFont val="Times New Roman"/>
        <charset val="0"/>
      </rPr>
      <t>11.79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</si>
  <si>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Times New Roman"/>
        <charset val="0"/>
      </rPr>
      <t>0</t>
    </r>
    <r>
      <rPr>
        <sz val="10"/>
        <color rgb="FF000000"/>
        <rFont val="宋体"/>
        <charset val="0"/>
      </rPr>
      <t>万元</t>
    </r>
  </si>
  <si>
    <t>目标1：规范公办民助幼儿园产权分红管理，足额兑付产权人应得分红资金，保障不动产权人合法权益。
目标2：理顺校产管理机制，提升产权人满意度，支持第二幼儿园持续健康发展。</t>
  </si>
  <si>
    <t>=117900元</t>
  </si>
  <si>
    <r>
      <rPr>
        <sz val="10"/>
        <color rgb="FF000000"/>
        <rFont val="Times New Roman"/>
        <charset val="0"/>
      </rPr>
      <t>=1</t>
    </r>
    <r>
      <rPr>
        <sz val="10"/>
        <color rgb="FF000000"/>
        <rFont val="宋体"/>
        <charset val="0"/>
      </rPr>
      <t>所</t>
    </r>
  </si>
  <si>
    <t>分红兑付人数</t>
  </si>
  <si>
    <r>
      <rPr>
        <sz val="10"/>
        <color rgb="FF000000"/>
        <rFont val="Times New Roman"/>
        <charset val="0"/>
      </rPr>
      <t>=1</t>
    </r>
    <r>
      <rPr>
        <sz val="10"/>
        <color rgb="FF000000"/>
        <rFont val="宋体"/>
        <charset val="0"/>
      </rPr>
      <t>人</t>
    </r>
  </si>
  <si>
    <t>资金核定覆盖率</t>
  </si>
  <si>
    <t>分红核算准确率</t>
  </si>
  <si>
    <t>资金兑付时限</t>
  </si>
  <si>
    <r>
      <rPr>
        <sz val="10"/>
        <color rgb="FF000000"/>
        <rFont val="Times New Roman"/>
        <charset val="0"/>
      </rPr>
      <t>2026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0"/>
      </rPr>
      <t>月底前</t>
    </r>
  </si>
  <si>
    <t>产权人合法权益保障率</t>
  </si>
  <si>
    <t>促进幼儿园健康发展</t>
  </si>
  <si>
    <t>提升校产管理规范化水平</t>
  </si>
  <si>
    <t>增强公办民助办学模式稳定性</t>
  </si>
  <si>
    <t>产权分红人满意度</t>
  </si>
  <si>
    <t>幼儿园教职工满意度</t>
  </si>
  <si>
    <t>≥90%</t>
  </si>
  <si>
    <t>2026年华池县第一中学学生宿舍楼建设项目补助资金</t>
  </si>
  <si>
    <t>目标1：完成1幢5088平方米学生宿舍楼建设，有效缓解华池县第一中学住宿紧张问题，改善学生住宿条件。
目标2：提升学校基础办学能力，为在校师生创造舒适的学习生活环境，促进教育事业高质量发展。</t>
  </si>
  <si>
    <t>=100万元</t>
  </si>
  <si>
    <t>新建宿舍楼数量</t>
  </si>
  <si>
    <t>=1幢</t>
  </si>
  <si>
    <t>总建设面积</t>
  </si>
  <si>
    <t>=5088平方米</t>
  </si>
  <si>
    <t>工程质量合格率</t>
  </si>
  <si>
    <t>2026年12月底前</t>
  </si>
  <si>
    <t>提升学校办学条件提升效果</t>
  </si>
  <si>
    <t>学生住宿问题解决率</t>
  </si>
  <si>
    <t>生态效益
指标</t>
  </si>
  <si>
    <t>施工扬尘污染控制达标率</t>
  </si>
  <si>
    <t>施工环保达标率</t>
  </si>
  <si>
    <t>无其他生态影响</t>
  </si>
  <si>
    <t>无</t>
  </si>
  <si>
    <t>宿舍楼设计使用年限</t>
  </si>
  <si>
    <t>≥50年</t>
  </si>
  <si>
    <t>增强学校长期办学支撑能力</t>
  </si>
  <si>
    <t>2026年华池县余家台幼儿园回购补偿款</t>
  </si>
  <si>
    <t>目标1：完成余家台幼儿园2487.6平方米校舍回购，足额兑付补偿资金，规范公办幼儿园资产管理。
目标2：优化区域学前教育资源配置，保障周边200名以上适龄幼儿享受稳定优质的学前教育服务。</t>
  </si>
  <si>
    <t>回购校舍建筑面积</t>
  </si>
  <si>
    <r>
      <rPr>
        <sz val="10"/>
        <color rgb="FF000000"/>
        <rFont val="Times New Roman"/>
        <charset val="0"/>
      </rPr>
      <t>=2487.6</t>
    </r>
    <r>
      <rPr>
        <sz val="10"/>
        <color rgb="FF000000"/>
        <rFont val="宋体"/>
        <charset val="0"/>
      </rPr>
      <t>平方米</t>
    </r>
  </si>
  <si>
    <t>覆盖服务适龄幼儿数</t>
  </si>
  <si>
    <r>
      <rPr>
        <sz val="10"/>
        <color rgb="FF000000"/>
        <rFont val="Times New Roman"/>
        <charset val="0"/>
      </rPr>
      <t>≥200</t>
    </r>
    <r>
      <rPr>
        <sz val="10"/>
        <color rgb="FF000000"/>
        <rFont val="宋体"/>
        <charset val="0"/>
      </rPr>
      <t>人</t>
    </r>
  </si>
  <si>
    <t>回购校舍验收合格率</t>
  </si>
  <si>
    <t>资金支付及时性</t>
  </si>
  <si>
    <t>回购完成时限</t>
  </si>
  <si>
    <r>
      <rPr>
        <sz val="10"/>
        <color rgb="FF000000"/>
        <rFont val="Times New Roman"/>
        <charset val="0"/>
      </rPr>
      <t>2026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Times New Roman"/>
        <charset val="0"/>
      </rPr>
      <t>9</t>
    </r>
    <r>
      <rPr>
        <sz val="10"/>
        <color rgb="FF000000"/>
        <rFont val="宋体"/>
        <charset val="0"/>
      </rPr>
      <t>月底前</t>
    </r>
  </si>
  <si>
    <t>就近入园问题解决率</t>
  </si>
  <si>
    <t>提升学前教育服务稳定性</t>
  </si>
  <si>
    <t>公办幼儿园覆盖率</t>
  </si>
  <si>
    <t>提升≥5%</t>
  </si>
  <si>
    <t>增强学前教育公共服务能力</t>
  </si>
  <si>
    <t>2026年普通高中免学杂费</t>
  </si>
  <si>
    <r>
      <rPr>
        <sz val="10"/>
        <color rgb="FF000000"/>
        <rFont val="Times New Roman"/>
        <charset val="0"/>
      </rPr>
      <t>1.83</t>
    </r>
    <r>
      <rPr>
        <sz val="10"/>
        <color rgb="FF000000"/>
        <rFont val="宋体"/>
        <charset val="0"/>
      </rPr>
      <t>万元</t>
    </r>
  </si>
  <si>
    <t>目标1：为全县302名符合条件的普通高中学生免除学杂费，确保资格审核准确、资金及时拨付.
目标2：减轻家庭经济困难学生教育支出负担，保障其顺利完成高中学业，促进教育公平.</t>
  </si>
  <si>
    <t>=1.83万元</t>
  </si>
  <si>
    <t>享受免学杂费学生人数</t>
  </si>
  <si>
    <r>
      <rPr>
        <sz val="10"/>
        <color rgb="FF000000"/>
        <rFont val="Times New Roman"/>
        <charset val="0"/>
      </rPr>
      <t>=302</t>
    </r>
    <r>
      <rPr>
        <sz val="10"/>
        <color rgb="FF000000"/>
        <rFont val="宋体"/>
        <charset val="0"/>
      </rPr>
      <t>人</t>
    </r>
  </si>
  <si>
    <t>覆盖普通高中学校数量</t>
  </si>
  <si>
    <r>
      <rPr>
        <sz val="10"/>
        <color rgb="FF000000"/>
        <rFont val="Times New Roman"/>
        <charset val="0"/>
      </rPr>
      <t>=2</t>
    </r>
    <r>
      <rPr>
        <sz val="10"/>
        <color rgb="FF000000"/>
        <rFont val="宋体"/>
        <charset val="0"/>
      </rPr>
      <t>所</t>
    </r>
  </si>
  <si>
    <t>免学费学生资格符合率</t>
  </si>
  <si>
    <t>资金拨付合规率</t>
  </si>
  <si>
    <t>学杂费减免完成时限</t>
  </si>
  <si>
    <r>
      <rPr>
        <sz val="10"/>
        <color rgb="FF000000"/>
        <rFont val="宋体"/>
        <charset val="0"/>
      </rPr>
      <t>每学期开学后</t>
    </r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个月内</t>
    </r>
  </si>
  <si>
    <t>经济效益
指标</t>
  </si>
  <si>
    <t>困难家庭教育支出减轻比例</t>
  </si>
  <si>
    <t>≥80%</t>
  </si>
  <si>
    <t>困难家庭学生高中辍学率</t>
  </si>
  <si>
    <t>受助学生高考升学率</t>
  </si>
  <si>
    <t>增强学生家庭发展能力提升</t>
  </si>
  <si>
    <t>受助学生满意度</t>
  </si>
  <si>
    <t>2026年普通高中助学金</t>
  </si>
  <si>
    <t>10.35万元</t>
  </si>
  <si>
    <t>0万元</t>
  </si>
  <si>
    <t>目标1：为全县1071名符合条件的普通高中家庭经济困难学生发放助学金，确保资格审核准确、资金及时足额发放。
目标2：切实减轻困难家庭教育支出负担，保障学生顺利完成高中学业，阻断贫困代际传递，促进教育公平。</t>
  </si>
  <si>
    <t>享受助学金学生人数</t>
  </si>
  <si>
    <t>1071人</t>
  </si>
  <si>
    <t>受助学生资格符合率</t>
  </si>
  <si>
    <t>助学金发放完成时限</t>
  </si>
  <si>
    <t>每学期结束前1个月内</t>
  </si>
  <si>
    <t>≥70%</t>
  </si>
  <si>
    <t>0%</t>
  </si>
  <si>
    <t>≥85%</t>
  </si>
  <si>
    <t>受资助学生满意度</t>
  </si>
  <si>
    <t>2026年学前一年免除保育教育费县级配套资金</t>
  </si>
  <si>
    <r>
      <rPr>
        <sz val="10"/>
        <color rgb="FF000000"/>
        <rFont val="Times New Roman"/>
        <charset val="0"/>
      </rPr>
      <t>8.29</t>
    </r>
    <r>
      <rPr>
        <sz val="10"/>
        <color rgb="FF000000"/>
        <rFont val="宋体"/>
        <charset val="0"/>
      </rPr>
      <t>万元</t>
    </r>
  </si>
  <si>
    <t>目标1：落实学前一年免除保教费政策，保障全县符合条件的在园幼儿全部享受资助，做到应享尽享。
目标2：切实减轻学前阶段家庭教育负担，保障贫困幼儿不失学，提升学前教育普及普惠水平。</t>
  </si>
  <si>
    <t>8.29万元</t>
  </si>
  <si>
    <t>学前一年免保教费受助学生人数</t>
  </si>
  <si>
    <r>
      <rPr>
        <sz val="10"/>
        <color rgb="FF000000"/>
        <rFont val="Times New Roman"/>
        <charset val="0"/>
      </rPr>
      <t>≥1680</t>
    </r>
    <r>
      <rPr>
        <sz val="10"/>
        <color rgb="FF000000"/>
        <rFont val="宋体"/>
        <charset val="0"/>
      </rPr>
      <t>人</t>
    </r>
  </si>
  <si>
    <t>符合条件幼儿资助政策学校数</t>
  </si>
  <si>
    <r>
      <rPr>
        <sz val="10"/>
        <color rgb="FF000000"/>
        <rFont val="Times New Roman"/>
        <charset val="0"/>
      </rPr>
      <t>≥18</t>
    </r>
    <r>
      <rPr>
        <sz val="10"/>
        <color rgb="FF000000"/>
        <rFont val="宋体"/>
        <charset val="0"/>
      </rPr>
      <t>所</t>
    </r>
  </si>
  <si>
    <t>资助补助标准核定准确率</t>
  </si>
  <si>
    <t>资助资金按规定及时拨付率</t>
  </si>
  <si>
    <t>资助资金发放完成时限</t>
  </si>
  <si>
    <t>学前家庭教育支出减轻比例</t>
  </si>
  <si>
    <t>≥60%</t>
  </si>
  <si>
    <t>贫困幼儿学前入园率</t>
  </si>
  <si>
    <t>提升学前教育公平保障水平</t>
  </si>
  <si>
    <t>提升学前教育普及普惠水平</t>
  </si>
  <si>
    <t>促进幼儿身心健康发展保障</t>
  </si>
  <si>
    <t>2026年原华池县第一中学后勤服务楼回收补偿款</t>
  </si>
  <si>
    <r>
      <rPr>
        <sz val="10"/>
        <color rgb="FF000000"/>
        <rFont val="Times New Roman"/>
        <charset val="0"/>
      </rPr>
      <t>100</t>
    </r>
    <r>
      <rPr>
        <sz val="10"/>
        <color rgb="FF000000"/>
        <rFont val="宋体"/>
        <charset val="0"/>
      </rPr>
      <t>万元</t>
    </r>
  </si>
  <si>
    <t>目标1：完成原华池县第一中学后勤服务楼回收工作，足额兑付补偿资金，确保回收程序合规、产权清晰。
目标2：解决校产历史遗留问题，改善学校办学条件，提升校园资产使用效益，保障教育教学工作正常开展。</t>
  </si>
  <si>
    <t>回收后勤服务楼面积</t>
  </si>
  <si>
    <r>
      <rPr>
        <sz val="10"/>
        <color rgb="FF000000"/>
        <rFont val="Times New Roman"/>
        <charset val="0"/>
      </rPr>
      <t>1200</t>
    </r>
    <r>
      <rPr>
        <sz val="10"/>
        <color rgb="FF000000"/>
        <rFont val="宋体"/>
        <charset val="0"/>
      </rPr>
      <t>平方米</t>
    </r>
  </si>
  <si>
    <t>补偿兑付人数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</si>
  <si>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人</t>
    </r>
  </si>
  <si>
    <t>后勤服务楼质量验收合格率</t>
  </si>
  <si>
    <t>产权过户完成时限</t>
  </si>
  <si>
    <t>校产使用效益提升率</t>
  </si>
  <si>
    <t>历史遗留问题解决率</t>
  </si>
  <si>
    <t>提升学校办学条件改善水平</t>
  </si>
  <si>
    <t>校产产权清晰率</t>
  </si>
  <si>
    <t>增强校园服务保障能力</t>
  </si>
  <si>
    <t>被补偿人员满意度</t>
  </si>
  <si>
    <t>学校师生满意度</t>
  </si>
  <si>
    <t>2026年中等职业教育国家免学费补助资金</t>
  </si>
  <si>
    <t>目标1：落实中等职业教育免学费政策，为全县681名中职在校生免除学费，做到应免尽免。
目标2：减轻困难学生家庭教育负担，降低中职学生辍学率，保障学校正常运转，提升职业教育办学质量。</t>
  </si>
  <si>
    <t>27.15万元</t>
  </si>
  <si>
    <t>中职免学费覆盖在校生人数</t>
  </si>
  <si>
    <t>681人</t>
  </si>
  <si>
    <t>涉及中等职业学校数量</t>
  </si>
  <si>
    <t>1所</t>
  </si>
  <si>
    <t>普通专业中职生补助标准</t>
  </si>
  <si>
    <t>1000元/学期/人</t>
  </si>
  <si>
    <t>农医类专业中职生补助标准</t>
  </si>
  <si>
    <t>1150元/学期/人</t>
  </si>
  <si>
    <t>免学费资金拨付及时性</t>
  </si>
  <si>
    <t>资金发放完成时限</t>
  </si>
  <si>
    <t>每学期开学后1个月内</t>
  </si>
  <si>
    <t>困难学生家庭经济负担减轻比例</t>
  </si>
  <si>
    <t>中职学生辍学率</t>
  </si>
  <si>
    <t>≤1%</t>
  </si>
  <si>
    <t>保障学校教学工作保障水平</t>
  </si>
  <si>
    <t>提升中等职业教育吸引力</t>
  </si>
  <si>
    <t>提升中职办学质量提升水平</t>
  </si>
  <si>
    <t>家长学生满意度</t>
  </si>
  <si>
    <t>2026年中等职业教育国家助学金</t>
  </si>
  <si>
    <t>4.96万元</t>
  </si>
  <si>
    <t>目标1：落实中等职业教育国家助学金政策，为全县681名家庭经济困难中职学生发放助学金，做到应助尽助。
目标2：切实减轻困难家庭教育支出负担，降低中职学生辍学率，保障学生顺利完成学业，提升职业教育办学吸引力。</t>
  </si>
  <si>
    <t>资助家庭经济困难学生人数</t>
  </si>
  <si>
    <t>学生资助覆盖率</t>
  </si>
  <si>
    <t>中职生资助核定标准</t>
  </si>
  <si>
    <t>2300元/年/人</t>
  </si>
  <si>
    <t>资助资金及时发放率</t>
  </si>
  <si>
    <t>学生学业完成保障率</t>
  </si>
  <si>
    <t>提升中职学生技能水平提升率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</si>
</sst>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color rgb="FF000000"/>
      <name val="宋体"/>
      <charset val="134"/>
    </font>
    <font>
      <sz val="10"/>
      <color rgb="FF000000"/>
      <name val="宋体"/>
      <charset val="0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/>
    </xf>
    <xf numFmtId="9" fontId="7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left" vertical="center" wrapText="1"/>
    </xf>
    <xf numFmtId="9" fontId="3" fillId="0" borderId="1" xfId="0" applyNumberFormat="1" applyFont="1" applyFill="1" applyBorder="1" applyAlignment="1" quotePrefix="1">
      <alignment horizontal="left" vertical="center" wrapText="1"/>
    </xf>
    <xf numFmtId="0" fontId="4" fillId="0" borderId="1" xfId="0" applyFont="1" applyFill="1" applyBorder="1" applyAlignment="1" quotePrefix="1">
      <alignment horizontal="left" vertical="center" wrapText="1"/>
    </xf>
    <xf numFmtId="9" fontId="4" fillId="0" borderId="1" xfId="0" applyNumberFormat="1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customXml" Target="../customXml/item2.xml"/><Relationship Id="rId34" Type="http://schemas.openxmlformats.org/officeDocument/2006/relationships/customXml" Target="../customXml/item1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5" workbookViewId="0">
      <selection activeCell="J16" sqref="J16"/>
    </sheetView>
  </sheetViews>
  <sheetFormatPr defaultColWidth="9" defaultRowHeight="13.5" outlineLevelCol="6"/>
  <cols>
    <col min="1" max="1" width="9" style="1"/>
    <col min="2" max="2" width="14.125" style="1" customWidth="1"/>
    <col min="3" max="3" width="10.7833333333333" style="1" customWidth="1"/>
    <col min="4" max="4" width="12.9" style="1" customWidth="1"/>
    <col min="5" max="5" width="10.625" style="1" customWidth="1"/>
    <col min="6" max="6" width="9" style="1"/>
    <col min="7" max="7" width="15.125" style="1" customWidth="1"/>
    <col min="8" max="16384" width="9" style="1"/>
  </cols>
  <sheetData>
    <row r="1" s="1" customFormat="1" ht="39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/>
      <c r="C2" s="5" t="s">
        <v>2</v>
      </c>
      <c r="D2" s="5"/>
      <c r="E2" s="4" t="s">
        <v>3</v>
      </c>
      <c r="F2" s="5" t="s">
        <v>4</v>
      </c>
      <c r="G2" s="5"/>
    </row>
    <row r="3" s="1" customFormat="1" ht="28" customHeight="1" spans="1:7">
      <c r="A3" s="4" t="s">
        <v>5</v>
      </c>
      <c r="B3" s="4"/>
      <c r="C3" s="5" t="s">
        <v>6</v>
      </c>
      <c r="D3" s="5"/>
      <c r="E3" s="4" t="s">
        <v>7</v>
      </c>
      <c r="F3" s="5" t="s">
        <v>6</v>
      </c>
      <c r="G3" s="5"/>
    </row>
    <row r="4" s="1" customFormat="1" ht="28" customHeight="1" spans="1:7">
      <c r="A4" s="4" t="s">
        <v>8</v>
      </c>
      <c r="B4" s="4"/>
      <c r="C4" s="5" t="s">
        <v>9</v>
      </c>
      <c r="D4" s="5"/>
      <c r="E4" s="6">
        <v>10</v>
      </c>
      <c r="F4" s="6"/>
      <c r="G4" s="6"/>
    </row>
    <row r="5" s="1" customFormat="1" ht="28" customHeight="1" spans="1:7">
      <c r="A5" s="4"/>
      <c r="B5" s="4"/>
      <c r="C5" s="7" t="s">
        <v>10</v>
      </c>
      <c r="D5" s="7"/>
      <c r="E5" s="6">
        <v>10</v>
      </c>
      <c r="F5" s="6"/>
      <c r="G5" s="6"/>
    </row>
    <row r="6" s="1" customFormat="1" ht="28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8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0" customHeight="1" spans="1:7">
      <c r="A8" s="4"/>
      <c r="B8" s="5" t="s">
        <v>14</v>
      </c>
      <c r="C8" s="5"/>
      <c r="D8" s="5"/>
      <c r="E8" s="5"/>
      <c r="F8" s="5"/>
      <c r="G8" s="5"/>
    </row>
    <row r="9" s="1" customFormat="1" ht="28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8" customHeight="1" spans="1:7">
      <c r="A10" s="4"/>
      <c r="B10" s="8" t="s">
        <v>20</v>
      </c>
      <c r="C10" s="4" t="s">
        <v>21</v>
      </c>
      <c r="D10" s="24" t="s">
        <v>22</v>
      </c>
      <c r="E10" s="25"/>
      <c r="F10" s="26"/>
      <c r="G10" s="4" t="s">
        <v>23</v>
      </c>
    </row>
    <row r="11" s="1" customFormat="1" ht="28" customHeight="1" spans="1:7">
      <c r="A11" s="4"/>
      <c r="B11" s="4" t="s">
        <v>24</v>
      </c>
      <c r="C11" s="4" t="s">
        <v>25</v>
      </c>
      <c r="D11" s="7" t="s">
        <v>26</v>
      </c>
      <c r="E11" s="7"/>
      <c r="F11" s="7"/>
      <c r="G11" s="6" t="s">
        <v>27</v>
      </c>
    </row>
    <row r="12" s="1" customFormat="1" ht="28" customHeight="1" spans="1:7">
      <c r="A12" s="4"/>
      <c r="B12" s="4"/>
      <c r="C12" s="4"/>
      <c r="D12" s="7" t="s">
        <v>28</v>
      </c>
      <c r="E12" s="7"/>
      <c r="F12" s="7"/>
      <c r="G12" s="6" t="s">
        <v>29</v>
      </c>
    </row>
    <row r="13" s="1" customFormat="1" ht="28" customHeight="1" spans="1:7">
      <c r="A13" s="4"/>
      <c r="B13" s="4"/>
      <c r="C13" s="4" t="s">
        <v>30</v>
      </c>
      <c r="D13" s="7" t="s">
        <v>31</v>
      </c>
      <c r="E13" s="7"/>
      <c r="F13" s="7"/>
      <c r="G13" s="64">
        <v>1</v>
      </c>
    </row>
    <row r="14" s="1" customFormat="1" ht="28" customHeight="1" spans="1:7">
      <c r="A14" s="4"/>
      <c r="B14" s="4"/>
      <c r="C14" s="4"/>
      <c r="D14" s="7" t="s">
        <v>32</v>
      </c>
      <c r="E14" s="7"/>
      <c r="F14" s="7"/>
      <c r="G14" s="6" t="s">
        <v>33</v>
      </c>
    </row>
    <row r="15" s="1" customFormat="1" ht="28" customHeight="1" spans="1:7">
      <c r="A15" s="4"/>
      <c r="B15" s="4"/>
      <c r="C15" s="4" t="s">
        <v>34</v>
      </c>
      <c r="D15" s="7" t="s">
        <v>35</v>
      </c>
      <c r="E15" s="7"/>
      <c r="F15" s="7"/>
      <c r="G15" s="66" t="s">
        <v>33</v>
      </c>
    </row>
    <row r="16" s="1" customFormat="1" ht="28" customHeight="1" spans="1:7">
      <c r="A16" s="4"/>
      <c r="B16" s="4"/>
      <c r="C16" s="4"/>
      <c r="D16" s="7" t="s">
        <v>36</v>
      </c>
      <c r="E16" s="7"/>
      <c r="F16" s="7"/>
      <c r="G16" s="6" t="s">
        <v>37</v>
      </c>
    </row>
    <row r="17" s="1" customFormat="1" ht="28" customHeight="1" spans="1:7">
      <c r="A17" s="4"/>
      <c r="B17" s="4"/>
      <c r="C17" s="4" t="s">
        <v>38</v>
      </c>
      <c r="D17" s="7" t="s">
        <v>39</v>
      </c>
      <c r="E17" s="7"/>
      <c r="F17" s="7"/>
      <c r="G17" s="65" t="s">
        <v>40</v>
      </c>
    </row>
    <row r="18" s="1" customFormat="1" ht="28" customHeight="1" spans="1:7">
      <c r="A18" s="4"/>
      <c r="B18" s="4" t="s">
        <v>41</v>
      </c>
      <c r="C18" s="4" t="s">
        <v>42</v>
      </c>
      <c r="D18" s="7" t="s">
        <v>43</v>
      </c>
      <c r="E18" s="7"/>
      <c r="F18" s="7"/>
      <c r="G18" s="6" t="s">
        <v>33</v>
      </c>
    </row>
    <row r="19" s="1" customFormat="1" ht="28" customHeight="1" spans="1:7">
      <c r="A19" s="4"/>
      <c r="B19" s="4"/>
      <c r="C19" s="4"/>
      <c r="D19" s="7" t="s">
        <v>44</v>
      </c>
      <c r="E19" s="7"/>
      <c r="F19" s="7"/>
      <c r="G19" s="6" t="s">
        <v>45</v>
      </c>
    </row>
    <row r="20" s="1" customFormat="1" ht="34" customHeight="1" spans="1:7">
      <c r="A20" s="11" t="s">
        <v>46</v>
      </c>
      <c r="B20" s="11" t="s">
        <v>47</v>
      </c>
      <c r="C20" s="11"/>
      <c r="D20" s="11" t="s">
        <v>48</v>
      </c>
      <c r="E20" s="11"/>
      <c r="F20" s="11" t="s">
        <v>49</v>
      </c>
      <c r="G20" s="12"/>
    </row>
    <row r="21" s="1" customFormat="1" ht="9" customHeight="1" spans="1:7">
      <c r="A21" s="5" t="s">
        <v>50</v>
      </c>
      <c r="B21" s="5"/>
      <c r="C21" s="5"/>
      <c r="D21" s="5"/>
      <c r="E21" s="5"/>
      <c r="F21" s="5"/>
      <c r="G21" s="13"/>
    </row>
    <row r="22" s="1" customFormat="1" ht="20" customHeight="1" spans="1:7">
      <c r="A22" s="5"/>
      <c r="B22" s="5"/>
      <c r="C22" s="5"/>
      <c r="D22" s="5"/>
      <c r="E22" s="5"/>
      <c r="F22" s="5"/>
      <c r="G22" s="13"/>
    </row>
    <row r="23" s="1" customFormat="1" ht="20" customHeight="1" spans="1:7">
      <c r="A23" s="5"/>
      <c r="B23" s="5"/>
      <c r="C23" s="5"/>
      <c r="D23" s="5"/>
      <c r="E23" s="5"/>
      <c r="F23" s="5"/>
      <c r="G23" s="13"/>
    </row>
    <row r="24" ht="20" customHeight="1" spans="1:7">
      <c r="A24" s="5"/>
      <c r="B24" s="5"/>
      <c r="C24" s="5"/>
      <c r="D24" s="5"/>
      <c r="E24" s="5"/>
      <c r="F24" s="5"/>
      <c r="G24" s="13"/>
    </row>
  </sheetData>
  <sheetProtection formatCells="0" formatColumns="0" formatRows="0" insertRows="0" insertColumns="0" insertHyperlinks="0" deleteColumns="0" deleteRows="0" sort="0" autoFilter="0" pivotTables="0"/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8:B19"/>
    <mergeCell ref="C11:C12"/>
    <mergeCell ref="C13:C14"/>
    <mergeCell ref="C15:C16"/>
    <mergeCell ref="C18:C19"/>
    <mergeCell ref="A4:B6"/>
    <mergeCell ref="A21:G24"/>
  </mergeCells>
  <pageMargins left="0.75" right="0.590277777777778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D19" sqref="D19:F19"/>
    </sheetView>
  </sheetViews>
  <sheetFormatPr defaultColWidth="9" defaultRowHeight="13.5" outlineLevelCol="6"/>
  <cols>
    <col min="1" max="1" width="9" style="1"/>
    <col min="2" max="2" width="14.125" style="1" customWidth="1"/>
    <col min="3" max="3" width="10" style="1" customWidth="1"/>
    <col min="4" max="6" width="9" style="1"/>
    <col min="7" max="7" width="19.875" style="1" customWidth="1"/>
    <col min="8" max="16384" width="9" style="1"/>
  </cols>
  <sheetData>
    <row r="1" s="1" customFormat="1" ht="4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4" customHeight="1" spans="1:7">
      <c r="A2" s="4" t="s">
        <v>1</v>
      </c>
      <c r="B2" s="4"/>
      <c r="C2" s="5" t="s">
        <v>51</v>
      </c>
      <c r="D2" s="5"/>
      <c r="E2" s="4" t="s">
        <v>52</v>
      </c>
      <c r="F2" s="5" t="s">
        <v>4</v>
      </c>
      <c r="G2" s="5"/>
    </row>
    <row r="3" s="1" customFormat="1" ht="25" customHeight="1" spans="1:7">
      <c r="A3" s="4" t="s">
        <v>5</v>
      </c>
      <c r="B3" s="4"/>
      <c r="C3" s="5" t="s">
        <v>6</v>
      </c>
      <c r="D3" s="5"/>
      <c r="E3" s="4" t="s">
        <v>7</v>
      </c>
      <c r="F3" s="5" t="s">
        <v>6</v>
      </c>
      <c r="G3" s="5"/>
    </row>
    <row r="4" s="1" customFormat="1" ht="25" customHeight="1" spans="1:7">
      <c r="A4" s="4" t="s">
        <v>8</v>
      </c>
      <c r="B4" s="4"/>
      <c r="C4" s="5" t="s">
        <v>9</v>
      </c>
      <c r="D4" s="5"/>
      <c r="E4" s="6">
        <v>80</v>
      </c>
      <c r="F4" s="6"/>
      <c r="G4" s="6"/>
    </row>
    <row r="5" s="1" customFormat="1" ht="25" customHeight="1" spans="1:7">
      <c r="A5" s="4"/>
      <c r="B5" s="4"/>
      <c r="C5" s="7" t="s">
        <v>10</v>
      </c>
      <c r="D5" s="7"/>
      <c r="E5" s="6">
        <v>80</v>
      </c>
      <c r="F5" s="6"/>
      <c r="G5" s="6"/>
    </row>
    <row r="6" s="1" customFormat="1" ht="25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5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3" customHeight="1" spans="1:7">
      <c r="A8" s="4"/>
      <c r="B8" s="5" t="s">
        <v>53</v>
      </c>
      <c r="C8" s="5"/>
      <c r="D8" s="5"/>
      <c r="E8" s="5"/>
      <c r="F8" s="5"/>
      <c r="G8" s="5"/>
    </row>
    <row r="9" s="1" customFormat="1" ht="25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5" customHeight="1" spans="1:7">
      <c r="A10" s="4"/>
      <c r="B10" s="8" t="s">
        <v>20</v>
      </c>
      <c r="C10" s="4" t="s">
        <v>21</v>
      </c>
      <c r="D10" s="24" t="s">
        <v>22</v>
      </c>
      <c r="E10" s="25"/>
      <c r="F10" s="26"/>
      <c r="G10" s="5" t="s">
        <v>54</v>
      </c>
    </row>
    <row r="11" s="1" customFormat="1" ht="25" customHeight="1" spans="1:7">
      <c r="A11" s="4"/>
      <c r="B11" s="4" t="s">
        <v>24</v>
      </c>
      <c r="C11" s="4" t="s">
        <v>25</v>
      </c>
      <c r="D11" s="7" t="s">
        <v>55</v>
      </c>
      <c r="E11" s="7"/>
      <c r="F11" s="7"/>
      <c r="G11" s="9" t="s">
        <v>56</v>
      </c>
    </row>
    <row r="12" s="1" customFormat="1" ht="25" customHeight="1" spans="1:7">
      <c r="A12" s="4"/>
      <c r="B12" s="4"/>
      <c r="C12" s="4"/>
      <c r="D12" s="24" t="s">
        <v>57</v>
      </c>
      <c r="E12" s="25"/>
      <c r="F12" s="26"/>
      <c r="G12" s="9" t="s">
        <v>58</v>
      </c>
    </row>
    <row r="13" s="1" customFormat="1" ht="25" customHeight="1" spans="1:7">
      <c r="A13" s="4"/>
      <c r="B13" s="4"/>
      <c r="C13" s="4"/>
      <c r="D13" s="7" t="s">
        <v>59</v>
      </c>
      <c r="E13" s="7"/>
      <c r="F13" s="7"/>
      <c r="G13" s="9" t="s">
        <v>58</v>
      </c>
    </row>
    <row r="14" s="1" customFormat="1" ht="25" customHeight="1" spans="1:7">
      <c r="A14" s="4"/>
      <c r="B14" s="4"/>
      <c r="C14" s="4" t="s">
        <v>30</v>
      </c>
      <c r="D14" s="7" t="s">
        <v>60</v>
      </c>
      <c r="E14" s="7"/>
      <c r="F14" s="7"/>
      <c r="G14" s="56">
        <v>1</v>
      </c>
    </row>
    <row r="15" s="1" customFormat="1" ht="25" customHeight="1" spans="1:7">
      <c r="A15" s="4"/>
      <c r="B15" s="4"/>
      <c r="C15" s="4"/>
      <c r="D15" s="24" t="s">
        <v>31</v>
      </c>
      <c r="E15" s="25"/>
      <c r="F15" s="26"/>
      <c r="G15" s="56">
        <v>1</v>
      </c>
    </row>
    <row r="16" s="1" customFormat="1" ht="25" customHeight="1" spans="1:7">
      <c r="A16" s="4"/>
      <c r="B16" s="4"/>
      <c r="C16" s="4"/>
      <c r="D16" s="7" t="s">
        <v>61</v>
      </c>
      <c r="E16" s="7"/>
      <c r="F16" s="7"/>
      <c r="G16" s="9">
        <f>0</f>
        <v>0</v>
      </c>
    </row>
    <row r="17" s="1" customFormat="1" ht="25" customHeight="1" spans="1:7">
      <c r="A17" s="4"/>
      <c r="B17" s="4"/>
      <c r="C17" s="4" t="s">
        <v>34</v>
      </c>
      <c r="D17" s="7" t="s">
        <v>62</v>
      </c>
      <c r="E17" s="7"/>
      <c r="F17" s="7"/>
      <c r="G17" s="9" t="s">
        <v>63</v>
      </c>
    </row>
    <row r="18" s="1" customFormat="1" ht="25" customHeight="1" spans="1:7">
      <c r="A18" s="4"/>
      <c r="B18" s="4"/>
      <c r="C18" s="4"/>
      <c r="D18" s="7" t="s">
        <v>64</v>
      </c>
      <c r="E18" s="7"/>
      <c r="F18" s="7"/>
      <c r="G18" s="9" t="s">
        <v>33</v>
      </c>
    </row>
    <row r="19" s="1" customFormat="1" ht="25" customHeight="1" spans="1:7">
      <c r="A19" s="4"/>
      <c r="B19" s="4" t="s">
        <v>65</v>
      </c>
      <c r="C19" s="4" t="s">
        <v>38</v>
      </c>
      <c r="D19" s="7" t="s">
        <v>66</v>
      </c>
      <c r="E19" s="7"/>
      <c r="F19" s="7"/>
      <c r="G19" s="9">
        <v>0</v>
      </c>
    </row>
    <row r="20" s="1" customFormat="1" ht="25" customHeight="1" spans="1:7">
      <c r="A20" s="4"/>
      <c r="B20" s="4"/>
      <c r="C20" s="4" t="s">
        <v>67</v>
      </c>
      <c r="D20" s="7" t="s">
        <v>68</v>
      </c>
      <c r="E20" s="7"/>
      <c r="F20" s="7"/>
      <c r="G20" s="5" t="s">
        <v>69</v>
      </c>
    </row>
    <row r="21" s="1" customFormat="1" ht="25" customHeight="1" spans="1:7">
      <c r="A21" s="4"/>
      <c r="B21" s="4" t="s">
        <v>41</v>
      </c>
      <c r="C21" s="4" t="s">
        <v>42</v>
      </c>
      <c r="D21" s="7" t="s">
        <v>70</v>
      </c>
      <c r="E21" s="7"/>
      <c r="F21" s="7"/>
      <c r="G21" s="9" t="s">
        <v>45</v>
      </c>
    </row>
    <row r="22" s="1" customFormat="1" ht="25" customHeight="1" spans="1:7">
      <c r="A22" s="4"/>
      <c r="B22" s="4"/>
      <c r="C22" s="4"/>
      <c r="D22" s="7" t="s">
        <v>71</v>
      </c>
      <c r="E22" s="7"/>
      <c r="F22" s="7"/>
      <c r="G22" s="9" t="s">
        <v>33</v>
      </c>
    </row>
    <row r="23" s="1" customFormat="1" ht="39" customHeight="1" spans="1:7">
      <c r="A23" s="11" t="s">
        <v>46</v>
      </c>
      <c r="B23" s="11" t="s">
        <v>47</v>
      </c>
      <c r="C23" s="11"/>
      <c r="D23" s="11" t="s">
        <v>48</v>
      </c>
      <c r="E23" s="11"/>
      <c r="F23" s="11" t="s">
        <v>49</v>
      </c>
      <c r="G23" s="12"/>
    </row>
    <row r="24" s="1" customFormat="1" ht="25" customHeight="1" spans="1:7">
      <c r="A24" s="5" t="s">
        <v>50</v>
      </c>
      <c r="B24" s="5"/>
      <c r="C24" s="5"/>
      <c r="D24" s="5"/>
      <c r="E24" s="5"/>
      <c r="F24" s="5"/>
      <c r="G24" s="13"/>
    </row>
    <row r="25" s="1" customFormat="1" ht="25" customHeight="1" spans="1:7">
      <c r="A25" s="5"/>
      <c r="B25" s="5"/>
      <c r="C25" s="5"/>
      <c r="D25" s="5"/>
      <c r="E25" s="5"/>
      <c r="F25" s="5"/>
      <c r="G25" s="13"/>
    </row>
    <row r="26" s="1" customFormat="1" ht="2" customHeight="1" spans="1:7">
      <c r="A26" s="5"/>
      <c r="B26" s="5"/>
      <c r="C26" s="5"/>
      <c r="D26" s="5"/>
      <c r="E26" s="5"/>
      <c r="F26" s="5"/>
      <c r="G26" s="13"/>
    </row>
    <row r="27" spans="1:7">
      <c r="A27" s="5"/>
      <c r="B27" s="5"/>
      <c r="C27" s="5"/>
      <c r="D27" s="5"/>
      <c r="E27" s="5"/>
      <c r="F27" s="5"/>
      <c r="G27" s="13"/>
    </row>
  </sheetData>
  <sheetProtection formatCells="0" formatColumns="0" formatRows="0" insertRows="0" insertColumns="0" insertHyperlinks="0" deleteColumns="0" deleteRows="0" sort="0" autoFilter="0" pivotTables="0"/>
  <mergeCells count="4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8"/>
    <mergeCell ref="B19:B20"/>
    <mergeCell ref="B21:B22"/>
    <mergeCell ref="C11:C13"/>
    <mergeCell ref="C14:C16"/>
    <mergeCell ref="C17:C18"/>
    <mergeCell ref="C21:C22"/>
    <mergeCell ref="A4:B6"/>
    <mergeCell ref="A24:G27"/>
  </mergeCells>
  <pageMargins left="0.75" right="0.75" top="0.865972222222222" bottom="0.472222222222222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2" workbookViewId="0">
      <selection activeCell="D16" sqref="D16:F16"/>
    </sheetView>
  </sheetViews>
  <sheetFormatPr defaultColWidth="9" defaultRowHeight="13.5" outlineLevelCol="6"/>
  <cols>
    <col min="1" max="1" width="9" style="1" customWidth="1"/>
    <col min="2" max="2" width="8.75" style="1" customWidth="1"/>
    <col min="3" max="3" width="15.25" style="1" customWidth="1"/>
    <col min="4" max="4" width="16.875" style="1" customWidth="1"/>
    <col min="5" max="5" width="9.75" style="1" customWidth="1"/>
    <col min="6" max="6" width="9" style="1"/>
    <col min="7" max="7" width="12.625" style="1" customWidth="1"/>
    <col min="8" max="16384" width="9" style="1"/>
  </cols>
  <sheetData>
    <row r="1" s="1" customFormat="1" ht="37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/>
      <c r="C2" s="4" t="s">
        <v>72</v>
      </c>
      <c r="D2" s="4"/>
      <c r="E2" s="4" t="s">
        <v>52</v>
      </c>
      <c r="F2" s="4" t="s">
        <v>4</v>
      </c>
      <c r="G2" s="4"/>
    </row>
    <row r="3" s="1" customFormat="1" ht="20" customHeight="1" spans="1:7">
      <c r="A3" s="4" t="s">
        <v>5</v>
      </c>
      <c r="B3" s="4"/>
      <c r="C3" s="4" t="s">
        <v>6</v>
      </c>
      <c r="D3" s="4"/>
      <c r="E3" s="4" t="s">
        <v>7</v>
      </c>
      <c r="F3" s="4" t="s">
        <v>6</v>
      </c>
      <c r="G3" s="4"/>
    </row>
    <row r="4" s="1" customFormat="1" ht="20" customHeight="1" spans="1:7">
      <c r="A4" s="4" t="s">
        <v>8</v>
      </c>
      <c r="B4" s="4"/>
      <c r="C4" s="4" t="s">
        <v>9</v>
      </c>
      <c r="D4" s="4"/>
      <c r="E4" s="6">
        <v>80</v>
      </c>
      <c r="F4" s="6"/>
      <c r="G4" s="6"/>
    </row>
    <row r="5" s="1" customFormat="1" ht="20" customHeight="1" spans="1:7">
      <c r="A5" s="4"/>
      <c r="B5" s="4"/>
      <c r="C5" s="4" t="s">
        <v>10</v>
      </c>
      <c r="D5" s="4"/>
      <c r="E5" s="6">
        <v>80</v>
      </c>
      <c r="F5" s="6"/>
      <c r="G5" s="6"/>
    </row>
    <row r="6" s="1" customFormat="1" ht="20" customHeight="1" spans="1:7">
      <c r="A6" s="4"/>
      <c r="B6" s="4"/>
      <c r="C6" s="4" t="s">
        <v>11</v>
      </c>
      <c r="D6" s="4"/>
      <c r="E6" s="6">
        <v>0</v>
      </c>
      <c r="F6" s="6"/>
      <c r="G6" s="6"/>
    </row>
    <row r="7" s="1" customFormat="1" ht="20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79" customHeight="1" spans="1:7">
      <c r="A8" s="4"/>
      <c r="B8" s="5" t="s">
        <v>73</v>
      </c>
      <c r="C8" s="5"/>
      <c r="D8" s="5"/>
      <c r="E8" s="5"/>
      <c r="F8" s="5"/>
      <c r="G8" s="5"/>
    </row>
    <row r="9" s="1" customFormat="1" ht="20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4" customHeight="1" spans="1:7">
      <c r="A10" s="4"/>
      <c r="B10" s="8" t="s">
        <v>20</v>
      </c>
      <c r="C10" s="4" t="s">
        <v>21</v>
      </c>
      <c r="D10" s="24" t="s">
        <v>22</v>
      </c>
      <c r="E10" s="25"/>
      <c r="F10" s="26"/>
      <c r="G10" s="4" t="s">
        <v>54</v>
      </c>
    </row>
    <row r="11" s="1" customFormat="1" ht="20" customHeight="1" spans="1:7">
      <c r="A11" s="4"/>
      <c r="B11" s="8" t="s">
        <v>24</v>
      </c>
      <c r="C11" s="68" t="s">
        <v>25</v>
      </c>
      <c r="D11" s="5" t="s">
        <v>74</v>
      </c>
      <c r="E11" s="5"/>
      <c r="F11" s="5"/>
      <c r="G11" s="6" t="s">
        <v>75</v>
      </c>
    </row>
    <row r="12" s="1" customFormat="1" ht="23" customHeight="1" spans="1:7">
      <c r="A12" s="4"/>
      <c r="B12" s="17"/>
      <c r="C12" s="68"/>
      <c r="D12" s="24" t="s">
        <v>76</v>
      </c>
      <c r="E12" s="25"/>
      <c r="F12" s="26"/>
      <c r="G12" s="6" t="s">
        <v>77</v>
      </c>
    </row>
    <row r="13" s="1" customFormat="1" ht="20" customHeight="1" spans="1:7">
      <c r="A13" s="4"/>
      <c r="B13" s="17"/>
      <c r="C13" s="68"/>
      <c r="D13" s="5" t="s">
        <v>78</v>
      </c>
      <c r="E13" s="5"/>
      <c r="F13" s="5"/>
      <c r="G13" s="6" t="s">
        <v>79</v>
      </c>
    </row>
    <row r="14" s="1" customFormat="1" ht="20" customHeight="1" spans="1:7">
      <c r="A14" s="4"/>
      <c r="B14" s="17"/>
      <c r="C14" s="36" t="s">
        <v>30</v>
      </c>
      <c r="D14" s="24" t="s">
        <v>80</v>
      </c>
      <c r="E14" s="25"/>
      <c r="F14" s="26"/>
      <c r="G14" s="6" t="s">
        <v>81</v>
      </c>
    </row>
    <row r="15" s="1" customFormat="1" ht="20" customHeight="1" spans="1:7">
      <c r="A15" s="4"/>
      <c r="B15" s="17"/>
      <c r="C15" s="36"/>
      <c r="D15" s="5" t="s">
        <v>82</v>
      </c>
      <c r="E15" s="5"/>
      <c r="F15" s="5"/>
      <c r="G15" s="64">
        <v>1</v>
      </c>
    </row>
    <row r="16" s="1" customFormat="1" ht="20" customHeight="1" spans="1:7">
      <c r="A16" s="4"/>
      <c r="B16" s="17"/>
      <c r="C16" s="36"/>
      <c r="D16" s="24" t="s">
        <v>83</v>
      </c>
      <c r="E16" s="25"/>
      <c r="F16" s="26"/>
      <c r="G16" s="6" t="s">
        <v>81</v>
      </c>
    </row>
    <row r="17" s="1" customFormat="1" ht="20" customHeight="1" spans="1:7">
      <c r="A17" s="4"/>
      <c r="B17" s="17"/>
      <c r="C17" s="36"/>
      <c r="D17" s="5" t="s">
        <v>31</v>
      </c>
      <c r="E17" s="5"/>
      <c r="F17" s="5"/>
      <c r="G17" s="64">
        <v>1</v>
      </c>
    </row>
    <row r="18" s="1" customFormat="1" ht="20" customHeight="1" spans="1:7">
      <c r="A18" s="4"/>
      <c r="B18" s="17"/>
      <c r="C18" s="36"/>
      <c r="D18" s="5" t="s">
        <v>84</v>
      </c>
      <c r="E18" s="5"/>
      <c r="F18" s="5"/>
      <c r="G18" s="6" t="s">
        <v>45</v>
      </c>
    </row>
    <row r="19" s="1" customFormat="1" ht="30" customHeight="1" spans="1:7">
      <c r="A19" s="4"/>
      <c r="B19" s="17"/>
      <c r="C19" s="35" t="s">
        <v>34</v>
      </c>
      <c r="D19" s="5" t="s">
        <v>85</v>
      </c>
      <c r="E19" s="5"/>
      <c r="F19" s="5"/>
      <c r="G19" s="6" t="s">
        <v>86</v>
      </c>
    </row>
    <row r="20" s="1" customFormat="1" ht="20" customHeight="1" spans="1:7">
      <c r="A20" s="4"/>
      <c r="B20" s="18"/>
      <c r="C20" s="37"/>
      <c r="D20" s="5" t="s">
        <v>87</v>
      </c>
      <c r="E20" s="5"/>
      <c r="F20" s="5"/>
      <c r="G20" s="6" t="s">
        <v>33</v>
      </c>
    </row>
    <row r="21" s="1" customFormat="1" ht="20" customHeight="1" spans="1:7">
      <c r="A21" s="4"/>
      <c r="B21" s="8" t="s">
        <v>65</v>
      </c>
      <c r="C21" s="4" t="s">
        <v>88</v>
      </c>
      <c r="D21" s="5" t="s">
        <v>89</v>
      </c>
      <c r="E21" s="5"/>
      <c r="F21" s="5"/>
      <c r="G21" s="4" t="s">
        <v>90</v>
      </c>
    </row>
    <row r="22" s="1" customFormat="1" ht="20" customHeight="1" spans="1:7">
      <c r="A22" s="4"/>
      <c r="B22" s="17"/>
      <c r="C22" s="4" t="s">
        <v>91</v>
      </c>
      <c r="D22" s="5" t="s">
        <v>92</v>
      </c>
      <c r="E22" s="5"/>
      <c r="F22" s="5"/>
      <c r="G22" s="4" t="s">
        <v>93</v>
      </c>
    </row>
    <row r="23" s="1" customFormat="1" ht="20" customHeight="1" spans="1:7">
      <c r="A23" s="4"/>
      <c r="B23" s="18"/>
      <c r="C23" s="4"/>
      <c r="D23" s="5" t="s">
        <v>94</v>
      </c>
      <c r="E23" s="5"/>
      <c r="F23" s="5"/>
      <c r="G23" s="4" t="s">
        <v>95</v>
      </c>
    </row>
    <row r="24" s="1" customFormat="1" ht="20" customHeight="1" spans="1:7">
      <c r="A24" s="4"/>
      <c r="B24" s="4" t="s">
        <v>41</v>
      </c>
      <c r="C24" s="4" t="s">
        <v>96</v>
      </c>
      <c r="D24" s="5" t="s">
        <v>97</v>
      </c>
      <c r="E24" s="5"/>
      <c r="F24" s="5"/>
      <c r="G24" s="6" t="s">
        <v>33</v>
      </c>
    </row>
    <row r="25" s="1" customFormat="1" ht="20" customHeight="1" spans="1:7">
      <c r="A25" s="4"/>
      <c r="B25" s="4"/>
      <c r="C25" s="4"/>
      <c r="D25" s="5" t="s">
        <v>98</v>
      </c>
      <c r="E25" s="5"/>
      <c r="F25" s="5"/>
      <c r="G25" s="6" t="s">
        <v>45</v>
      </c>
    </row>
    <row r="26" s="1" customFormat="1" ht="40" customHeight="1" spans="1:7">
      <c r="A26" s="11" t="s">
        <v>46</v>
      </c>
      <c r="B26" s="11" t="s">
        <v>47</v>
      </c>
      <c r="C26" s="11"/>
      <c r="D26" s="11" t="s">
        <v>48</v>
      </c>
      <c r="E26" s="11"/>
      <c r="F26" s="11" t="s">
        <v>49</v>
      </c>
      <c r="G26" s="12"/>
    </row>
    <row r="27" s="1" customFormat="1" spans="1:7">
      <c r="A27" s="5" t="s">
        <v>50</v>
      </c>
      <c r="B27" s="5"/>
      <c r="C27" s="5"/>
      <c r="D27" s="5"/>
      <c r="E27" s="5"/>
      <c r="F27" s="5"/>
      <c r="G27" s="13"/>
    </row>
    <row r="28" s="1" customFormat="1" ht="11" customHeight="1" spans="1:7">
      <c r="A28" s="5"/>
      <c r="B28" s="5"/>
      <c r="C28" s="5"/>
      <c r="D28" s="5"/>
      <c r="E28" s="5"/>
      <c r="F28" s="5"/>
      <c r="G28" s="13"/>
    </row>
    <row r="29" s="1" customFormat="1" ht="9" customHeight="1" spans="1:7">
      <c r="A29" s="5"/>
      <c r="B29" s="5"/>
      <c r="C29" s="5"/>
      <c r="D29" s="5"/>
      <c r="E29" s="5"/>
      <c r="F29" s="5"/>
      <c r="G29" s="13"/>
    </row>
    <row r="30" spans="1:7">
      <c r="A30" s="5"/>
      <c r="B30" s="5"/>
      <c r="C30" s="5"/>
      <c r="D30" s="5"/>
      <c r="E30" s="5"/>
      <c r="F30" s="5"/>
      <c r="G30" s="13"/>
    </row>
  </sheetData>
  <sheetProtection formatCells="0" formatColumns="0" formatRows="0" insertRows="0" insertColumns="0" insertHyperlinks="0" deleteColumns="0" deleteRows="0" sort="0" autoFilter="0" pivotTables="0"/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20"/>
    <mergeCell ref="B21:B23"/>
    <mergeCell ref="B24:B25"/>
    <mergeCell ref="C11:C13"/>
    <mergeCell ref="C14:C18"/>
    <mergeCell ref="C19:C20"/>
    <mergeCell ref="C22:C23"/>
    <mergeCell ref="C24:C25"/>
    <mergeCell ref="A4:B6"/>
    <mergeCell ref="A27:G30"/>
  </mergeCells>
  <pageMargins left="0.75" right="0.550694444444444" top="1" bottom="0.550694444444444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8" workbookViewId="0">
      <selection activeCell="C13" sqref="C13:C15"/>
    </sheetView>
  </sheetViews>
  <sheetFormatPr defaultColWidth="9" defaultRowHeight="13.5" outlineLevelCol="6"/>
  <cols>
    <col min="1" max="1" width="9" style="1" customWidth="1"/>
    <col min="2" max="2" width="8.75" style="1" customWidth="1"/>
    <col min="3" max="3" width="14.125" style="1" customWidth="1"/>
    <col min="4" max="4" width="12.875" style="1" customWidth="1"/>
    <col min="5" max="5" width="9.625" style="1" customWidth="1"/>
    <col min="6" max="6" width="6.625" style="1" customWidth="1"/>
    <col min="7" max="7" width="19.8833333333333" style="1" customWidth="1"/>
    <col min="8" max="16384" width="9" style="1"/>
  </cols>
  <sheetData>
    <row r="1" s="1" customFormat="1" ht="3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" customHeight="1" spans="1:7">
      <c r="A2" s="4" t="s">
        <v>1</v>
      </c>
      <c r="B2" s="4"/>
      <c r="C2" s="5" t="s">
        <v>99</v>
      </c>
      <c r="D2" s="5"/>
      <c r="E2" s="4" t="s">
        <v>52</v>
      </c>
      <c r="F2" s="4" t="s">
        <v>4</v>
      </c>
      <c r="G2" s="4"/>
    </row>
    <row r="3" s="1" customFormat="1" ht="24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4" customHeight="1" spans="1:7">
      <c r="A4" s="4" t="s">
        <v>8</v>
      </c>
      <c r="B4" s="4"/>
      <c r="C4" s="5" t="s">
        <v>9</v>
      </c>
      <c r="D4" s="5"/>
      <c r="E4" s="6">
        <v>84.6</v>
      </c>
      <c r="F4" s="6"/>
      <c r="G4" s="6"/>
    </row>
    <row r="5" s="1" customFormat="1" ht="24" customHeight="1" spans="1:7">
      <c r="A5" s="4"/>
      <c r="B5" s="4"/>
      <c r="C5" s="7" t="s">
        <v>10</v>
      </c>
      <c r="D5" s="7"/>
      <c r="E5" s="6">
        <v>84.6</v>
      </c>
      <c r="F5" s="6"/>
      <c r="G5" s="6"/>
    </row>
    <row r="6" s="1" customFormat="1" ht="24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4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0" customHeight="1" spans="1:7">
      <c r="A8" s="4"/>
      <c r="B8" s="5" t="s">
        <v>100</v>
      </c>
      <c r="C8" s="5"/>
      <c r="D8" s="5"/>
      <c r="E8" s="5"/>
      <c r="F8" s="5"/>
      <c r="G8" s="5"/>
    </row>
    <row r="9" s="1" customFormat="1" ht="24" customHeight="1" spans="1:7">
      <c r="A9" s="4" t="s">
        <v>15</v>
      </c>
      <c r="B9" s="4" t="s">
        <v>16</v>
      </c>
      <c r="C9" s="4" t="s">
        <v>17</v>
      </c>
      <c r="D9" s="5" t="s">
        <v>18</v>
      </c>
      <c r="E9" s="5"/>
      <c r="F9" s="5"/>
      <c r="G9" s="4" t="s">
        <v>19</v>
      </c>
    </row>
    <row r="10" s="1" customFormat="1" ht="24" customHeight="1" spans="1:7">
      <c r="A10" s="4"/>
      <c r="B10" s="8" t="s">
        <v>20</v>
      </c>
      <c r="C10" s="4" t="s">
        <v>101</v>
      </c>
      <c r="D10" s="24" t="s">
        <v>22</v>
      </c>
      <c r="E10" s="25"/>
      <c r="F10" s="26"/>
      <c r="G10" s="4" t="s">
        <v>102</v>
      </c>
    </row>
    <row r="11" s="1" customFormat="1" ht="24" customHeight="1" spans="1:7">
      <c r="A11" s="4"/>
      <c r="B11" s="4" t="s">
        <v>24</v>
      </c>
      <c r="C11" s="4" t="s">
        <v>25</v>
      </c>
      <c r="D11" s="5" t="s">
        <v>103</v>
      </c>
      <c r="E11" s="5"/>
      <c r="F11" s="5"/>
      <c r="G11" s="6" t="s">
        <v>104</v>
      </c>
    </row>
    <row r="12" s="1" customFormat="1" ht="24" customHeight="1" spans="1:7">
      <c r="A12" s="4"/>
      <c r="B12" s="4"/>
      <c r="C12" s="4"/>
      <c r="D12" s="5" t="s">
        <v>105</v>
      </c>
      <c r="E12" s="5"/>
      <c r="F12" s="5"/>
      <c r="G12" s="6" t="s">
        <v>106</v>
      </c>
    </row>
    <row r="13" s="1" customFormat="1" ht="24" customHeight="1" spans="1:7">
      <c r="A13" s="4"/>
      <c r="B13" s="4"/>
      <c r="C13" s="4" t="s">
        <v>30</v>
      </c>
      <c r="D13" s="5" t="s">
        <v>107</v>
      </c>
      <c r="E13" s="5"/>
      <c r="F13" s="5"/>
      <c r="G13" s="64" t="s">
        <v>108</v>
      </c>
    </row>
    <row r="14" s="1" customFormat="1" ht="24" customHeight="1" spans="1:7">
      <c r="A14" s="4"/>
      <c r="B14" s="4"/>
      <c r="C14" s="4"/>
      <c r="D14" s="5" t="s">
        <v>31</v>
      </c>
      <c r="E14" s="5"/>
      <c r="F14" s="5"/>
      <c r="G14" s="64">
        <f t="shared" ref="G14:G18" si="0">1</f>
        <v>1</v>
      </c>
    </row>
    <row r="15" s="1" customFormat="1" ht="24" customHeight="1" spans="1:7">
      <c r="A15" s="4"/>
      <c r="B15" s="4"/>
      <c r="C15" s="4"/>
      <c r="D15" s="5" t="s">
        <v>109</v>
      </c>
      <c r="E15" s="5"/>
      <c r="F15" s="5"/>
      <c r="G15" s="64">
        <f t="shared" si="0"/>
        <v>1</v>
      </c>
    </row>
    <row r="16" s="1" customFormat="1" ht="24" customHeight="1" spans="1:7">
      <c r="A16" s="4"/>
      <c r="B16" s="4"/>
      <c r="C16" s="4" t="s">
        <v>34</v>
      </c>
      <c r="D16" s="5" t="s">
        <v>110</v>
      </c>
      <c r="E16" s="5"/>
      <c r="F16" s="5"/>
      <c r="G16" s="65" t="s">
        <v>111</v>
      </c>
    </row>
    <row r="17" s="1" customFormat="1" ht="24" customHeight="1" spans="1:7">
      <c r="A17" s="4"/>
      <c r="B17" s="4"/>
      <c r="C17" s="4"/>
      <c r="D17" s="5" t="s">
        <v>112</v>
      </c>
      <c r="E17" s="5"/>
      <c r="F17" s="5"/>
      <c r="G17" s="6" t="s">
        <v>113</v>
      </c>
    </row>
    <row r="18" s="1" customFormat="1" ht="24" customHeight="1" spans="1:7">
      <c r="A18" s="4"/>
      <c r="B18" s="4" t="s">
        <v>65</v>
      </c>
      <c r="C18" s="4" t="s">
        <v>88</v>
      </c>
      <c r="D18" s="5" t="s">
        <v>114</v>
      </c>
      <c r="E18" s="5"/>
      <c r="F18" s="5"/>
      <c r="G18" s="66">
        <f t="shared" si="0"/>
        <v>1</v>
      </c>
    </row>
    <row r="19" s="1" customFormat="1" ht="24" customHeight="1" spans="1:7">
      <c r="A19" s="4"/>
      <c r="B19" s="4"/>
      <c r="C19" s="4"/>
      <c r="D19" s="5" t="s">
        <v>115</v>
      </c>
      <c r="E19" s="5"/>
      <c r="F19" s="5"/>
      <c r="G19" s="65" t="s">
        <v>90</v>
      </c>
    </row>
    <row r="20" s="1" customFormat="1" ht="24" customHeight="1" spans="1:7">
      <c r="A20" s="4"/>
      <c r="B20" s="4"/>
      <c r="C20" s="4" t="s">
        <v>91</v>
      </c>
      <c r="D20" s="5" t="s">
        <v>116</v>
      </c>
      <c r="E20" s="5"/>
      <c r="F20" s="5"/>
      <c r="G20" s="67" t="s">
        <v>90</v>
      </c>
    </row>
    <row r="21" s="1" customFormat="1" ht="24" customHeight="1" spans="1:7">
      <c r="A21" s="4"/>
      <c r="B21" s="4"/>
      <c r="C21" s="4"/>
      <c r="D21" s="5" t="s">
        <v>117</v>
      </c>
      <c r="E21" s="5"/>
      <c r="F21" s="5"/>
      <c r="G21" s="4" t="s">
        <v>93</v>
      </c>
    </row>
    <row r="22" s="1" customFormat="1" ht="24" customHeight="1" spans="1:7">
      <c r="A22" s="4"/>
      <c r="B22" s="17" t="s">
        <v>41</v>
      </c>
      <c r="C22" s="4" t="s">
        <v>96</v>
      </c>
      <c r="D22" s="5" t="s">
        <v>118</v>
      </c>
      <c r="E22" s="5"/>
      <c r="F22" s="5"/>
      <c r="G22" s="4" t="s">
        <v>33</v>
      </c>
    </row>
    <row r="23" s="1" customFormat="1" ht="24" customHeight="1" spans="1:7">
      <c r="A23" s="4"/>
      <c r="B23" s="38"/>
      <c r="C23" s="4"/>
      <c r="D23" s="5" t="s">
        <v>119</v>
      </c>
      <c r="E23" s="5"/>
      <c r="F23" s="5"/>
      <c r="G23" s="4" t="s">
        <v>45</v>
      </c>
    </row>
    <row r="24" s="1" customFormat="1" ht="33.75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ht="24" customHeight="1" spans="1:7">
      <c r="A26" s="5"/>
      <c r="B26" s="5"/>
      <c r="C26" s="5"/>
      <c r="D26" s="5"/>
      <c r="E26" s="5"/>
      <c r="F26" s="5"/>
      <c r="G26" s="13"/>
    </row>
    <row r="27" s="1" customForma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  <row r="29" s="1" customFormat="1" ht="21" customHeight="1"/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7"/>
    <mergeCell ref="B18:B21"/>
    <mergeCell ref="B22:B23"/>
    <mergeCell ref="C11:C12"/>
    <mergeCell ref="C13:C15"/>
    <mergeCell ref="C16:C17"/>
    <mergeCell ref="C18:C19"/>
    <mergeCell ref="C20:C21"/>
    <mergeCell ref="C22:C23"/>
    <mergeCell ref="A4:B6"/>
    <mergeCell ref="A25:G28"/>
  </mergeCells>
  <pageMargins left="0.75" right="0.75" top="1" bottom="0.62986111111111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7" workbookViewId="0">
      <selection activeCell="L21" sqref="L21"/>
    </sheetView>
  </sheetViews>
  <sheetFormatPr defaultColWidth="9" defaultRowHeight="13.5" outlineLevelCol="6"/>
  <cols>
    <col min="1" max="1" width="8.875" style="1" customWidth="1"/>
    <col min="2" max="2" width="8.75" style="1" customWidth="1"/>
    <col min="3" max="3" width="15.25" style="1" customWidth="1"/>
    <col min="4" max="4" width="12.375" style="1" customWidth="1"/>
    <col min="5" max="5" width="9.125" style="1" customWidth="1"/>
    <col min="6" max="6" width="6.5" style="1" customWidth="1"/>
    <col min="7" max="7" width="17.375" style="1" customWidth="1"/>
    <col min="8" max="16384" width="9" style="1"/>
  </cols>
  <sheetData>
    <row r="1" s="1" customFormat="1" ht="4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/>
      <c r="C2" s="5" t="s">
        <v>120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300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300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60" customHeight="1" spans="1:7">
      <c r="A8" s="4"/>
      <c r="B8" s="7" t="s">
        <v>121</v>
      </c>
      <c r="C8" s="7"/>
      <c r="D8" s="7"/>
      <c r="E8" s="7"/>
      <c r="F8" s="7"/>
      <c r="G8" s="7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8" t="s">
        <v>20</v>
      </c>
      <c r="C10" s="4" t="s">
        <v>101</v>
      </c>
      <c r="D10" s="24" t="s">
        <v>22</v>
      </c>
      <c r="E10" s="25"/>
      <c r="F10" s="26"/>
      <c r="G10" s="4" t="s">
        <v>122</v>
      </c>
    </row>
    <row r="11" s="1" customFormat="1" ht="21" customHeight="1" spans="1:7">
      <c r="A11" s="4"/>
      <c r="B11" s="4" t="s">
        <v>24</v>
      </c>
      <c r="C11" s="4" t="s">
        <v>25</v>
      </c>
      <c r="D11" s="7" t="s">
        <v>123</v>
      </c>
      <c r="E11" s="7"/>
      <c r="F11" s="7"/>
      <c r="G11" s="6" t="s">
        <v>124</v>
      </c>
    </row>
    <row r="12" s="1" customFormat="1" ht="22" customHeight="1" spans="1:7">
      <c r="A12" s="4"/>
      <c r="B12" s="4"/>
      <c r="C12" s="4"/>
      <c r="D12" s="24" t="s">
        <v>125</v>
      </c>
      <c r="E12" s="25"/>
      <c r="F12" s="26"/>
      <c r="G12" s="6" t="s">
        <v>126</v>
      </c>
    </row>
    <row r="13" s="1" customFormat="1" ht="21" customHeight="1" spans="1:7">
      <c r="A13" s="4"/>
      <c r="B13" s="4"/>
      <c r="C13" s="4"/>
      <c r="D13" s="7" t="s">
        <v>127</v>
      </c>
      <c r="E13" s="7"/>
      <c r="F13" s="7"/>
      <c r="G13" s="6" t="s">
        <v>128</v>
      </c>
    </row>
    <row r="14" s="1" customFormat="1" ht="21" customHeight="1" spans="1:7">
      <c r="A14" s="4"/>
      <c r="B14" s="4"/>
      <c r="C14" s="4" t="s">
        <v>30</v>
      </c>
      <c r="D14" s="24" t="s">
        <v>129</v>
      </c>
      <c r="E14" s="25"/>
      <c r="F14" s="26"/>
      <c r="G14" s="64">
        <f>100%</f>
        <v>1</v>
      </c>
    </row>
    <row r="15" s="1" customFormat="1" ht="21" customHeight="1" spans="1:7">
      <c r="A15" s="4"/>
      <c r="B15" s="4"/>
      <c r="C15" s="4"/>
      <c r="D15" s="7" t="s">
        <v>130</v>
      </c>
      <c r="E15" s="7"/>
      <c r="F15" s="7"/>
      <c r="G15" s="64" t="s">
        <v>131</v>
      </c>
    </row>
    <row r="16" s="1" customFormat="1" ht="21" customHeight="1" spans="1:7">
      <c r="A16" s="4"/>
      <c r="B16" s="4"/>
      <c r="C16" s="4" t="s">
        <v>34</v>
      </c>
      <c r="D16" s="7" t="s">
        <v>110</v>
      </c>
      <c r="E16" s="7"/>
      <c r="F16" s="7"/>
      <c r="G16" s="65" t="s">
        <v>111</v>
      </c>
    </row>
    <row r="17" s="1" customFormat="1" ht="21" customHeight="1" spans="1:7">
      <c r="A17" s="4"/>
      <c r="B17" s="4"/>
      <c r="C17" s="4"/>
      <c r="D17" s="7" t="s">
        <v>132</v>
      </c>
      <c r="E17" s="7"/>
      <c r="F17" s="7"/>
      <c r="G17" s="64" t="s">
        <v>133</v>
      </c>
    </row>
    <row r="18" s="1" customFormat="1" ht="21" customHeight="1" spans="1:7">
      <c r="A18" s="4"/>
      <c r="B18" s="4" t="s">
        <v>65</v>
      </c>
      <c r="C18" s="8" t="s">
        <v>88</v>
      </c>
      <c r="D18" s="7" t="s">
        <v>114</v>
      </c>
      <c r="E18" s="7"/>
      <c r="F18" s="7"/>
      <c r="G18" s="66">
        <f>1</f>
        <v>1</v>
      </c>
    </row>
    <row r="19" s="1" customFormat="1" ht="21" customHeight="1" spans="1:7">
      <c r="A19" s="4"/>
      <c r="B19" s="4"/>
      <c r="C19" s="17"/>
      <c r="D19" s="7" t="s">
        <v>115</v>
      </c>
      <c r="E19" s="7"/>
      <c r="F19" s="7"/>
      <c r="G19" s="65" t="s">
        <v>90</v>
      </c>
    </row>
    <row r="20" s="1" customFormat="1" ht="21" customHeight="1" spans="1:7">
      <c r="A20" s="4"/>
      <c r="B20" s="4"/>
      <c r="C20" s="18"/>
      <c r="D20" s="7" t="s">
        <v>116</v>
      </c>
      <c r="E20" s="7"/>
      <c r="F20" s="7"/>
      <c r="G20" s="67" t="s">
        <v>90</v>
      </c>
    </row>
    <row r="21" s="1" customFormat="1" ht="21" customHeight="1" spans="1:7">
      <c r="A21" s="4"/>
      <c r="B21" s="4"/>
      <c r="C21" s="4" t="s">
        <v>91</v>
      </c>
      <c r="D21" s="7" t="s">
        <v>117</v>
      </c>
      <c r="E21" s="7"/>
      <c r="F21" s="7"/>
      <c r="G21" s="4" t="s">
        <v>93</v>
      </c>
    </row>
    <row r="22" s="1" customFormat="1" ht="21" customHeight="1" spans="1:7">
      <c r="A22" s="4"/>
      <c r="B22" s="17" t="s">
        <v>41</v>
      </c>
      <c r="C22" s="4" t="s">
        <v>96</v>
      </c>
      <c r="D22" s="7" t="s">
        <v>118</v>
      </c>
      <c r="E22" s="7"/>
      <c r="F22" s="7"/>
      <c r="G22" s="4" t="s">
        <v>33</v>
      </c>
    </row>
    <row r="23" s="1" customFormat="1" ht="21" customHeight="1" spans="1:7">
      <c r="A23" s="4"/>
      <c r="B23" s="38"/>
      <c r="C23" s="4"/>
      <c r="D23" s="7" t="s">
        <v>119</v>
      </c>
      <c r="E23" s="7"/>
      <c r="F23" s="7"/>
      <c r="G23" s="4" t="s">
        <v>45</v>
      </c>
    </row>
    <row r="24" s="1" customFormat="1" ht="39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ht="21" customHeight="1" spans="1:7">
      <c r="A25" s="5" t="s">
        <v>50</v>
      </c>
      <c r="B25" s="5"/>
      <c r="C25" s="5"/>
      <c r="D25" s="5"/>
      <c r="E25" s="5"/>
      <c r="F25" s="5"/>
      <c r="G25" s="13"/>
    </row>
    <row r="26" s="1" customFormat="1" ht="21" customHeight="1" spans="1:7">
      <c r="A26" s="5"/>
      <c r="B26" s="5"/>
      <c r="C26" s="5"/>
      <c r="D26" s="5"/>
      <c r="E26" s="5"/>
      <c r="F26" s="5"/>
      <c r="G26" s="13"/>
    </row>
    <row r="27" s="1" customFormat="1" ht="3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  <row r="29" s="1" customFormat="1" ht="21" customHeight="1"/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7"/>
    <mergeCell ref="B18:B21"/>
    <mergeCell ref="B22:B23"/>
    <mergeCell ref="C11:C13"/>
    <mergeCell ref="C14:C15"/>
    <mergeCell ref="C16:C17"/>
    <mergeCell ref="C18:C20"/>
    <mergeCell ref="C22:C23"/>
    <mergeCell ref="A4:B6"/>
    <mergeCell ref="A25:G28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6" workbookViewId="0">
      <selection activeCell="K17" sqref="K17"/>
    </sheetView>
  </sheetViews>
  <sheetFormatPr defaultColWidth="9" defaultRowHeight="13.5" outlineLevelCol="6"/>
  <cols>
    <col min="1" max="1" width="9" style="1" customWidth="1"/>
    <col min="2" max="2" width="8.75" style="1" customWidth="1"/>
    <col min="3" max="3" width="15.25" style="1" customWidth="1"/>
    <col min="4" max="4" width="9.75" style="1" customWidth="1"/>
    <col min="5" max="5" width="9.375" style="1" customWidth="1"/>
    <col min="6" max="6" width="7.375" style="1" customWidth="1"/>
    <col min="7" max="7" width="19.25" style="1" customWidth="1"/>
    <col min="8" max="16384" width="9" style="1"/>
  </cols>
  <sheetData>
    <row r="1" s="1" customFormat="1" ht="39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9" customHeight="1" spans="1:7">
      <c r="A2" s="4" t="s">
        <v>1</v>
      </c>
      <c r="B2" s="4"/>
      <c r="C2" s="4" t="s">
        <v>134</v>
      </c>
      <c r="D2" s="4"/>
      <c r="E2" s="4" t="s">
        <v>52</v>
      </c>
      <c r="F2" s="4" t="s">
        <v>4</v>
      </c>
      <c r="G2" s="4"/>
    </row>
    <row r="3" s="1" customFormat="1" ht="20" customHeight="1" spans="1:7">
      <c r="A3" s="4" t="s">
        <v>5</v>
      </c>
      <c r="B3" s="4"/>
      <c r="C3" s="4" t="s">
        <v>6</v>
      </c>
      <c r="D3" s="4"/>
      <c r="E3" s="4" t="s">
        <v>7</v>
      </c>
      <c r="F3" s="4" t="s">
        <v>6</v>
      </c>
      <c r="G3" s="4"/>
    </row>
    <row r="4" s="1" customFormat="1" ht="20" customHeight="1" spans="1:7">
      <c r="A4" s="4" t="s">
        <v>8</v>
      </c>
      <c r="B4" s="4"/>
      <c r="C4" s="4" t="s">
        <v>9</v>
      </c>
      <c r="D4" s="4"/>
      <c r="E4" s="6">
        <v>377.82</v>
      </c>
      <c r="F4" s="6"/>
      <c r="G4" s="6"/>
    </row>
    <row r="5" s="1" customFormat="1" ht="20" customHeight="1" spans="1:7">
      <c r="A5" s="4"/>
      <c r="B5" s="4"/>
      <c r="C5" s="4" t="s">
        <v>10</v>
      </c>
      <c r="D5" s="4"/>
      <c r="E5" s="6">
        <v>377.82</v>
      </c>
      <c r="F5" s="6"/>
      <c r="G5" s="6"/>
    </row>
    <row r="6" s="1" customFormat="1" ht="20" customHeight="1" spans="1:7">
      <c r="A6" s="4"/>
      <c r="B6" s="4"/>
      <c r="C6" s="4" t="s">
        <v>11</v>
      </c>
      <c r="D6" s="4"/>
      <c r="E6" s="6">
        <v>0</v>
      </c>
      <c r="F6" s="6"/>
      <c r="G6" s="6"/>
    </row>
    <row r="7" s="1" customFormat="1" ht="20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66" customHeight="1" spans="1:7">
      <c r="A8" s="4"/>
      <c r="B8" s="5" t="s">
        <v>135</v>
      </c>
      <c r="C8" s="5"/>
      <c r="D8" s="5"/>
      <c r="E8" s="5"/>
      <c r="F8" s="5"/>
      <c r="G8" s="5"/>
    </row>
    <row r="9" s="1" customFormat="1" ht="20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0" customHeight="1" spans="1:7">
      <c r="A10" s="4"/>
      <c r="B10" s="8" t="s">
        <v>20</v>
      </c>
      <c r="C10" s="4" t="s">
        <v>101</v>
      </c>
      <c r="D10" s="24" t="s">
        <v>22</v>
      </c>
      <c r="E10" s="25"/>
      <c r="F10" s="26"/>
      <c r="G10" s="5" t="s">
        <v>136</v>
      </c>
    </row>
    <row r="11" s="1" customFormat="1" ht="22" customHeight="1" spans="1:7">
      <c r="A11" s="4"/>
      <c r="B11" s="4" t="s">
        <v>24</v>
      </c>
      <c r="C11" s="4" t="s">
        <v>25</v>
      </c>
      <c r="D11" s="5" t="s">
        <v>137</v>
      </c>
      <c r="E11" s="5"/>
      <c r="F11" s="5"/>
      <c r="G11" s="9" t="s">
        <v>138</v>
      </c>
    </row>
    <row r="12" s="1" customFormat="1" ht="20" customHeight="1" spans="1:7">
      <c r="A12" s="4"/>
      <c r="B12" s="4"/>
      <c r="C12" s="4"/>
      <c r="D12" s="24" t="s">
        <v>139</v>
      </c>
      <c r="E12" s="25"/>
      <c r="F12" s="26"/>
      <c r="G12" s="9" t="s">
        <v>140</v>
      </c>
    </row>
    <row r="13" s="1" customFormat="1" ht="27" customHeight="1" spans="1:7">
      <c r="A13" s="4"/>
      <c r="B13" s="4"/>
      <c r="C13" s="4"/>
      <c r="D13" s="5" t="s">
        <v>141</v>
      </c>
      <c r="E13" s="5"/>
      <c r="F13" s="5"/>
      <c r="G13" s="9" t="s">
        <v>142</v>
      </c>
    </row>
    <row r="14" s="1" customFormat="1" ht="20" customHeight="1" spans="1:7">
      <c r="A14" s="4"/>
      <c r="B14" s="4"/>
      <c r="C14" s="8" t="s">
        <v>30</v>
      </c>
      <c r="D14" s="5" t="s">
        <v>143</v>
      </c>
      <c r="E14" s="5"/>
      <c r="F14" s="5"/>
      <c r="G14" s="56">
        <v>1</v>
      </c>
    </row>
    <row r="15" s="1" customFormat="1" ht="20" customHeight="1" spans="1:7">
      <c r="A15" s="4"/>
      <c r="B15" s="4"/>
      <c r="C15" s="17"/>
      <c r="D15" s="24" t="s">
        <v>144</v>
      </c>
      <c r="E15" s="25"/>
      <c r="F15" s="26"/>
      <c r="G15" s="56" t="s">
        <v>145</v>
      </c>
    </row>
    <row r="16" s="1" customFormat="1" ht="20" customHeight="1" spans="1:7">
      <c r="A16" s="4"/>
      <c r="B16" s="4"/>
      <c r="C16" s="17"/>
      <c r="D16" s="5" t="s">
        <v>31</v>
      </c>
      <c r="E16" s="5"/>
      <c r="F16" s="5"/>
      <c r="G16" s="56">
        <v>1</v>
      </c>
    </row>
    <row r="17" s="1" customFormat="1" ht="27" customHeight="1" spans="1:7">
      <c r="A17" s="4"/>
      <c r="B17" s="4"/>
      <c r="C17" s="4" t="s">
        <v>34</v>
      </c>
      <c r="D17" s="5" t="s">
        <v>146</v>
      </c>
      <c r="E17" s="5"/>
      <c r="F17" s="5"/>
      <c r="G17" s="14" t="s">
        <v>147</v>
      </c>
    </row>
    <row r="18" s="1" customFormat="1" ht="20" customHeight="1" spans="1:7">
      <c r="A18" s="4"/>
      <c r="B18" s="8" t="s">
        <v>65</v>
      </c>
      <c r="C18" s="4" t="s">
        <v>88</v>
      </c>
      <c r="D18" s="5" t="s">
        <v>148</v>
      </c>
      <c r="E18" s="5"/>
      <c r="F18" s="5"/>
      <c r="G18" s="61" t="s">
        <v>90</v>
      </c>
    </row>
    <row r="19" s="1" customFormat="1" ht="20" customHeight="1" spans="1:7">
      <c r="A19" s="4"/>
      <c r="B19" s="17"/>
      <c r="C19" s="4"/>
      <c r="D19" s="5" t="s">
        <v>149</v>
      </c>
      <c r="E19" s="5"/>
      <c r="F19" s="5"/>
      <c r="G19" s="14" t="s">
        <v>95</v>
      </c>
    </row>
    <row r="20" s="1" customFormat="1" ht="20" customHeight="1" spans="1:7">
      <c r="A20" s="4"/>
      <c r="B20" s="17"/>
      <c r="C20" s="4" t="s">
        <v>91</v>
      </c>
      <c r="D20" s="5" t="s">
        <v>150</v>
      </c>
      <c r="E20" s="5"/>
      <c r="F20" s="5"/>
      <c r="G20" s="28" t="s">
        <v>90</v>
      </c>
    </row>
    <row r="21" s="1" customFormat="1" ht="20" customHeight="1" spans="1:7">
      <c r="A21" s="4"/>
      <c r="B21" s="18"/>
      <c r="C21" s="4"/>
      <c r="D21" s="5" t="s">
        <v>151</v>
      </c>
      <c r="E21" s="5"/>
      <c r="F21" s="5"/>
      <c r="G21" s="5" t="s">
        <v>93</v>
      </c>
    </row>
    <row r="22" s="1" customFormat="1" ht="20" customHeight="1" spans="1:7">
      <c r="A22" s="4"/>
      <c r="B22" s="8" t="s">
        <v>41</v>
      </c>
      <c r="C22" s="4" t="s">
        <v>96</v>
      </c>
      <c r="D22" s="5" t="s">
        <v>152</v>
      </c>
      <c r="E22" s="5"/>
      <c r="F22" s="5"/>
      <c r="G22" s="5" t="s">
        <v>33</v>
      </c>
    </row>
    <row r="23" s="1" customFormat="1" ht="20" customHeight="1" spans="1:7">
      <c r="A23" s="4"/>
      <c r="B23" s="38"/>
      <c r="C23" s="4"/>
      <c r="D23" s="5" t="s">
        <v>119</v>
      </c>
      <c r="E23" s="5"/>
      <c r="F23" s="5"/>
      <c r="G23" s="5" t="s">
        <v>45</v>
      </c>
    </row>
    <row r="24" s="1" customFormat="1" ht="42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ht="20" customHeight="1" spans="1:7">
      <c r="A25" s="5" t="s">
        <v>50</v>
      </c>
      <c r="B25" s="5"/>
      <c r="C25" s="5"/>
      <c r="D25" s="5"/>
      <c r="E25" s="5"/>
      <c r="F25" s="5"/>
      <c r="G25" s="13"/>
    </row>
    <row r="26" s="1" customFormat="1" ht="20" customHeight="1" spans="1:7">
      <c r="A26" s="5"/>
      <c r="B26" s="5"/>
      <c r="C26" s="5"/>
      <c r="D26" s="5"/>
      <c r="E26" s="5"/>
      <c r="F26" s="5"/>
      <c r="G26" s="13"/>
    </row>
    <row r="27" s="1" customFormat="1" ht="3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  <row r="29" s="1" customFormat="1" ht="21" customHeight="1"/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7"/>
    <mergeCell ref="B18:B21"/>
    <mergeCell ref="B22:B23"/>
    <mergeCell ref="C11:C13"/>
    <mergeCell ref="C14:C16"/>
    <mergeCell ref="C18:C19"/>
    <mergeCell ref="C20:C21"/>
    <mergeCell ref="C22:C23"/>
    <mergeCell ref="A4:B6"/>
    <mergeCell ref="A25:G28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8" workbookViewId="0">
      <selection activeCell="K23" sqref="K23"/>
    </sheetView>
  </sheetViews>
  <sheetFormatPr defaultColWidth="9" defaultRowHeight="13.5" outlineLevelCol="6"/>
  <cols>
    <col min="1" max="1" width="8.625" style="1" customWidth="1"/>
    <col min="2" max="2" width="7.125" style="1" customWidth="1"/>
    <col min="3" max="3" width="15.25" style="1" customWidth="1"/>
    <col min="4" max="4" width="13" style="1" customWidth="1"/>
    <col min="5" max="5" width="8.625" style="1" customWidth="1"/>
    <col min="6" max="6" width="8.75" style="1" customWidth="1"/>
    <col min="7" max="7" width="19.5" style="1" customWidth="1"/>
    <col min="8" max="16384" width="9" style="1"/>
  </cols>
  <sheetData>
    <row r="1" s="1" customFormat="1" ht="38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5" t="s">
        <v>153</v>
      </c>
      <c r="D2" s="5"/>
      <c r="E2" s="4" t="s">
        <v>3</v>
      </c>
      <c r="F2" s="4" t="s">
        <v>4</v>
      </c>
      <c r="G2" s="4"/>
    </row>
    <row r="3" s="1" customFormat="1" ht="22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2" customHeight="1" spans="1:7">
      <c r="A4" s="4" t="s">
        <v>8</v>
      </c>
      <c r="B4" s="4"/>
      <c r="C4" s="5" t="s">
        <v>9</v>
      </c>
      <c r="D4" s="5"/>
      <c r="E4" s="6">
        <v>31</v>
      </c>
      <c r="F4" s="6"/>
      <c r="G4" s="6"/>
    </row>
    <row r="5" s="1" customFormat="1" ht="22" customHeight="1" spans="1:7">
      <c r="A5" s="4"/>
      <c r="B5" s="4"/>
      <c r="C5" s="7" t="s">
        <v>10</v>
      </c>
      <c r="D5" s="7"/>
      <c r="E5" s="6">
        <v>31</v>
      </c>
      <c r="F5" s="6"/>
      <c r="G5" s="6"/>
    </row>
    <row r="6" s="1" customFormat="1" ht="22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2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4" customHeight="1" spans="1:7">
      <c r="A8" s="4"/>
      <c r="B8" s="5" t="s">
        <v>154</v>
      </c>
      <c r="C8" s="5"/>
      <c r="D8" s="5"/>
      <c r="E8" s="5"/>
      <c r="F8" s="5"/>
      <c r="G8" s="5"/>
    </row>
    <row r="9" s="1" customFormat="1" ht="22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5" t="s">
        <v>19</v>
      </c>
    </row>
    <row r="10" s="1" customFormat="1" ht="22" customHeight="1" spans="1:7">
      <c r="A10" s="4"/>
      <c r="B10" s="8" t="s">
        <v>20</v>
      </c>
      <c r="C10" s="4" t="s">
        <v>101</v>
      </c>
      <c r="D10" s="24" t="s">
        <v>22</v>
      </c>
      <c r="E10" s="25"/>
      <c r="F10" s="26"/>
      <c r="G10" s="5" t="s">
        <v>155</v>
      </c>
    </row>
    <row r="11" s="1" customFormat="1" ht="22" customHeight="1" spans="1:7">
      <c r="A11" s="4"/>
      <c r="B11" s="8" t="s">
        <v>24</v>
      </c>
      <c r="C11" s="4" t="s">
        <v>25</v>
      </c>
      <c r="D11" s="7" t="s">
        <v>156</v>
      </c>
      <c r="E11" s="7"/>
      <c r="F11" s="7"/>
      <c r="G11" s="9" t="s">
        <v>157</v>
      </c>
    </row>
    <row r="12" s="1" customFormat="1" ht="20" customHeight="1" spans="1:7">
      <c r="A12" s="4"/>
      <c r="B12" s="17"/>
      <c r="C12" s="4"/>
      <c r="D12" s="24" t="s">
        <v>158</v>
      </c>
      <c r="E12" s="25"/>
      <c r="F12" s="26"/>
      <c r="G12" s="9" t="s">
        <v>159</v>
      </c>
    </row>
    <row r="13" s="1" customFormat="1" ht="22" customHeight="1" spans="1:7">
      <c r="A13" s="4"/>
      <c r="B13" s="17"/>
      <c r="C13" s="4"/>
      <c r="D13" s="7" t="s">
        <v>141</v>
      </c>
      <c r="E13" s="7"/>
      <c r="F13" s="7"/>
      <c r="G13" s="9" t="s">
        <v>142</v>
      </c>
    </row>
    <row r="14" s="1" customFormat="1" ht="22" customHeight="1" spans="1:7">
      <c r="A14" s="4"/>
      <c r="B14" s="17"/>
      <c r="C14" s="8" t="s">
        <v>30</v>
      </c>
      <c r="D14" s="7" t="s">
        <v>160</v>
      </c>
      <c r="E14" s="7"/>
      <c r="F14" s="7"/>
      <c r="G14" s="56">
        <v>1</v>
      </c>
    </row>
    <row r="15" s="1" customFormat="1" ht="22" customHeight="1" spans="1:7">
      <c r="A15" s="4"/>
      <c r="B15" s="17"/>
      <c r="C15" s="17"/>
      <c r="D15" s="24" t="s">
        <v>161</v>
      </c>
      <c r="E15" s="25"/>
      <c r="F15" s="26"/>
      <c r="G15" s="56">
        <v>1</v>
      </c>
    </row>
    <row r="16" s="1" customFormat="1" ht="22" customHeight="1" spans="1:7">
      <c r="A16" s="4"/>
      <c r="B16" s="17"/>
      <c r="C16" s="17"/>
      <c r="D16" s="7" t="s">
        <v>31</v>
      </c>
      <c r="E16" s="7"/>
      <c r="F16" s="7"/>
      <c r="G16" s="56">
        <v>1</v>
      </c>
    </row>
    <row r="17" s="1" customFormat="1" ht="22" customHeight="1" spans="1:7">
      <c r="A17" s="4"/>
      <c r="B17" s="17"/>
      <c r="C17" s="8" t="s">
        <v>34</v>
      </c>
      <c r="D17" s="7" t="s">
        <v>162</v>
      </c>
      <c r="E17" s="7"/>
      <c r="F17" s="7"/>
      <c r="G17" s="9" t="s">
        <v>163</v>
      </c>
    </row>
    <row r="18" s="1" customFormat="1" ht="22" customHeight="1" spans="1:7">
      <c r="A18" s="4"/>
      <c r="B18" s="17"/>
      <c r="C18" s="17"/>
      <c r="D18" s="7" t="s">
        <v>164</v>
      </c>
      <c r="E18" s="7"/>
      <c r="F18" s="7"/>
      <c r="G18" s="56" t="s">
        <v>165</v>
      </c>
    </row>
    <row r="19" s="1" customFormat="1" ht="22" customHeight="1" spans="1:7">
      <c r="A19" s="4"/>
      <c r="B19" s="8" t="s">
        <v>65</v>
      </c>
      <c r="C19" s="4" t="s">
        <v>88</v>
      </c>
      <c r="D19" s="7" t="s">
        <v>166</v>
      </c>
      <c r="E19" s="7"/>
      <c r="F19" s="7"/>
      <c r="G19" s="61" t="s">
        <v>90</v>
      </c>
    </row>
    <row r="20" s="1" customFormat="1" ht="22" customHeight="1" spans="1:7">
      <c r="A20" s="4"/>
      <c r="B20" s="17"/>
      <c r="C20" s="4"/>
      <c r="D20" s="7" t="s">
        <v>167</v>
      </c>
      <c r="E20" s="7"/>
      <c r="F20" s="7"/>
      <c r="G20" s="14" t="s">
        <v>90</v>
      </c>
    </row>
    <row r="21" s="1" customFormat="1" ht="22" customHeight="1" spans="1:7">
      <c r="A21" s="4"/>
      <c r="B21" s="17"/>
      <c r="C21" s="4" t="s">
        <v>91</v>
      </c>
      <c r="D21" s="7" t="s">
        <v>168</v>
      </c>
      <c r="E21" s="7"/>
      <c r="F21" s="7"/>
      <c r="G21" s="28" t="s">
        <v>169</v>
      </c>
    </row>
    <row r="22" s="1" customFormat="1" ht="22" customHeight="1" spans="1:7">
      <c r="A22" s="4"/>
      <c r="B22" s="18"/>
      <c r="C22" s="4"/>
      <c r="D22" s="7" t="s">
        <v>170</v>
      </c>
      <c r="E22" s="7"/>
      <c r="F22" s="7"/>
      <c r="G22" s="5" t="s">
        <v>95</v>
      </c>
    </row>
    <row r="23" s="1" customFormat="1" ht="22" customHeight="1" spans="1:7">
      <c r="A23" s="4"/>
      <c r="B23" s="8" t="s">
        <v>41</v>
      </c>
      <c r="C23" s="4" t="s">
        <v>96</v>
      </c>
      <c r="D23" s="7" t="s">
        <v>171</v>
      </c>
      <c r="E23" s="7"/>
      <c r="F23" s="7"/>
      <c r="G23" s="5" t="s">
        <v>172</v>
      </c>
    </row>
    <row r="24" s="1" customFormat="1" ht="22" customHeight="1" spans="1:7">
      <c r="A24" s="4"/>
      <c r="B24" s="18"/>
      <c r="C24" s="4"/>
      <c r="D24" s="7" t="s">
        <v>173</v>
      </c>
      <c r="E24" s="7"/>
      <c r="F24" s="7"/>
      <c r="G24" s="5" t="s">
        <v>45</v>
      </c>
    </row>
    <row r="25" s="1" customFormat="1" ht="40" customHeight="1" spans="1:7">
      <c r="A25" s="11" t="s">
        <v>46</v>
      </c>
      <c r="B25" s="11" t="s">
        <v>47</v>
      </c>
      <c r="C25" s="11"/>
      <c r="D25" s="11" t="s">
        <v>48</v>
      </c>
      <c r="E25" s="11"/>
      <c r="F25" s="11" t="s">
        <v>49</v>
      </c>
      <c r="G25" s="12"/>
    </row>
    <row r="26" s="1" customFormat="1" ht="22" customHeight="1" spans="1:7">
      <c r="A26" s="5" t="s">
        <v>50</v>
      </c>
      <c r="B26" s="5"/>
      <c r="C26" s="5"/>
      <c r="D26" s="5"/>
      <c r="E26" s="5"/>
      <c r="F26" s="5"/>
      <c r="G26" s="13"/>
    </row>
    <row r="27" s="1" customFormat="1" ht="13" customHeight="1" spans="1:7">
      <c r="A27" s="5"/>
      <c r="B27" s="5"/>
      <c r="C27" s="5"/>
      <c r="D27" s="5"/>
      <c r="E27" s="5"/>
      <c r="F27" s="5"/>
      <c r="G27" s="13"/>
    </row>
    <row r="28" s="1" customFormat="1" spans="1:7">
      <c r="A28" s="5"/>
      <c r="B28" s="5"/>
      <c r="C28" s="5"/>
      <c r="D28" s="5"/>
      <c r="E28" s="5"/>
      <c r="F28" s="5"/>
      <c r="G28" s="13"/>
    </row>
    <row r="29" spans="1:7">
      <c r="A29" s="5"/>
      <c r="B29" s="5"/>
      <c r="C29" s="5"/>
      <c r="D29" s="5"/>
      <c r="E29" s="5"/>
      <c r="F29" s="5"/>
      <c r="G29" s="13"/>
    </row>
    <row r="30" s="1" customFormat="1" ht="21" customHeight="1"/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6"/>
    <mergeCell ref="C17:C18"/>
    <mergeCell ref="C19:C20"/>
    <mergeCell ref="C21:C22"/>
    <mergeCell ref="C23:C24"/>
    <mergeCell ref="A4:B6"/>
    <mergeCell ref="A26:G29"/>
  </mergeCells>
  <pageMargins left="0.708333333333333" right="0.708333333333333" top="0.786805555555556" bottom="0.747916666666667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8" workbookViewId="0">
      <selection activeCell="J22" sqref="J22"/>
    </sheetView>
  </sheetViews>
  <sheetFormatPr defaultColWidth="9" defaultRowHeight="13.5" outlineLevelCol="6"/>
  <cols>
    <col min="1" max="1" width="9.25" style="1" customWidth="1"/>
    <col min="2" max="2" width="7.125" style="1" customWidth="1"/>
    <col min="3" max="3" width="15.25" style="1" customWidth="1"/>
    <col min="4" max="4" width="9.75" style="1" customWidth="1"/>
    <col min="5" max="5" width="11.25" style="1" customWidth="1"/>
    <col min="6" max="6" width="10.375" style="1" customWidth="1"/>
    <col min="7" max="7" width="18.125" style="1" customWidth="1"/>
    <col min="8" max="16384" width="9" style="1"/>
  </cols>
  <sheetData>
    <row r="1" s="1" customFormat="1" ht="39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/>
      <c r="C2" s="5" t="s">
        <v>174</v>
      </c>
      <c r="D2" s="5"/>
      <c r="E2" s="4" t="s">
        <v>175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50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50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44" customHeight="1" spans="1:7">
      <c r="A8" s="4"/>
      <c r="B8" s="5" t="s">
        <v>176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5" t="s">
        <v>19</v>
      </c>
    </row>
    <row r="10" s="1" customFormat="1" ht="21" customHeight="1" spans="1:7">
      <c r="A10" s="4"/>
      <c r="B10" s="8" t="s">
        <v>20</v>
      </c>
      <c r="C10" s="4" t="s">
        <v>101</v>
      </c>
      <c r="D10" s="24" t="s">
        <v>22</v>
      </c>
      <c r="E10" s="25"/>
      <c r="F10" s="26"/>
      <c r="G10" s="5" t="s">
        <v>177</v>
      </c>
    </row>
    <row r="11" s="1" customFormat="1" ht="24" customHeight="1" spans="1:7">
      <c r="A11" s="4"/>
      <c r="B11" s="8" t="s">
        <v>24</v>
      </c>
      <c r="C11" s="4" t="s">
        <v>25</v>
      </c>
      <c r="D11" s="7" t="s">
        <v>178</v>
      </c>
      <c r="E11" s="7"/>
      <c r="F11" s="7"/>
      <c r="G11" s="9" t="s">
        <v>179</v>
      </c>
    </row>
    <row r="12" s="1" customFormat="1" ht="23" customHeight="1" spans="1:7">
      <c r="A12" s="4"/>
      <c r="B12" s="17"/>
      <c r="C12" s="4"/>
      <c r="D12" s="24" t="s">
        <v>180</v>
      </c>
      <c r="E12" s="25"/>
      <c r="F12" s="26"/>
      <c r="G12" s="9" t="s">
        <v>77</v>
      </c>
    </row>
    <row r="13" s="1" customFormat="1" ht="21" customHeight="1" spans="1:7">
      <c r="A13" s="4"/>
      <c r="B13" s="17"/>
      <c r="C13" s="4"/>
      <c r="D13" s="7" t="s">
        <v>141</v>
      </c>
      <c r="E13" s="7"/>
      <c r="F13" s="7"/>
      <c r="G13" s="9" t="s">
        <v>181</v>
      </c>
    </row>
    <row r="14" s="1" customFormat="1" ht="21" customHeight="1" spans="1:7">
      <c r="A14" s="4"/>
      <c r="B14" s="17"/>
      <c r="C14" s="8" t="s">
        <v>30</v>
      </c>
      <c r="D14" s="7" t="s">
        <v>182</v>
      </c>
      <c r="E14" s="7"/>
      <c r="F14" s="7"/>
      <c r="G14" s="56">
        <f t="shared" ref="G14:G17" si="0">100%</f>
        <v>1</v>
      </c>
    </row>
    <row r="15" s="1" customFormat="1" ht="21" customHeight="1" spans="1:7">
      <c r="A15" s="4"/>
      <c r="B15" s="17"/>
      <c r="C15" s="17"/>
      <c r="D15" s="24" t="s">
        <v>31</v>
      </c>
      <c r="E15" s="25"/>
      <c r="F15" s="26"/>
      <c r="G15" s="56">
        <f t="shared" si="0"/>
        <v>1</v>
      </c>
    </row>
    <row r="16" s="1" customFormat="1" ht="21" customHeight="1" spans="1:7">
      <c r="A16" s="4"/>
      <c r="B16" s="17"/>
      <c r="C16" s="17"/>
      <c r="D16" s="7" t="s">
        <v>183</v>
      </c>
      <c r="E16" s="7"/>
      <c r="F16" s="7"/>
      <c r="G16" s="56">
        <f t="shared" si="0"/>
        <v>1</v>
      </c>
    </row>
    <row r="17" s="1" customFormat="1" ht="21" customHeight="1" spans="1:7">
      <c r="A17" s="4"/>
      <c r="B17" s="17"/>
      <c r="C17" s="18"/>
      <c r="D17" s="24" t="s">
        <v>184</v>
      </c>
      <c r="E17" s="25"/>
      <c r="F17" s="26"/>
      <c r="G17" s="56">
        <f t="shared" si="0"/>
        <v>1</v>
      </c>
    </row>
    <row r="18" s="1" customFormat="1" ht="27" customHeight="1" spans="1:7">
      <c r="A18" s="4"/>
      <c r="B18" s="17"/>
      <c r="C18" s="8" t="s">
        <v>34</v>
      </c>
      <c r="D18" s="7" t="s">
        <v>185</v>
      </c>
      <c r="E18" s="7"/>
      <c r="F18" s="7"/>
      <c r="G18" s="14" t="s">
        <v>186</v>
      </c>
    </row>
    <row r="19" s="1" customFormat="1" ht="29" customHeight="1" spans="1:7">
      <c r="A19" s="4"/>
      <c r="B19" s="17"/>
      <c r="C19" s="17"/>
      <c r="D19" s="7" t="s">
        <v>187</v>
      </c>
      <c r="E19" s="7"/>
      <c r="F19" s="7"/>
      <c r="G19" s="9" t="s">
        <v>188</v>
      </c>
    </row>
    <row r="20" s="1" customFormat="1" ht="21" customHeight="1" spans="1:7">
      <c r="A20" s="4"/>
      <c r="B20" s="18"/>
      <c r="C20" s="18"/>
      <c r="D20" s="24" t="s">
        <v>189</v>
      </c>
      <c r="E20" s="25"/>
      <c r="F20" s="26"/>
      <c r="G20" s="56" t="s">
        <v>190</v>
      </c>
    </row>
    <row r="21" s="1" customFormat="1" ht="21" customHeight="1" spans="1:7">
      <c r="A21" s="4"/>
      <c r="B21" s="17" t="s">
        <v>65</v>
      </c>
      <c r="C21" s="18" t="s">
        <v>191</v>
      </c>
      <c r="D21" s="24" t="s">
        <v>192</v>
      </c>
      <c r="E21" s="25"/>
      <c r="F21" s="26"/>
      <c r="G21" s="56" t="s">
        <v>193</v>
      </c>
    </row>
    <row r="22" s="1" customFormat="1" ht="21" customHeight="1" spans="1:7">
      <c r="A22" s="4"/>
      <c r="B22" s="17"/>
      <c r="C22" s="4" t="s">
        <v>88</v>
      </c>
      <c r="D22" s="7" t="s">
        <v>194</v>
      </c>
      <c r="E22" s="7"/>
      <c r="F22" s="7"/>
      <c r="G22" s="10">
        <f>0</f>
        <v>0</v>
      </c>
    </row>
    <row r="23" s="1" customFormat="1" ht="21" customHeight="1" spans="1:7">
      <c r="A23" s="4"/>
      <c r="B23" s="17"/>
      <c r="C23" s="4"/>
      <c r="D23" s="7" t="s">
        <v>195</v>
      </c>
      <c r="E23" s="7"/>
      <c r="F23" s="7"/>
      <c r="G23" s="14" t="s">
        <v>196</v>
      </c>
    </row>
    <row r="24" s="1" customFormat="1" ht="21" customHeight="1" spans="1:7">
      <c r="A24" s="4"/>
      <c r="B24" s="17"/>
      <c r="C24" s="4" t="s">
        <v>91</v>
      </c>
      <c r="D24" s="7" t="s">
        <v>197</v>
      </c>
      <c r="E24" s="7"/>
      <c r="F24" s="7"/>
      <c r="G24" s="28" t="s">
        <v>90</v>
      </c>
    </row>
    <row r="25" s="1" customFormat="1" ht="21" customHeight="1" spans="1:7">
      <c r="A25" s="4"/>
      <c r="B25" s="18"/>
      <c r="C25" s="4"/>
      <c r="D25" s="7" t="s">
        <v>198</v>
      </c>
      <c r="E25" s="7"/>
      <c r="F25" s="7"/>
      <c r="G25" s="5" t="s">
        <v>199</v>
      </c>
    </row>
    <row r="26" s="1" customFormat="1" ht="21" customHeight="1" spans="1:7">
      <c r="A26" s="4"/>
      <c r="B26" s="8" t="s">
        <v>41</v>
      </c>
      <c r="C26" s="4" t="s">
        <v>96</v>
      </c>
      <c r="D26" s="7" t="s">
        <v>200</v>
      </c>
      <c r="E26" s="7"/>
      <c r="F26" s="7"/>
      <c r="G26" s="5" t="s">
        <v>33</v>
      </c>
    </row>
    <row r="27" s="1" customFormat="1" ht="21" customHeight="1" spans="1:7">
      <c r="A27" s="4"/>
      <c r="B27" s="18"/>
      <c r="C27" s="4"/>
      <c r="D27" s="7" t="s">
        <v>201</v>
      </c>
      <c r="E27" s="7"/>
      <c r="F27" s="7"/>
      <c r="G27" s="5" t="s">
        <v>45</v>
      </c>
    </row>
    <row r="28" s="1" customFormat="1" ht="27" customHeight="1" spans="1:7">
      <c r="A28" s="11" t="s">
        <v>46</v>
      </c>
      <c r="B28" s="11" t="s">
        <v>47</v>
      </c>
      <c r="C28" s="11"/>
      <c r="D28" s="11" t="s">
        <v>48</v>
      </c>
      <c r="E28" s="11"/>
      <c r="F28" s="11" t="s">
        <v>49</v>
      </c>
      <c r="G28" s="12"/>
    </row>
    <row r="29" s="1" customFormat="1" ht="21" customHeight="1" spans="1:7">
      <c r="A29" s="5" t="s">
        <v>50</v>
      </c>
      <c r="B29" s="5"/>
      <c r="C29" s="5"/>
      <c r="D29" s="5"/>
      <c r="E29" s="5"/>
      <c r="F29" s="5"/>
      <c r="G29" s="13"/>
    </row>
    <row r="30" s="1" customFormat="1" ht="8" customHeight="1" spans="1:7">
      <c r="A30" s="5"/>
      <c r="B30" s="5"/>
      <c r="C30" s="5"/>
      <c r="D30" s="5"/>
      <c r="E30" s="5"/>
      <c r="F30" s="5"/>
      <c r="G30" s="13"/>
    </row>
    <row r="31" s="1" customFormat="1" ht="21" customHeight="1" spans="1:7">
      <c r="A31" s="5"/>
      <c r="B31" s="5"/>
      <c r="C31" s="5"/>
      <c r="D31" s="5"/>
      <c r="E31" s="5"/>
      <c r="F31" s="5"/>
      <c r="G31" s="13"/>
    </row>
    <row r="32" spans="1:7">
      <c r="A32" s="5"/>
      <c r="B32" s="5"/>
      <c r="C32" s="5"/>
      <c r="D32" s="5"/>
      <c r="E32" s="5"/>
      <c r="F32" s="5"/>
      <c r="G32" s="13"/>
    </row>
    <row r="33" s="1" customFormat="1" ht="21" customHeight="1"/>
  </sheetData>
  <mergeCells count="4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20"/>
    <mergeCell ref="B21:B25"/>
    <mergeCell ref="B26:B27"/>
    <mergeCell ref="C11:C13"/>
    <mergeCell ref="C14:C17"/>
    <mergeCell ref="C18:C20"/>
    <mergeCell ref="C22:C23"/>
    <mergeCell ref="C24:C25"/>
    <mergeCell ref="C26:C27"/>
    <mergeCell ref="A4:B6"/>
    <mergeCell ref="A29:G32"/>
  </mergeCells>
  <pageMargins left="0.75" right="0.66875" top="0.708333333333333" bottom="0.590277777777778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9" workbookViewId="0">
      <selection activeCell="I29" sqref="I29"/>
    </sheetView>
  </sheetViews>
  <sheetFormatPr defaultColWidth="9" defaultRowHeight="13.5" outlineLevelCol="6"/>
  <cols>
    <col min="1" max="1" width="8.5" style="1" customWidth="1"/>
    <col min="2" max="2" width="7.125" style="1" customWidth="1"/>
    <col min="3" max="3" width="14.625" style="1" customWidth="1"/>
    <col min="4" max="4" width="11.875" style="1" customWidth="1"/>
    <col min="5" max="5" width="13.625" style="1" customWidth="1"/>
    <col min="6" max="6" width="8.125" style="1" customWidth="1"/>
    <col min="7" max="7" width="16.5" style="1" customWidth="1"/>
    <col min="8" max="16384" width="9" style="1"/>
  </cols>
  <sheetData>
    <row r="1" s="1" customFormat="1" ht="36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1" customHeight="1" spans="1:7">
      <c r="A2" s="4" t="s">
        <v>1</v>
      </c>
      <c r="B2" s="4"/>
      <c r="C2" s="5" t="s">
        <v>202</v>
      </c>
      <c r="D2" s="5"/>
      <c r="E2" s="4" t="s">
        <v>52</v>
      </c>
      <c r="F2" s="4" t="s">
        <v>4</v>
      </c>
      <c r="G2" s="4"/>
    </row>
    <row r="3" s="1" customFormat="1" ht="17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17" customHeight="1" spans="1:7">
      <c r="A4" s="4" t="s">
        <v>8</v>
      </c>
      <c r="B4" s="4"/>
      <c r="C4" s="5" t="s">
        <v>9</v>
      </c>
      <c r="D4" s="5"/>
      <c r="E4" s="6">
        <v>100</v>
      </c>
      <c r="F4" s="6"/>
      <c r="G4" s="6"/>
    </row>
    <row r="5" s="1" customFormat="1" ht="17" customHeight="1" spans="1:7">
      <c r="A5" s="4"/>
      <c r="B5" s="4"/>
      <c r="C5" s="7" t="s">
        <v>10</v>
      </c>
      <c r="D5" s="7"/>
      <c r="E5" s="6">
        <v>100</v>
      </c>
      <c r="F5" s="6"/>
      <c r="G5" s="6"/>
    </row>
    <row r="6" s="1" customFormat="1" ht="17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17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86" customHeight="1" spans="1:7">
      <c r="A8" s="4"/>
      <c r="B8" s="5" t="s">
        <v>203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8" t="s">
        <v>20</v>
      </c>
      <c r="C10" s="4" t="s">
        <v>101</v>
      </c>
      <c r="D10" s="24" t="s">
        <v>22</v>
      </c>
      <c r="E10" s="25"/>
      <c r="F10" s="26"/>
      <c r="G10" s="5" t="s">
        <v>204</v>
      </c>
    </row>
    <row r="11" s="1" customFormat="1" ht="21" customHeight="1" spans="1:7">
      <c r="A11" s="4"/>
      <c r="B11" s="17"/>
      <c r="C11" s="17" t="s">
        <v>25</v>
      </c>
      <c r="D11" s="24" t="s">
        <v>205</v>
      </c>
      <c r="E11" s="25"/>
      <c r="F11" s="26"/>
      <c r="G11" s="9" t="s">
        <v>206</v>
      </c>
    </row>
    <row r="12" s="1" customFormat="1" ht="21" customHeight="1" spans="1:7">
      <c r="A12" s="4"/>
      <c r="B12" s="17"/>
      <c r="C12" s="17"/>
      <c r="D12" s="7" t="s">
        <v>207</v>
      </c>
      <c r="E12" s="7"/>
      <c r="F12" s="7"/>
      <c r="G12" s="9" t="s">
        <v>208</v>
      </c>
    </row>
    <row r="13" s="1" customFormat="1" ht="21" customHeight="1" spans="1:7">
      <c r="A13" s="4"/>
      <c r="B13" s="17"/>
      <c r="C13" s="17"/>
      <c r="D13" s="24" t="s">
        <v>209</v>
      </c>
      <c r="E13" s="25"/>
      <c r="F13" s="26"/>
      <c r="G13" s="9" t="s">
        <v>210</v>
      </c>
    </row>
    <row r="14" s="1" customFormat="1" ht="21" customHeight="1" spans="1:7">
      <c r="A14" s="4"/>
      <c r="B14" s="17"/>
      <c r="C14" s="17"/>
      <c r="D14" s="24" t="s">
        <v>211</v>
      </c>
      <c r="E14" s="25"/>
      <c r="F14" s="26"/>
      <c r="G14" s="9" t="s">
        <v>212</v>
      </c>
    </row>
    <row r="15" s="1" customFormat="1" ht="21" customHeight="1" spans="1:7">
      <c r="A15" s="4"/>
      <c r="B15" s="17"/>
      <c r="C15" s="8" t="s">
        <v>30</v>
      </c>
      <c r="D15" s="7" t="s">
        <v>213</v>
      </c>
      <c r="E15" s="7"/>
      <c r="F15" s="7"/>
      <c r="G15" s="56">
        <f>100%</f>
        <v>1</v>
      </c>
    </row>
    <row r="16" s="1" customFormat="1" ht="21" customHeight="1" spans="1:7">
      <c r="A16" s="4"/>
      <c r="B16" s="17"/>
      <c r="C16" s="17"/>
      <c r="D16" s="24" t="s">
        <v>214</v>
      </c>
      <c r="E16" s="25"/>
      <c r="F16" s="26"/>
      <c r="G16" s="56">
        <f>100%</f>
        <v>1</v>
      </c>
    </row>
    <row r="17" s="1" customFormat="1" ht="21" customHeight="1" spans="1:7">
      <c r="A17" s="4"/>
      <c r="B17" s="17"/>
      <c r="C17" s="18"/>
      <c r="D17" s="24" t="s">
        <v>215</v>
      </c>
      <c r="E17" s="25"/>
      <c r="F17" s="26"/>
      <c r="G17" s="56" t="s">
        <v>81</v>
      </c>
    </row>
    <row r="18" s="1" customFormat="1" ht="21" customHeight="1" spans="1:7">
      <c r="A18" s="4"/>
      <c r="B18" s="17"/>
      <c r="C18" s="8" t="s">
        <v>34</v>
      </c>
      <c r="D18" s="7" t="s">
        <v>216</v>
      </c>
      <c r="E18" s="7"/>
      <c r="F18" s="7"/>
      <c r="G18" s="9" t="s">
        <v>217</v>
      </c>
    </row>
    <row r="19" s="1" customFormat="1" ht="21" customHeight="1" spans="1:7">
      <c r="A19" s="4"/>
      <c r="B19" s="17"/>
      <c r="C19" s="17"/>
      <c r="D19" s="7" t="s">
        <v>218</v>
      </c>
      <c r="E19" s="7"/>
      <c r="F19" s="7"/>
      <c r="G19" s="56" t="s">
        <v>219</v>
      </c>
    </row>
    <row r="20" s="1" customFormat="1" ht="21" customHeight="1" spans="1:7">
      <c r="A20" s="4"/>
      <c r="B20" s="17"/>
      <c r="C20" s="17"/>
      <c r="D20" s="24" t="s">
        <v>220</v>
      </c>
      <c r="E20" s="25"/>
      <c r="F20" s="26"/>
      <c r="G20" s="56" t="s">
        <v>221</v>
      </c>
    </row>
    <row r="21" s="1" customFormat="1" ht="21" customHeight="1" spans="1:7">
      <c r="A21" s="4"/>
      <c r="B21" s="8" t="s">
        <v>65</v>
      </c>
      <c r="C21" s="8" t="s">
        <v>88</v>
      </c>
      <c r="D21" s="7" t="s">
        <v>222</v>
      </c>
      <c r="E21" s="7"/>
      <c r="F21" s="7"/>
      <c r="G21" s="61" t="s">
        <v>90</v>
      </c>
    </row>
    <row r="22" s="1" customFormat="1" ht="21" customHeight="1" spans="1:7">
      <c r="A22" s="4"/>
      <c r="B22" s="17"/>
      <c r="C22" s="17"/>
      <c r="D22" s="7" t="s">
        <v>223</v>
      </c>
      <c r="E22" s="7"/>
      <c r="F22" s="7"/>
      <c r="G22" s="14" t="s">
        <v>40</v>
      </c>
    </row>
    <row r="23" s="1" customFormat="1" ht="21" customHeight="1" spans="1:7">
      <c r="A23" s="4"/>
      <c r="B23" s="17"/>
      <c r="C23" s="18"/>
      <c r="D23" s="24" t="s">
        <v>224</v>
      </c>
      <c r="E23" s="25"/>
      <c r="F23" s="26"/>
      <c r="G23" s="14" t="s">
        <v>90</v>
      </c>
    </row>
    <row r="24" s="1" customFormat="1" ht="21" customHeight="1" spans="1:7">
      <c r="A24" s="4"/>
      <c r="B24" s="17"/>
      <c r="C24" s="4" t="s">
        <v>91</v>
      </c>
      <c r="D24" s="7" t="s">
        <v>92</v>
      </c>
      <c r="E24" s="7"/>
      <c r="F24" s="7"/>
      <c r="G24" s="28" t="s">
        <v>93</v>
      </c>
    </row>
    <row r="25" s="1" customFormat="1" ht="21" customHeight="1" spans="1:7">
      <c r="A25" s="4"/>
      <c r="B25" s="18"/>
      <c r="C25" s="4"/>
      <c r="D25" s="7" t="s">
        <v>225</v>
      </c>
      <c r="E25" s="7"/>
      <c r="F25" s="7"/>
      <c r="G25" s="5" t="s">
        <v>95</v>
      </c>
    </row>
    <row r="26" s="1" customFormat="1" ht="21" customHeight="1" spans="1:7">
      <c r="A26" s="4"/>
      <c r="B26" s="8" t="s">
        <v>41</v>
      </c>
      <c r="C26" s="4" t="s">
        <v>96</v>
      </c>
      <c r="D26" s="7" t="s">
        <v>97</v>
      </c>
      <c r="E26" s="7"/>
      <c r="F26" s="7"/>
      <c r="G26" s="5" t="s">
        <v>33</v>
      </c>
    </row>
    <row r="27" s="1" customFormat="1" ht="21" customHeight="1" spans="1:7">
      <c r="A27" s="4"/>
      <c r="B27" s="18"/>
      <c r="C27" s="4"/>
      <c r="D27" s="7" t="s">
        <v>43</v>
      </c>
      <c r="E27" s="7"/>
      <c r="F27" s="7"/>
      <c r="G27" s="5" t="s">
        <v>45</v>
      </c>
    </row>
    <row r="28" s="1" customFormat="1" ht="29" customHeight="1" spans="1:7">
      <c r="A28" s="11" t="s">
        <v>46</v>
      </c>
      <c r="B28" s="11" t="s">
        <v>47</v>
      </c>
      <c r="C28" s="11"/>
      <c r="D28" s="11" t="s">
        <v>48</v>
      </c>
      <c r="E28" s="11"/>
      <c r="F28" s="11" t="s">
        <v>49</v>
      </c>
      <c r="G28" s="12"/>
    </row>
    <row r="29" s="1" customFormat="1" ht="9" customHeight="1" spans="1:7">
      <c r="A29" s="5" t="s">
        <v>50</v>
      </c>
      <c r="B29" s="5"/>
      <c r="C29" s="5"/>
      <c r="D29" s="5"/>
      <c r="E29" s="5"/>
      <c r="F29" s="5"/>
      <c r="G29" s="13"/>
    </row>
    <row r="30" s="1" customFormat="1" ht="17" customHeight="1" spans="1:7">
      <c r="A30" s="5"/>
      <c r="B30" s="5"/>
      <c r="C30" s="5"/>
      <c r="D30" s="5"/>
      <c r="E30" s="5"/>
      <c r="F30" s="5"/>
      <c r="G30" s="13"/>
    </row>
    <row r="31" s="1" customFormat="1" ht="17" customHeight="1" spans="1:7">
      <c r="A31" s="5"/>
      <c r="B31" s="5"/>
      <c r="C31" s="5"/>
      <c r="D31" s="5"/>
      <c r="E31" s="5"/>
      <c r="F31" s="5"/>
      <c r="G31" s="13"/>
    </row>
    <row r="32" spans="1:7">
      <c r="A32" s="5"/>
      <c r="B32" s="5"/>
      <c r="C32" s="5"/>
      <c r="D32" s="5"/>
      <c r="E32" s="5"/>
      <c r="F32" s="5"/>
      <c r="G32" s="13"/>
    </row>
    <row r="33" s="1" customFormat="1" ht="21" customHeight="1"/>
  </sheetData>
  <mergeCells count="4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20"/>
    <mergeCell ref="B21:B25"/>
    <mergeCell ref="B26:B27"/>
    <mergeCell ref="C11:C14"/>
    <mergeCell ref="C15:C17"/>
    <mergeCell ref="C18:C20"/>
    <mergeCell ref="C21:C23"/>
    <mergeCell ref="C24:C25"/>
    <mergeCell ref="C26:C27"/>
    <mergeCell ref="A4:B6"/>
    <mergeCell ref="A29:G32"/>
  </mergeCells>
  <pageMargins left="0.75" right="0.75" top="0.786805555555556" bottom="0.550694444444444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3" workbookViewId="0">
      <selection activeCell="J19" sqref="J19"/>
    </sheetView>
  </sheetViews>
  <sheetFormatPr defaultColWidth="9" defaultRowHeight="13.5" outlineLevelCol="6"/>
  <cols>
    <col min="1" max="1" width="9.5" style="1" customWidth="1"/>
    <col min="2" max="2" width="7.125" style="1" customWidth="1"/>
    <col min="3" max="3" width="15.25" style="1" customWidth="1"/>
    <col min="4" max="4" width="13.125" style="1" customWidth="1"/>
    <col min="5" max="5" width="10.5" style="1" customWidth="1"/>
    <col min="6" max="6" width="9" style="1"/>
    <col min="7" max="7" width="16.125" style="1" customWidth="1"/>
    <col min="8" max="16384" width="9" style="1"/>
  </cols>
  <sheetData>
    <row r="1" s="1" customFormat="1" ht="4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5" t="s">
        <v>226</v>
      </c>
      <c r="D2" s="5"/>
      <c r="E2" s="4" t="s">
        <v>3</v>
      </c>
      <c r="F2" s="4" t="s">
        <v>4</v>
      </c>
      <c r="G2" s="4"/>
    </row>
    <row r="3" s="1" customFormat="1" ht="19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19" customHeight="1" spans="1:7">
      <c r="A4" s="4" t="s">
        <v>8</v>
      </c>
      <c r="B4" s="4"/>
      <c r="C4" s="5" t="s">
        <v>9</v>
      </c>
      <c r="D4" s="5"/>
      <c r="E4" s="6">
        <v>448.38</v>
      </c>
      <c r="F4" s="6"/>
      <c r="G4" s="6"/>
    </row>
    <row r="5" s="1" customFormat="1" ht="19" customHeight="1" spans="1:7">
      <c r="A5" s="4"/>
      <c r="B5" s="4"/>
      <c r="C5" s="7" t="s">
        <v>10</v>
      </c>
      <c r="D5" s="7"/>
      <c r="E5" s="6">
        <v>448.38</v>
      </c>
      <c r="F5" s="6"/>
      <c r="G5" s="6"/>
    </row>
    <row r="6" s="1" customFormat="1" ht="19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6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69" customHeight="1" spans="1:7">
      <c r="A8" s="4"/>
      <c r="B8" s="5" t="s">
        <v>227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5" t="s">
        <v>19</v>
      </c>
    </row>
    <row r="10" s="1" customFormat="1" ht="27" customHeight="1" spans="1:7">
      <c r="A10" s="4"/>
      <c r="B10" s="4" t="s">
        <v>20</v>
      </c>
      <c r="C10" s="4" t="s">
        <v>101</v>
      </c>
      <c r="D10" s="5" t="s">
        <v>22</v>
      </c>
      <c r="E10" s="5"/>
      <c r="F10" s="5"/>
      <c r="G10" s="5" t="s">
        <v>228</v>
      </c>
    </row>
    <row r="11" s="1" customFormat="1" ht="21" customHeight="1" spans="1:7">
      <c r="A11" s="4"/>
      <c r="B11" s="8" t="s">
        <v>24</v>
      </c>
      <c r="C11" s="4" t="s">
        <v>25</v>
      </c>
      <c r="D11" s="7" t="s">
        <v>229</v>
      </c>
      <c r="E11" s="7"/>
      <c r="F11" s="7"/>
      <c r="G11" s="9" t="s">
        <v>230</v>
      </c>
    </row>
    <row r="12" s="1" customFormat="1" ht="19" customHeight="1" spans="1:7">
      <c r="A12" s="4"/>
      <c r="B12" s="17"/>
      <c r="C12" s="4"/>
      <c r="D12" s="5" t="s">
        <v>231</v>
      </c>
      <c r="E12" s="5"/>
      <c r="F12" s="5"/>
      <c r="G12" s="9" t="s">
        <v>232</v>
      </c>
    </row>
    <row r="13" s="1" customFormat="1" ht="19" customHeight="1" spans="1:7">
      <c r="A13" s="4"/>
      <c r="B13" s="17"/>
      <c r="C13" s="4"/>
      <c r="D13" s="7" t="s">
        <v>233</v>
      </c>
      <c r="E13" s="7"/>
      <c r="F13" s="7"/>
      <c r="G13" s="9" t="s">
        <v>234</v>
      </c>
    </row>
    <row r="14" s="1" customFormat="1" ht="19" customHeight="1" spans="1:7">
      <c r="A14" s="4"/>
      <c r="B14" s="17"/>
      <c r="C14" s="8" t="s">
        <v>30</v>
      </c>
      <c r="D14" s="7" t="s">
        <v>235</v>
      </c>
      <c r="E14" s="7"/>
      <c r="F14" s="7"/>
      <c r="G14" s="56">
        <v>1</v>
      </c>
    </row>
    <row r="15" s="1" customFormat="1" ht="19" customHeight="1" spans="1:7">
      <c r="A15" s="4"/>
      <c r="B15" s="17"/>
      <c r="C15" s="17"/>
      <c r="D15" s="5" t="s">
        <v>236</v>
      </c>
      <c r="E15" s="5"/>
      <c r="F15" s="5"/>
      <c r="G15" s="56">
        <v>1</v>
      </c>
    </row>
    <row r="16" s="1" customFormat="1" ht="19" customHeight="1" spans="1:7">
      <c r="A16" s="4"/>
      <c r="B16" s="17"/>
      <c r="C16" s="17"/>
      <c r="D16" s="5" t="s">
        <v>31</v>
      </c>
      <c r="E16" s="5"/>
      <c r="F16" s="5"/>
      <c r="G16" s="56">
        <v>1</v>
      </c>
    </row>
    <row r="17" s="1" customFormat="1" ht="24" customHeight="1" spans="1:7">
      <c r="A17" s="4"/>
      <c r="B17" s="17"/>
      <c r="C17" s="8" t="s">
        <v>34</v>
      </c>
      <c r="D17" s="5" t="s">
        <v>237</v>
      </c>
      <c r="E17" s="5"/>
      <c r="F17" s="5"/>
      <c r="G17" s="9" t="s">
        <v>238</v>
      </c>
    </row>
    <row r="18" s="1" customFormat="1" ht="21" customHeight="1" spans="1:7">
      <c r="A18" s="4"/>
      <c r="B18" s="18"/>
      <c r="C18" s="17"/>
      <c r="D18" s="5" t="s">
        <v>239</v>
      </c>
      <c r="E18" s="5"/>
      <c r="F18" s="5"/>
      <c r="G18" s="14" t="s">
        <v>240</v>
      </c>
    </row>
    <row r="19" s="1" customFormat="1" ht="19" customHeight="1" spans="1:7">
      <c r="A19" s="4"/>
      <c r="B19" s="8" t="s">
        <v>65</v>
      </c>
      <c r="C19" s="4" t="s">
        <v>88</v>
      </c>
      <c r="D19" s="7" t="s">
        <v>241</v>
      </c>
      <c r="E19" s="7"/>
      <c r="F19" s="7"/>
      <c r="G19" s="61" t="s">
        <v>242</v>
      </c>
    </row>
    <row r="20" s="1" customFormat="1" ht="19" customHeight="1" spans="1:7">
      <c r="A20" s="4"/>
      <c r="B20" s="17"/>
      <c r="C20" s="4"/>
      <c r="D20" s="7" t="s">
        <v>243</v>
      </c>
      <c r="E20" s="7"/>
      <c r="F20" s="7"/>
      <c r="G20" s="56" t="s">
        <v>244</v>
      </c>
    </row>
    <row r="21" s="1" customFormat="1" ht="19" customHeight="1" spans="1:7">
      <c r="A21" s="4"/>
      <c r="B21" s="17"/>
      <c r="C21" s="4"/>
      <c r="D21" s="7" t="s">
        <v>245</v>
      </c>
      <c r="E21" s="7"/>
      <c r="F21" s="7"/>
      <c r="G21" s="14" t="s">
        <v>246</v>
      </c>
    </row>
    <row r="22" s="1" customFormat="1" ht="19" customHeight="1" spans="1:7">
      <c r="A22" s="4"/>
      <c r="B22" s="17"/>
      <c r="C22" s="4" t="s">
        <v>91</v>
      </c>
      <c r="D22" s="7" t="s">
        <v>247</v>
      </c>
      <c r="E22" s="7"/>
      <c r="F22" s="7"/>
      <c r="G22" s="28" t="s">
        <v>248</v>
      </c>
    </row>
    <row r="23" s="1" customFormat="1" ht="19" customHeight="1" spans="1:7">
      <c r="A23" s="4"/>
      <c r="B23" s="18"/>
      <c r="C23" s="4"/>
      <c r="D23" s="7" t="s">
        <v>249</v>
      </c>
      <c r="E23" s="7"/>
      <c r="F23" s="7"/>
      <c r="G23" s="5" t="s">
        <v>90</v>
      </c>
    </row>
    <row r="24" s="1" customFormat="1" ht="19" customHeight="1" spans="1:7">
      <c r="A24" s="4"/>
      <c r="B24" s="17" t="s">
        <v>41</v>
      </c>
      <c r="C24" s="4" t="s">
        <v>96</v>
      </c>
      <c r="D24" s="7" t="s">
        <v>97</v>
      </c>
      <c r="E24" s="7"/>
      <c r="F24" s="7"/>
      <c r="G24" s="5" t="s">
        <v>33</v>
      </c>
    </row>
    <row r="25" s="1" customFormat="1" ht="19" customHeight="1" spans="1:7">
      <c r="A25" s="4"/>
      <c r="B25" s="18"/>
      <c r="C25" s="4"/>
      <c r="D25" s="7" t="s">
        <v>98</v>
      </c>
      <c r="E25" s="7"/>
      <c r="F25" s="7"/>
      <c r="G25" s="5" t="s">
        <v>45</v>
      </c>
    </row>
    <row r="26" s="1" customFormat="1" ht="33" customHeight="1" spans="1:7">
      <c r="A26" s="11" t="s">
        <v>46</v>
      </c>
      <c r="B26" s="11" t="s">
        <v>47</v>
      </c>
      <c r="C26" s="11"/>
      <c r="D26" s="11" t="s">
        <v>48</v>
      </c>
      <c r="E26" s="11"/>
      <c r="F26" s="11" t="s">
        <v>49</v>
      </c>
      <c r="G26" s="12"/>
    </row>
    <row r="27" s="1" customFormat="1" ht="19" customHeight="1" spans="1:7">
      <c r="A27" s="5" t="s">
        <v>50</v>
      </c>
      <c r="B27" s="5"/>
      <c r="C27" s="5"/>
      <c r="D27" s="5"/>
      <c r="E27" s="5"/>
      <c r="F27" s="5"/>
      <c r="G27" s="13"/>
    </row>
    <row r="28" s="1" customFormat="1" ht="12" customHeight="1" spans="1:7">
      <c r="A28" s="5"/>
      <c r="B28" s="5"/>
      <c r="C28" s="5"/>
      <c r="D28" s="5"/>
      <c r="E28" s="5"/>
      <c r="F28" s="5"/>
      <c r="G28" s="13"/>
    </row>
    <row r="29" s="1" customFormat="1" ht="19" customHeight="1" spans="1:7">
      <c r="A29" s="5"/>
      <c r="B29" s="5"/>
      <c r="C29" s="5"/>
      <c r="D29" s="5"/>
      <c r="E29" s="5"/>
      <c r="F29" s="5"/>
      <c r="G29" s="13"/>
    </row>
    <row r="30" spans="1:7">
      <c r="A30" s="5"/>
      <c r="B30" s="5"/>
      <c r="C30" s="5"/>
      <c r="D30" s="5"/>
      <c r="E30" s="5"/>
      <c r="F30" s="5"/>
      <c r="G30" s="13"/>
    </row>
    <row r="31" s="1" customFormat="1" ht="21" customHeight="1"/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8"/>
    <mergeCell ref="B19:B23"/>
    <mergeCell ref="B24:B25"/>
    <mergeCell ref="C11:C13"/>
    <mergeCell ref="C14:C16"/>
    <mergeCell ref="C17:C18"/>
    <mergeCell ref="C19:C21"/>
    <mergeCell ref="C22:C23"/>
    <mergeCell ref="C24:C25"/>
    <mergeCell ref="A4:B6"/>
    <mergeCell ref="A27:G30"/>
  </mergeCells>
  <pageMargins left="0.75" right="0.75" top="0.747916666666667" bottom="0.590277777777778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3" workbookViewId="0">
      <selection activeCell="J8" sqref="J8"/>
    </sheetView>
  </sheetViews>
  <sheetFormatPr defaultColWidth="9" defaultRowHeight="13.5" outlineLevelCol="6"/>
  <cols>
    <col min="1" max="1" width="8.125" style="1" customWidth="1"/>
    <col min="2" max="2" width="8.75" style="1" customWidth="1"/>
    <col min="3" max="3" width="14.3416666666667" style="1" customWidth="1"/>
    <col min="4" max="4" width="12.375" style="1" customWidth="1"/>
    <col min="5" max="5" width="12.25" style="1" customWidth="1"/>
    <col min="6" max="6" width="8.25" style="1" customWidth="1"/>
    <col min="7" max="7" width="16.25" style="1" customWidth="1"/>
    <col min="8" max="16384" width="9" style="1"/>
  </cols>
  <sheetData>
    <row r="1" s="1" customFormat="1" ht="40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1" customHeight="1" spans="1:7">
      <c r="A2" s="4" t="s">
        <v>1</v>
      </c>
      <c r="B2" s="4"/>
      <c r="C2" s="5" t="s">
        <v>250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200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200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66" customHeight="1" spans="1:7">
      <c r="A8" s="4"/>
      <c r="B8" s="5" t="s">
        <v>251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4" t="s">
        <v>20</v>
      </c>
      <c r="C10" s="4" t="s">
        <v>101</v>
      </c>
      <c r="D10" s="5" t="s">
        <v>22</v>
      </c>
      <c r="E10" s="5"/>
      <c r="F10" s="5"/>
      <c r="G10" s="5" t="s">
        <v>252</v>
      </c>
    </row>
    <row r="11" s="1" customFormat="1" ht="21" customHeight="1" spans="1:7">
      <c r="A11" s="4"/>
      <c r="B11" s="8" t="s">
        <v>24</v>
      </c>
      <c r="C11" s="4" t="s">
        <v>25</v>
      </c>
      <c r="D11" s="7" t="s">
        <v>253</v>
      </c>
      <c r="E11" s="7"/>
      <c r="F11" s="7"/>
      <c r="G11" s="9" t="s">
        <v>254</v>
      </c>
    </row>
    <row r="12" s="1" customFormat="1" ht="26" customHeight="1" spans="1:7">
      <c r="A12" s="4"/>
      <c r="B12" s="17"/>
      <c r="C12" s="4"/>
      <c r="D12" s="5" t="s">
        <v>255</v>
      </c>
      <c r="E12" s="5"/>
      <c r="F12" s="5"/>
      <c r="G12" s="9" t="s">
        <v>256</v>
      </c>
    </row>
    <row r="13" s="1" customFormat="1" ht="21" customHeight="1" spans="1:7">
      <c r="A13" s="4"/>
      <c r="B13" s="17"/>
      <c r="C13" s="4"/>
      <c r="D13" s="7" t="s">
        <v>257</v>
      </c>
      <c r="E13" s="7"/>
      <c r="F13" s="7"/>
      <c r="G13" s="9" t="s">
        <v>258</v>
      </c>
    </row>
    <row r="14" s="1" customFormat="1" ht="21" customHeight="1" spans="1:7">
      <c r="A14" s="4"/>
      <c r="B14" s="17"/>
      <c r="C14" s="4" t="s">
        <v>30</v>
      </c>
      <c r="D14" s="5" t="s">
        <v>259</v>
      </c>
      <c r="E14" s="5"/>
      <c r="F14" s="5"/>
      <c r="G14" s="10">
        <v>1</v>
      </c>
    </row>
    <row r="15" s="1" customFormat="1" ht="21" customHeight="1" spans="1:7">
      <c r="A15" s="4"/>
      <c r="B15" s="17"/>
      <c r="C15" s="4"/>
      <c r="D15" s="5" t="s">
        <v>31</v>
      </c>
      <c r="E15" s="5"/>
      <c r="F15" s="5"/>
      <c r="G15" s="10">
        <v>1</v>
      </c>
    </row>
    <row r="16" s="1" customFormat="1" ht="21" customHeight="1" spans="1:7">
      <c r="A16" s="4"/>
      <c r="B16" s="17"/>
      <c r="C16" s="4"/>
      <c r="D16" s="5" t="s">
        <v>260</v>
      </c>
      <c r="E16" s="5"/>
      <c r="F16" s="5"/>
      <c r="G16" s="10">
        <v>1</v>
      </c>
    </row>
    <row r="17" s="1" customFormat="1" ht="28" customHeight="1" spans="1:7">
      <c r="A17" s="4"/>
      <c r="B17" s="17"/>
      <c r="C17" s="4" t="s">
        <v>34</v>
      </c>
      <c r="D17" s="7" t="s">
        <v>261</v>
      </c>
      <c r="E17" s="7"/>
      <c r="F17" s="7"/>
      <c r="G17" s="62" t="s">
        <v>240</v>
      </c>
    </row>
    <row r="18" s="1" customFormat="1" ht="30" customHeight="1" spans="1:7">
      <c r="A18" s="4"/>
      <c r="B18" s="18"/>
      <c r="C18" s="4"/>
      <c r="D18" s="5" t="s">
        <v>262</v>
      </c>
      <c r="E18" s="5"/>
      <c r="F18" s="5"/>
      <c r="G18" s="62" t="s">
        <v>263</v>
      </c>
    </row>
    <row r="19" s="1" customFormat="1" ht="21" customHeight="1" spans="1:7">
      <c r="A19" s="4"/>
      <c r="B19" s="8" t="s">
        <v>65</v>
      </c>
      <c r="C19" s="4" t="s">
        <v>88</v>
      </c>
      <c r="D19" s="5" t="s">
        <v>150</v>
      </c>
      <c r="E19" s="5"/>
      <c r="F19" s="5"/>
      <c r="G19" s="62" t="s">
        <v>90</v>
      </c>
    </row>
    <row r="20" s="1" customFormat="1" ht="27" customHeight="1" spans="1:7">
      <c r="A20" s="4"/>
      <c r="B20" s="17"/>
      <c r="C20" s="4"/>
      <c r="D20" s="7" t="s">
        <v>264</v>
      </c>
      <c r="E20" s="7"/>
      <c r="F20" s="7"/>
      <c r="G20" s="14" t="s">
        <v>265</v>
      </c>
    </row>
    <row r="21" s="1" customFormat="1" ht="21" customHeight="1" spans="1:7">
      <c r="A21" s="4"/>
      <c r="B21" s="17"/>
      <c r="C21" s="4"/>
      <c r="D21" s="7" t="s">
        <v>266</v>
      </c>
      <c r="E21" s="7"/>
      <c r="F21" s="7"/>
      <c r="G21" s="62" t="s">
        <v>90</v>
      </c>
    </row>
    <row r="22" s="1" customFormat="1" ht="21" customHeight="1" spans="1:7">
      <c r="A22" s="4"/>
      <c r="B22" s="17"/>
      <c r="C22" s="4" t="s">
        <v>91</v>
      </c>
      <c r="D22" s="5" t="s">
        <v>267</v>
      </c>
      <c r="E22" s="5"/>
      <c r="F22" s="5"/>
      <c r="G22" s="62" t="s">
        <v>95</v>
      </c>
    </row>
    <row r="23" s="1" customFormat="1" ht="21" customHeight="1" spans="1:7">
      <c r="A23" s="4"/>
      <c r="B23" s="18"/>
      <c r="C23" s="4"/>
      <c r="D23" s="5" t="s">
        <v>92</v>
      </c>
      <c r="E23" s="5"/>
      <c r="F23" s="5"/>
      <c r="G23" s="63" t="s">
        <v>93</v>
      </c>
    </row>
    <row r="24" s="1" customFormat="1" ht="21" customHeight="1" spans="1:7">
      <c r="A24" s="4"/>
      <c r="B24" s="4" t="s">
        <v>41</v>
      </c>
      <c r="C24" s="4" t="s">
        <v>96</v>
      </c>
      <c r="D24" s="5" t="s">
        <v>97</v>
      </c>
      <c r="E24" s="5"/>
      <c r="F24" s="5"/>
      <c r="G24" s="63" t="s">
        <v>33</v>
      </c>
    </row>
    <row r="25" s="1" customFormat="1" ht="21" customHeight="1" spans="1:7">
      <c r="A25" s="4"/>
      <c r="B25" s="4"/>
      <c r="C25" s="4"/>
      <c r="D25" s="7" t="s">
        <v>98</v>
      </c>
      <c r="E25" s="7"/>
      <c r="F25" s="7"/>
      <c r="G25" s="10" t="s">
        <v>45</v>
      </c>
    </row>
    <row r="26" s="1" customFormat="1" ht="36" customHeight="1" spans="1:7">
      <c r="A26" s="11" t="s">
        <v>46</v>
      </c>
      <c r="B26" s="11" t="s">
        <v>47</v>
      </c>
      <c r="C26" s="11"/>
      <c r="D26" s="11" t="s">
        <v>48</v>
      </c>
      <c r="E26" s="11"/>
      <c r="F26" s="11" t="s">
        <v>49</v>
      </c>
      <c r="G26" s="12"/>
    </row>
    <row r="27" s="1" customFormat="1" ht="8" customHeight="1" spans="1:7">
      <c r="A27" s="5" t="s">
        <v>50</v>
      </c>
      <c r="B27" s="5"/>
      <c r="C27" s="5"/>
      <c r="D27" s="5"/>
      <c r="E27" s="5"/>
      <c r="F27" s="5"/>
      <c r="G27" s="13"/>
    </row>
    <row r="28" s="1" customFormat="1" ht="21" customHeight="1" spans="1:7">
      <c r="A28" s="5"/>
      <c r="B28" s="5"/>
      <c r="C28" s="5"/>
      <c r="D28" s="5"/>
      <c r="E28" s="5"/>
      <c r="F28" s="5"/>
      <c r="G28" s="13"/>
    </row>
    <row r="29" s="1" customFormat="1" spans="1:7">
      <c r="A29" s="5"/>
      <c r="B29" s="5"/>
      <c r="C29" s="5"/>
      <c r="D29" s="5"/>
      <c r="E29" s="5"/>
      <c r="F29" s="5"/>
      <c r="G29" s="13"/>
    </row>
    <row r="30" spans="1:7">
      <c r="A30" s="5"/>
      <c r="B30" s="5"/>
      <c r="C30" s="5"/>
      <c r="D30" s="5"/>
      <c r="E30" s="5"/>
      <c r="F30" s="5"/>
      <c r="G30" s="13"/>
    </row>
    <row r="31" s="1" customFormat="1" ht="21" customHeight="1"/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8"/>
    <mergeCell ref="B19:B23"/>
    <mergeCell ref="B24:B25"/>
    <mergeCell ref="C11:C13"/>
    <mergeCell ref="C14:C16"/>
    <mergeCell ref="C17:C18"/>
    <mergeCell ref="C19:C21"/>
    <mergeCell ref="C22:C23"/>
    <mergeCell ref="C24:C25"/>
    <mergeCell ref="A4:B6"/>
    <mergeCell ref="A27:G30"/>
  </mergeCells>
  <pageMargins left="0.75" right="0.75" top="0.708333333333333" bottom="0.550694444444444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8" workbookViewId="0">
      <selection activeCell="J19" sqref="J19"/>
    </sheetView>
  </sheetViews>
  <sheetFormatPr defaultColWidth="9" defaultRowHeight="13.5" outlineLevelCol="6"/>
  <cols>
    <col min="1" max="1" width="8.5" style="1" customWidth="1"/>
    <col min="2" max="2" width="8.75" style="1" customWidth="1"/>
    <col min="3" max="3" width="15.25" style="1" customWidth="1"/>
    <col min="4" max="4" width="7.125" style="1" customWidth="1"/>
    <col min="5" max="5" width="14" style="1" customWidth="1"/>
    <col min="6" max="6" width="9.125" style="1" customWidth="1"/>
    <col min="7" max="7" width="20.7833333333333" style="1" customWidth="1"/>
    <col min="8" max="16384" width="9" style="1"/>
  </cols>
  <sheetData>
    <row r="1" s="1" customFormat="1" ht="37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4"/>
      <c r="C2" s="5" t="s">
        <v>268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77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77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66" customHeight="1" spans="1:7">
      <c r="A8" s="4"/>
      <c r="B8" s="5" t="s">
        <v>269</v>
      </c>
      <c r="C8" s="5"/>
      <c r="D8" s="5"/>
      <c r="E8" s="5"/>
      <c r="F8" s="5"/>
      <c r="G8" s="5"/>
    </row>
    <row r="9" s="1" customFormat="1" ht="18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5" t="s">
        <v>19</v>
      </c>
    </row>
    <row r="10" s="1" customFormat="1" ht="18" customHeight="1" spans="1:7">
      <c r="A10" s="4"/>
      <c r="B10" s="7" t="s">
        <v>20</v>
      </c>
      <c r="C10" s="4" t="s">
        <v>101</v>
      </c>
      <c r="D10" s="5" t="s">
        <v>22</v>
      </c>
      <c r="E10" s="5"/>
      <c r="F10" s="5"/>
      <c r="G10" s="5" t="s">
        <v>270</v>
      </c>
    </row>
    <row r="11" s="1" customFormat="1" ht="18" customHeight="1" spans="1:7">
      <c r="A11" s="4"/>
      <c r="B11" s="8" t="s">
        <v>24</v>
      </c>
      <c r="C11" s="4" t="s">
        <v>25</v>
      </c>
      <c r="D11" s="5" t="s">
        <v>271</v>
      </c>
      <c r="E11" s="5"/>
      <c r="F11" s="5"/>
      <c r="G11" s="5" t="s">
        <v>272</v>
      </c>
    </row>
    <row r="12" s="1" customFormat="1" ht="19" customHeight="1" spans="1:7">
      <c r="A12" s="4"/>
      <c r="B12" s="17"/>
      <c r="C12" s="4"/>
      <c r="D12" s="5" t="s">
        <v>273</v>
      </c>
      <c r="E12" s="5"/>
      <c r="F12" s="5"/>
      <c r="G12" s="5" t="s">
        <v>274</v>
      </c>
    </row>
    <row r="13" s="1" customFormat="1" ht="16" customHeight="1" spans="1:7">
      <c r="A13" s="4"/>
      <c r="B13" s="17"/>
      <c r="C13" s="4"/>
      <c r="D13" s="5" t="s">
        <v>275</v>
      </c>
      <c r="E13" s="5"/>
      <c r="F13" s="5"/>
      <c r="G13" s="9" t="s">
        <v>276</v>
      </c>
    </row>
    <row r="14" s="1" customFormat="1" ht="16" customHeight="1" spans="1:7">
      <c r="A14" s="4"/>
      <c r="B14" s="17"/>
      <c r="C14" s="4"/>
      <c r="D14" s="5" t="s">
        <v>141</v>
      </c>
      <c r="E14" s="5"/>
      <c r="F14" s="5"/>
      <c r="G14" s="9" t="s">
        <v>277</v>
      </c>
    </row>
    <row r="15" s="1" customFormat="1" ht="16" customHeight="1" spans="1:7">
      <c r="A15" s="4"/>
      <c r="B15" s="17"/>
      <c r="C15" s="4"/>
      <c r="D15" s="5" t="s">
        <v>278</v>
      </c>
      <c r="E15" s="5"/>
      <c r="F15" s="5"/>
      <c r="G15" s="9" t="s">
        <v>279</v>
      </c>
    </row>
    <row r="16" s="1" customFormat="1" ht="16" customHeight="1" spans="1:7">
      <c r="A16" s="4"/>
      <c r="B16" s="17"/>
      <c r="C16" s="35" t="s">
        <v>30</v>
      </c>
      <c r="D16" s="5" t="s">
        <v>280</v>
      </c>
      <c r="E16" s="5"/>
      <c r="F16" s="5"/>
      <c r="G16" s="10" t="s">
        <v>33</v>
      </c>
    </row>
    <row r="17" s="1" customFormat="1" ht="16" customHeight="1" spans="1:7">
      <c r="A17" s="4"/>
      <c r="B17" s="17"/>
      <c r="C17" s="36"/>
      <c r="D17" s="5" t="s">
        <v>281</v>
      </c>
      <c r="E17" s="5"/>
      <c r="F17" s="5"/>
      <c r="G17" s="10" t="s">
        <v>45</v>
      </c>
    </row>
    <row r="18" s="1" customFormat="1" ht="16" customHeight="1" spans="1:7">
      <c r="A18" s="4"/>
      <c r="B18" s="17"/>
      <c r="C18" s="36"/>
      <c r="D18" s="5" t="s">
        <v>282</v>
      </c>
      <c r="E18" s="5"/>
      <c r="F18" s="5"/>
      <c r="G18" s="10" t="s">
        <v>172</v>
      </c>
    </row>
    <row r="19" s="1" customFormat="1" ht="16" customHeight="1" spans="1:7">
      <c r="A19" s="4"/>
      <c r="B19" s="17"/>
      <c r="C19" s="37"/>
      <c r="D19" s="5" t="s">
        <v>283</v>
      </c>
      <c r="E19" s="5"/>
      <c r="F19" s="5"/>
      <c r="G19" s="56">
        <f>100%</f>
        <v>1</v>
      </c>
    </row>
    <row r="20" s="1" customFormat="1" ht="16" customHeight="1" spans="1:7">
      <c r="A20" s="4"/>
      <c r="B20" s="17"/>
      <c r="C20" s="35" t="s">
        <v>34</v>
      </c>
      <c r="D20" s="5" t="s">
        <v>284</v>
      </c>
      <c r="E20" s="5"/>
      <c r="F20" s="5"/>
      <c r="G20" s="56" t="s">
        <v>285</v>
      </c>
    </row>
    <row r="21" s="1" customFormat="1" ht="16" customHeight="1" spans="1:7">
      <c r="A21" s="4"/>
      <c r="B21" s="17"/>
      <c r="C21" s="36"/>
      <c r="D21" s="5" t="s">
        <v>286</v>
      </c>
      <c r="E21" s="5"/>
      <c r="F21" s="5"/>
      <c r="G21" s="56" t="s">
        <v>287</v>
      </c>
    </row>
    <row r="22" s="1" customFormat="1" ht="16" customHeight="1" spans="1:7">
      <c r="A22" s="4"/>
      <c r="B22" s="17"/>
      <c r="C22" s="36"/>
      <c r="D22" s="5" t="s">
        <v>288</v>
      </c>
      <c r="E22" s="5"/>
      <c r="F22" s="5"/>
      <c r="G22" s="56" t="s">
        <v>289</v>
      </c>
    </row>
    <row r="23" s="1" customFormat="1" ht="16" customHeight="1" spans="1:7">
      <c r="A23" s="4"/>
      <c r="B23" s="18"/>
      <c r="C23" s="37"/>
      <c r="D23" s="5" t="s">
        <v>189</v>
      </c>
      <c r="E23" s="5"/>
      <c r="F23" s="5"/>
      <c r="G23" s="9" t="s">
        <v>290</v>
      </c>
    </row>
    <row r="24" s="1" customFormat="1" ht="16" customHeight="1" spans="1:7">
      <c r="A24" s="4"/>
      <c r="B24" s="8" t="s">
        <v>65</v>
      </c>
      <c r="C24" s="8" t="s">
        <v>88</v>
      </c>
      <c r="D24" s="5" t="s">
        <v>291</v>
      </c>
      <c r="E24" s="5"/>
      <c r="F24" s="5"/>
      <c r="G24" s="56" t="s">
        <v>242</v>
      </c>
    </row>
    <row r="25" s="1" customFormat="1" ht="16" customHeight="1" spans="1:7">
      <c r="A25" s="4"/>
      <c r="B25" s="17"/>
      <c r="C25" s="18"/>
      <c r="D25" s="5" t="s">
        <v>292</v>
      </c>
      <c r="E25" s="5"/>
      <c r="F25" s="5"/>
      <c r="G25" s="56" t="s">
        <v>90</v>
      </c>
    </row>
    <row r="26" s="1" customFormat="1" ht="16" customHeight="1" spans="1:7">
      <c r="A26" s="4"/>
      <c r="B26" s="17"/>
      <c r="C26" s="4" t="s">
        <v>91</v>
      </c>
      <c r="D26" s="5" t="s">
        <v>293</v>
      </c>
      <c r="E26" s="5"/>
      <c r="F26" s="5"/>
      <c r="G26" s="56" t="s">
        <v>90</v>
      </c>
    </row>
    <row r="27" s="1" customFormat="1" ht="16" customHeight="1" spans="1:7">
      <c r="A27" s="4"/>
      <c r="B27" s="17"/>
      <c r="C27" s="4"/>
      <c r="D27" s="5" t="s">
        <v>294</v>
      </c>
      <c r="E27" s="5"/>
      <c r="F27" s="5"/>
      <c r="G27" s="56" t="s">
        <v>90</v>
      </c>
    </row>
    <row r="28" s="1" customFormat="1" ht="16" customHeight="1" spans="1:7">
      <c r="A28" s="4"/>
      <c r="B28" s="18"/>
      <c r="C28" s="4"/>
      <c r="D28" s="5" t="s">
        <v>295</v>
      </c>
      <c r="E28" s="5"/>
      <c r="F28" s="5"/>
      <c r="G28" s="61" t="s">
        <v>93</v>
      </c>
    </row>
    <row r="29" s="1" customFormat="1" ht="16" customHeight="1" spans="1:7">
      <c r="A29" s="4"/>
      <c r="B29" s="8" t="s">
        <v>41</v>
      </c>
      <c r="C29" s="4" t="s">
        <v>96</v>
      </c>
      <c r="D29" s="5" t="s">
        <v>43</v>
      </c>
      <c r="E29" s="5"/>
      <c r="F29" s="5"/>
      <c r="G29" s="9" t="s">
        <v>172</v>
      </c>
    </row>
    <row r="30" s="1" customFormat="1" ht="16" customHeight="1" spans="1:7">
      <c r="A30" s="4"/>
      <c r="B30" s="18"/>
      <c r="C30" s="4"/>
      <c r="D30" s="5" t="s">
        <v>152</v>
      </c>
      <c r="E30" s="5"/>
      <c r="F30" s="5"/>
      <c r="G30" s="9" t="s">
        <v>45</v>
      </c>
    </row>
    <row r="31" s="1" customFormat="1" ht="28" customHeight="1" spans="1:7">
      <c r="A31" s="11" t="s">
        <v>46</v>
      </c>
      <c r="B31" s="11" t="s">
        <v>47</v>
      </c>
      <c r="C31" s="11"/>
      <c r="D31" s="11" t="s">
        <v>48</v>
      </c>
      <c r="E31" s="11"/>
      <c r="F31" s="11" t="s">
        <v>49</v>
      </c>
      <c r="G31" s="12"/>
    </row>
    <row r="32" s="1" customFormat="1" ht="6" customHeight="1" spans="1:7">
      <c r="A32" s="5" t="s">
        <v>50</v>
      </c>
      <c r="B32" s="5"/>
      <c r="C32" s="5"/>
      <c r="D32" s="5"/>
      <c r="E32" s="5"/>
      <c r="F32" s="5"/>
      <c r="G32" s="13"/>
    </row>
    <row r="33" s="1" customFormat="1" ht="12" customHeight="1" spans="1:7">
      <c r="A33" s="5"/>
      <c r="B33" s="5"/>
      <c r="C33" s="5"/>
      <c r="D33" s="5"/>
      <c r="E33" s="5"/>
      <c r="F33" s="5"/>
      <c r="G33" s="13"/>
    </row>
    <row r="34" s="1" customFormat="1" ht="21" customHeight="1" spans="1:7">
      <c r="A34" s="5"/>
      <c r="B34" s="5"/>
      <c r="C34" s="5"/>
      <c r="D34" s="5"/>
      <c r="E34" s="5"/>
      <c r="F34" s="5"/>
      <c r="G34" s="13"/>
    </row>
    <row r="35" spans="1:7">
      <c r="A35" s="5"/>
      <c r="B35" s="5"/>
      <c r="C35" s="5"/>
      <c r="D35" s="5"/>
      <c r="E35" s="5"/>
      <c r="F35" s="5"/>
      <c r="G35" s="13"/>
    </row>
    <row r="36" s="1" customFormat="1" ht="21" customHeight="1"/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1:B23"/>
    <mergeCell ref="B24:B28"/>
    <mergeCell ref="B29:B30"/>
    <mergeCell ref="C11:C15"/>
    <mergeCell ref="C16:C19"/>
    <mergeCell ref="C20:C23"/>
    <mergeCell ref="C24:C25"/>
    <mergeCell ref="C26:C28"/>
    <mergeCell ref="C29:C30"/>
    <mergeCell ref="A4:B6"/>
    <mergeCell ref="A32:G35"/>
  </mergeCells>
  <pageMargins left="0.550694444444444" right="0.550694444444444" top="1" bottom="0.747916666666667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8" workbookViewId="0">
      <selection activeCell="I18" sqref="I18"/>
    </sheetView>
  </sheetViews>
  <sheetFormatPr defaultColWidth="9" defaultRowHeight="13.5" outlineLevelCol="6"/>
  <cols>
    <col min="1" max="1" width="8.125" style="1" customWidth="1"/>
    <col min="2" max="2" width="8.75" style="1" customWidth="1"/>
    <col min="3" max="3" width="12.75" style="1" customWidth="1"/>
    <col min="4" max="4" width="11" style="1" customWidth="1"/>
    <col min="5" max="5" width="13.125" style="1" customWidth="1"/>
    <col min="6" max="6" width="9.125" style="1" customWidth="1"/>
    <col min="7" max="7" width="16.625" style="1" customWidth="1"/>
    <col min="8" max="16384" width="9" style="1"/>
  </cols>
  <sheetData>
    <row r="1" s="1" customFormat="1" ht="42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2" customHeight="1" spans="1:7">
      <c r="A2" s="4" t="s">
        <v>1</v>
      </c>
      <c r="B2" s="4"/>
      <c r="C2" s="5" t="s">
        <v>296</v>
      </c>
      <c r="D2" s="5"/>
      <c r="E2" s="4" t="s">
        <v>3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1" t="s">
        <v>9</v>
      </c>
      <c r="D4" s="51"/>
      <c r="E4" s="52">
        <v>60.71</v>
      </c>
      <c r="F4" s="52"/>
      <c r="G4" s="52"/>
    </row>
    <row r="5" s="1" customFormat="1" ht="21" customHeight="1" spans="1:7">
      <c r="A5" s="4"/>
      <c r="B5" s="4"/>
      <c r="C5" s="53" t="s">
        <v>10</v>
      </c>
      <c r="D5" s="53"/>
      <c r="E5" s="52">
        <v>60.71</v>
      </c>
      <c r="F5" s="52"/>
      <c r="G5" s="52"/>
    </row>
    <row r="6" s="1" customFormat="1" ht="21" customHeight="1" spans="1:7">
      <c r="A6" s="4"/>
      <c r="B6" s="4"/>
      <c r="C6" s="53" t="s">
        <v>11</v>
      </c>
      <c r="D6" s="53"/>
      <c r="E6" s="52">
        <v>0</v>
      </c>
      <c r="F6" s="52"/>
      <c r="G6" s="52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82" customHeight="1" spans="1:7">
      <c r="A8" s="4"/>
      <c r="B8" s="5" t="s">
        <v>297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4" t="s">
        <v>20</v>
      </c>
      <c r="C10" s="4" t="s">
        <v>101</v>
      </c>
      <c r="D10" s="5" t="s">
        <v>22</v>
      </c>
      <c r="E10" s="5"/>
      <c r="F10" s="5"/>
      <c r="G10" s="5" t="str">
        <f>"=60.71万元"</f>
        <v>=60.71万元</v>
      </c>
    </row>
    <row r="11" s="1" customFormat="1" ht="21" customHeight="1" spans="1:7">
      <c r="A11" s="4"/>
      <c r="B11" s="4" t="s">
        <v>24</v>
      </c>
      <c r="C11" s="8" t="s">
        <v>25</v>
      </c>
      <c r="D11" s="5" t="s">
        <v>298</v>
      </c>
      <c r="E11" s="5"/>
      <c r="F11" s="5"/>
      <c r="G11" s="5" t="str">
        <f>"=560人"</f>
        <v>=560人</v>
      </c>
    </row>
    <row r="12" s="1" customFormat="1" ht="24" customHeight="1" spans="1:7">
      <c r="A12" s="4"/>
      <c r="B12" s="4"/>
      <c r="C12" s="18"/>
      <c r="D12" s="5" t="s">
        <v>299</v>
      </c>
      <c r="E12" s="5"/>
      <c r="F12" s="5"/>
      <c r="G12" s="5" t="s">
        <v>300</v>
      </c>
    </row>
    <row r="13" s="1" customFormat="1" ht="21" customHeight="1" spans="1:7">
      <c r="A13" s="4"/>
      <c r="B13" s="4"/>
      <c r="C13" s="8" t="s">
        <v>30</v>
      </c>
      <c r="D13" s="7" t="s">
        <v>301</v>
      </c>
      <c r="E13" s="7"/>
      <c r="F13" s="7"/>
      <c r="G13" s="9" t="str">
        <f>"=1类）"</f>
        <v>=1类）</v>
      </c>
    </row>
    <row r="14" s="1" customFormat="1" ht="21" customHeight="1" spans="1:7">
      <c r="A14" s="4"/>
      <c r="B14" s="4"/>
      <c r="C14" s="17"/>
      <c r="D14" s="24" t="s">
        <v>302</v>
      </c>
      <c r="E14" s="25"/>
      <c r="F14" s="26"/>
      <c r="G14" s="9" t="str">
        <f>"=100%"</f>
        <v>=100%</v>
      </c>
    </row>
    <row r="15" s="1" customFormat="1" ht="21" customHeight="1" spans="1:7">
      <c r="A15" s="4"/>
      <c r="B15" s="4"/>
      <c r="C15" s="17"/>
      <c r="D15" s="7" t="s">
        <v>303</v>
      </c>
      <c r="E15" s="7"/>
      <c r="F15" s="7"/>
      <c r="G15" s="9" t="str">
        <f>"=100%"</f>
        <v>=100%</v>
      </c>
    </row>
    <row r="16" s="1" customFormat="1" ht="21" customHeight="1" spans="1:7">
      <c r="A16" s="4"/>
      <c r="B16" s="4"/>
      <c r="C16" s="17"/>
      <c r="D16" s="24" t="s">
        <v>31</v>
      </c>
      <c r="E16" s="25"/>
      <c r="F16" s="26"/>
      <c r="G16" s="10" t="str">
        <f>"=100%"</f>
        <v>=100%</v>
      </c>
    </row>
    <row r="17" s="1" customFormat="1" ht="21" customHeight="1" spans="1:7">
      <c r="A17" s="4"/>
      <c r="B17" s="4"/>
      <c r="C17" s="4" t="s">
        <v>34</v>
      </c>
      <c r="D17" s="24" t="s">
        <v>304</v>
      </c>
      <c r="E17" s="25"/>
      <c r="F17" s="26"/>
      <c r="G17" s="61" t="s">
        <v>305</v>
      </c>
    </row>
    <row r="18" s="1" customFormat="1" ht="21" customHeight="1" spans="1:7">
      <c r="A18" s="4"/>
      <c r="B18" s="17" t="s">
        <v>65</v>
      </c>
      <c r="C18" s="4" t="s">
        <v>88</v>
      </c>
      <c r="D18" s="7" t="s">
        <v>306</v>
      </c>
      <c r="E18" s="7"/>
      <c r="F18" s="7"/>
      <c r="G18" s="56" t="s">
        <v>90</v>
      </c>
    </row>
    <row r="19" s="1" customFormat="1" ht="21" customHeight="1" spans="1:7">
      <c r="A19" s="4"/>
      <c r="B19" s="17"/>
      <c r="C19" s="4"/>
      <c r="D19" s="24" t="s">
        <v>307</v>
      </c>
      <c r="E19" s="25"/>
      <c r="F19" s="26"/>
      <c r="G19" s="56" t="s">
        <v>246</v>
      </c>
    </row>
    <row r="20" s="1" customFormat="1" ht="21" customHeight="1" spans="1:7">
      <c r="A20" s="4"/>
      <c r="B20" s="17"/>
      <c r="C20" s="4"/>
      <c r="D20" s="7" t="s">
        <v>308</v>
      </c>
      <c r="E20" s="7"/>
      <c r="F20" s="7"/>
      <c r="G20" s="56" t="s">
        <v>90</v>
      </c>
    </row>
    <row r="21" s="1" customFormat="1" ht="21" customHeight="1" spans="1:7">
      <c r="A21" s="4"/>
      <c r="B21" s="17"/>
      <c r="C21" s="4" t="s">
        <v>91</v>
      </c>
      <c r="D21" s="24" t="s">
        <v>309</v>
      </c>
      <c r="E21" s="25"/>
      <c r="F21" s="26"/>
      <c r="G21" s="56" t="s">
        <v>310</v>
      </c>
    </row>
    <row r="22" s="1" customFormat="1" ht="21" customHeight="1" spans="1:7">
      <c r="A22" s="4"/>
      <c r="B22" s="18"/>
      <c r="C22" s="4"/>
      <c r="D22" s="7" t="s">
        <v>311</v>
      </c>
      <c r="E22" s="7"/>
      <c r="F22" s="7"/>
      <c r="G22" s="14" t="s">
        <v>199</v>
      </c>
    </row>
    <row r="23" s="1" customFormat="1" ht="21" customHeight="1" spans="1:7">
      <c r="A23" s="4"/>
      <c r="B23" s="4" t="s">
        <v>41</v>
      </c>
      <c r="C23" s="4" t="s">
        <v>96</v>
      </c>
      <c r="D23" s="7" t="s">
        <v>312</v>
      </c>
      <c r="E23" s="7"/>
      <c r="F23" s="7"/>
      <c r="G23" s="56" t="s">
        <v>33</v>
      </c>
    </row>
    <row r="24" s="1" customFormat="1" ht="21" customHeight="1" spans="1:7">
      <c r="A24" s="4"/>
      <c r="B24" s="4"/>
      <c r="C24" s="4"/>
      <c r="D24" s="24" t="s">
        <v>201</v>
      </c>
      <c r="E24" s="25"/>
      <c r="F24" s="26"/>
      <c r="G24" s="56" t="s">
        <v>45</v>
      </c>
    </row>
    <row r="25" s="1" customFormat="1" ht="33" customHeight="1" spans="1:7">
      <c r="A25" s="11" t="s">
        <v>46</v>
      </c>
      <c r="B25" s="11" t="s">
        <v>47</v>
      </c>
      <c r="C25" s="11"/>
      <c r="D25" s="11" t="s">
        <v>48</v>
      </c>
      <c r="E25" s="11"/>
      <c r="F25" s="11" t="s">
        <v>49</v>
      </c>
      <c r="G25" s="12"/>
    </row>
    <row r="26" s="1" customFormat="1" spans="1:7">
      <c r="A26" s="5" t="s">
        <v>50</v>
      </c>
      <c r="B26" s="5"/>
      <c r="C26" s="5"/>
      <c r="D26" s="5"/>
      <c r="E26" s="5"/>
      <c r="F26" s="5"/>
      <c r="G26" s="13"/>
    </row>
    <row r="27" s="1" customFormat="1" ht="18" customHeight="1" spans="1:7">
      <c r="A27" s="5"/>
      <c r="B27" s="5"/>
      <c r="C27" s="5"/>
      <c r="D27" s="5"/>
      <c r="E27" s="5"/>
      <c r="F27" s="5"/>
      <c r="G27" s="13"/>
    </row>
    <row r="28" s="1" customFormat="1" spans="1:7">
      <c r="A28" s="5"/>
      <c r="B28" s="5"/>
      <c r="C28" s="5"/>
      <c r="D28" s="5"/>
      <c r="E28" s="5"/>
      <c r="F28" s="5"/>
      <c r="G28" s="13"/>
    </row>
    <row r="29" spans="1:7">
      <c r="A29" s="5"/>
      <c r="B29" s="5"/>
      <c r="C29" s="5"/>
      <c r="D29" s="5"/>
      <c r="E29" s="5"/>
      <c r="F29" s="5"/>
      <c r="G29" s="13"/>
    </row>
    <row r="30" s="1" customFormat="1" ht="21" customHeight="1"/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7"/>
    <mergeCell ref="B18:B22"/>
    <mergeCell ref="B23:B24"/>
    <mergeCell ref="C11:C12"/>
    <mergeCell ref="C13:C16"/>
    <mergeCell ref="C18:C20"/>
    <mergeCell ref="C21:C22"/>
    <mergeCell ref="C23:C24"/>
    <mergeCell ref="A4:B6"/>
    <mergeCell ref="A26:G29"/>
  </mergeCells>
  <pageMargins left="0.75" right="0.66875" top="0.708333333333333" bottom="0.66875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7" workbookViewId="0">
      <selection activeCell="I22" sqref="I22"/>
    </sheetView>
  </sheetViews>
  <sheetFormatPr defaultColWidth="9" defaultRowHeight="13.5" outlineLevelCol="6"/>
  <cols>
    <col min="1" max="1" width="8.625" style="1" customWidth="1"/>
    <col min="2" max="2" width="8.75" style="1" customWidth="1"/>
    <col min="3" max="3" width="15.25" style="1" customWidth="1"/>
    <col min="4" max="4" width="6.75" style="1" customWidth="1"/>
    <col min="5" max="5" width="16.25" style="1" customWidth="1"/>
    <col min="6" max="6" width="8.5" style="1" customWidth="1"/>
    <col min="7" max="7" width="15.875" style="1" customWidth="1"/>
    <col min="8" max="16384" width="9" style="1"/>
  </cols>
  <sheetData>
    <row r="1" s="1" customFormat="1" ht="48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1</v>
      </c>
      <c r="B2" s="4"/>
      <c r="C2" s="5" t="s">
        <v>313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30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30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8" customHeight="1" spans="1:7">
      <c r="A8" s="4"/>
      <c r="B8" s="5" t="s">
        <v>314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4" t="s">
        <v>20</v>
      </c>
      <c r="C10" s="4" t="s">
        <v>101</v>
      </c>
      <c r="D10" s="5" t="s">
        <v>22</v>
      </c>
      <c r="E10" s="5"/>
      <c r="F10" s="5"/>
      <c r="G10" s="5" t="s">
        <v>315</v>
      </c>
    </row>
    <row r="11" s="1" customFormat="1" ht="21" customHeight="1" spans="1:7">
      <c r="A11" s="4"/>
      <c r="B11" s="8" t="s">
        <v>24</v>
      </c>
      <c r="C11" s="35" t="s">
        <v>25</v>
      </c>
      <c r="D11" s="5" t="s">
        <v>316</v>
      </c>
      <c r="E11" s="5"/>
      <c r="F11" s="5"/>
      <c r="G11" s="5" t="s">
        <v>317</v>
      </c>
    </row>
    <row r="12" s="1" customFormat="1" ht="21" customHeight="1" spans="1:7">
      <c r="A12" s="4"/>
      <c r="B12" s="17"/>
      <c r="C12" s="36"/>
      <c r="D12" s="5" t="s">
        <v>318</v>
      </c>
      <c r="E12" s="5"/>
      <c r="F12" s="5"/>
      <c r="G12" s="5" t="s">
        <v>319</v>
      </c>
    </row>
    <row r="13" s="1" customFormat="1" ht="21" customHeight="1" spans="1:7">
      <c r="A13" s="4"/>
      <c r="B13" s="17"/>
      <c r="C13" s="37"/>
      <c r="D13" s="7" t="s">
        <v>320</v>
      </c>
      <c r="E13" s="7"/>
      <c r="F13" s="7"/>
      <c r="G13" s="9" t="s">
        <v>321</v>
      </c>
    </row>
    <row r="14" s="1" customFormat="1" ht="21" customHeight="1" spans="1:7">
      <c r="A14" s="4"/>
      <c r="B14" s="17"/>
      <c r="C14" s="35" t="s">
        <v>30</v>
      </c>
      <c r="D14" s="5" t="s">
        <v>322</v>
      </c>
      <c r="E14" s="5"/>
      <c r="F14" s="5"/>
      <c r="G14" s="55" t="s">
        <v>323</v>
      </c>
    </row>
    <row r="15" s="1" customFormat="1" ht="21" customHeight="1" spans="1:7">
      <c r="A15" s="4"/>
      <c r="B15" s="17"/>
      <c r="C15" s="36"/>
      <c r="D15" s="7" t="s">
        <v>324</v>
      </c>
      <c r="E15" s="7"/>
      <c r="F15" s="7"/>
      <c r="G15" s="55" t="s">
        <v>323</v>
      </c>
    </row>
    <row r="16" s="1" customFormat="1" ht="21" customHeight="1" spans="1:7">
      <c r="A16" s="4"/>
      <c r="B16" s="17"/>
      <c r="C16" s="36"/>
      <c r="D16" s="5" t="s">
        <v>325</v>
      </c>
      <c r="E16" s="5"/>
      <c r="F16" s="5"/>
      <c r="G16" s="55" t="s">
        <v>45</v>
      </c>
    </row>
    <row r="17" s="1" customFormat="1" ht="21" customHeight="1" spans="1:7">
      <c r="A17" s="4"/>
      <c r="B17" s="17"/>
      <c r="C17" s="37"/>
      <c r="D17" s="5" t="s">
        <v>31</v>
      </c>
      <c r="E17" s="5"/>
      <c r="F17" s="5"/>
      <c r="G17" s="55" t="s">
        <v>323</v>
      </c>
    </row>
    <row r="18" s="1" customFormat="1" ht="21" customHeight="1" spans="1:7">
      <c r="A18" s="4"/>
      <c r="B18" s="18"/>
      <c r="C18" s="8" t="s">
        <v>34</v>
      </c>
      <c r="D18" s="5" t="s">
        <v>326</v>
      </c>
      <c r="E18" s="5"/>
      <c r="F18" s="5"/>
      <c r="G18" s="61" t="s">
        <v>240</v>
      </c>
    </row>
    <row r="19" s="1" customFormat="1" ht="21" customHeight="1" spans="1:7">
      <c r="A19" s="4"/>
      <c r="B19" s="8" t="s">
        <v>65</v>
      </c>
      <c r="C19" s="8" t="s">
        <v>88</v>
      </c>
      <c r="D19" s="5" t="s">
        <v>327</v>
      </c>
      <c r="E19" s="5"/>
      <c r="F19" s="5"/>
      <c r="G19" s="56" t="s">
        <v>90</v>
      </c>
    </row>
    <row r="20" s="1" customFormat="1" ht="21" customHeight="1" spans="1:7">
      <c r="A20" s="4"/>
      <c r="B20" s="17"/>
      <c r="C20" s="18"/>
      <c r="D20" s="7" t="s">
        <v>328</v>
      </c>
      <c r="E20" s="7"/>
      <c r="F20" s="7"/>
      <c r="G20" s="56" t="s">
        <v>329</v>
      </c>
    </row>
    <row r="21" s="1" customFormat="1" ht="21" customHeight="1" spans="1:7">
      <c r="A21" s="4"/>
      <c r="B21" s="17"/>
      <c r="C21" s="4" t="s">
        <v>91</v>
      </c>
      <c r="D21" s="7" t="s">
        <v>330</v>
      </c>
      <c r="E21" s="7"/>
      <c r="F21" s="7"/>
      <c r="G21" s="14" t="s">
        <v>40</v>
      </c>
    </row>
    <row r="22" s="1" customFormat="1" ht="21" customHeight="1" spans="1:7">
      <c r="A22" s="4"/>
      <c r="B22" s="18"/>
      <c r="C22" s="4"/>
      <c r="D22" s="7" t="s">
        <v>331</v>
      </c>
      <c r="E22" s="7"/>
      <c r="F22" s="7"/>
      <c r="G22" s="56" t="s">
        <v>332</v>
      </c>
    </row>
    <row r="23" s="1" customFormat="1" ht="21" customHeight="1" spans="1:7">
      <c r="A23" s="4"/>
      <c r="B23" s="4" t="s">
        <v>41</v>
      </c>
      <c r="C23" s="4" t="s">
        <v>96</v>
      </c>
      <c r="D23" s="5" t="s">
        <v>333</v>
      </c>
      <c r="E23" s="5"/>
      <c r="F23" s="5"/>
      <c r="G23" s="56" t="s">
        <v>33</v>
      </c>
    </row>
    <row r="24" s="1" customFormat="1" ht="21" customHeight="1" spans="1:7">
      <c r="A24" s="4"/>
      <c r="B24" s="4"/>
      <c r="C24" s="4"/>
      <c r="D24" s="5" t="s">
        <v>334</v>
      </c>
      <c r="E24" s="5"/>
      <c r="F24" s="5"/>
      <c r="G24" s="56" t="s">
        <v>45</v>
      </c>
    </row>
    <row r="25" s="1" customFormat="1" ht="30" customHeight="1" spans="1:7">
      <c r="A25" s="11" t="s">
        <v>46</v>
      </c>
      <c r="B25" s="11" t="s">
        <v>47</v>
      </c>
      <c r="C25" s="11"/>
      <c r="D25" s="11" t="s">
        <v>48</v>
      </c>
      <c r="E25" s="11"/>
      <c r="F25" s="11" t="s">
        <v>49</v>
      </c>
      <c r="G25" s="12"/>
    </row>
    <row r="26" s="1" customFormat="1" ht="21" customHeight="1" spans="1:7">
      <c r="A26" s="5" t="s">
        <v>50</v>
      </c>
      <c r="B26" s="5"/>
      <c r="C26" s="5"/>
      <c r="D26" s="5"/>
      <c r="E26" s="5"/>
      <c r="F26" s="5"/>
      <c r="G26" s="13"/>
    </row>
    <row r="27" s="1" customFormat="1" ht="8" customHeight="1" spans="1:7">
      <c r="A27" s="5"/>
      <c r="B27" s="5"/>
      <c r="C27" s="5"/>
      <c r="D27" s="5"/>
      <c r="E27" s="5"/>
      <c r="F27" s="5"/>
      <c r="G27" s="13"/>
    </row>
    <row r="28" s="1" customFormat="1" ht="21" customHeight="1" spans="1:7">
      <c r="A28" s="5"/>
      <c r="B28" s="5"/>
      <c r="C28" s="5"/>
      <c r="D28" s="5"/>
      <c r="E28" s="5"/>
      <c r="F28" s="5"/>
      <c r="G28" s="13"/>
    </row>
    <row r="29" spans="1:7">
      <c r="A29" s="5"/>
      <c r="B29" s="5"/>
      <c r="C29" s="5"/>
      <c r="D29" s="5"/>
      <c r="E29" s="5"/>
      <c r="F29" s="5"/>
      <c r="G29" s="13"/>
    </row>
    <row r="30" s="1" customFormat="1" ht="21" customHeight="1"/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7"/>
    <mergeCell ref="C19:C20"/>
    <mergeCell ref="C21:C22"/>
    <mergeCell ref="C23:C24"/>
    <mergeCell ref="A4:B6"/>
    <mergeCell ref="A26:G29"/>
  </mergeCells>
  <pageMargins left="0.75" right="0.75" top="0.826388888888889" bottom="0.826388888888889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6" workbookViewId="0">
      <selection activeCell="B23" sqref="B23:B25"/>
    </sheetView>
  </sheetViews>
  <sheetFormatPr defaultColWidth="9" defaultRowHeight="13.5" outlineLevelCol="6"/>
  <cols>
    <col min="1" max="1" width="9" style="1" customWidth="1"/>
    <col min="2" max="2" width="8.75" style="1" customWidth="1"/>
    <col min="3" max="3" width="15.25" style="1" customWidth="1"/>
    <col min="4" max="4" width="16.875" style="1" customWidth="1"/>
    <col min="5" max="5" width="9.25" style="1" customWidth="1"/>
    <col min="6" max="6" width="9" style="1"/>
    <col min="7" max="7" width="11.25" style="1" customWidth="1"/>
    <col min="8" max="16384" width="9" style="1"/>
  </cols>
  <sheetData>
    <row r="1" s="1" customFormat="1" ht="3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5" t="s">
        <v>335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1" t="s">
        <v>9</v>
      </c>
      <c r="D4" s="51"/>
      <c r="E4" s="52">
        <v>82.8</v>
      </c>
      <c r="F4" s="52"/>
      <c r="G4" s="52"/>
    </row>
    <row r="5" s="1" customFormat="1" ht="21" customHeight="1" spans="1:7">
      <c r="A5" s="4"/>
      <c r="B5" s="4"/>
      <c r="C5" s="53" t="s">
        <v>10</v>
      </c>
      <c r="D5" s="53"/>
      <c r="E5" s="52">
        <v>82.8</v>
      </c>
      <c r="F5" s="52"/>
      <c r="G5" s="52"/>
    </row>
    <row r="6" s="1" customFormat="1" ht="21" customHeight="1" spans="1:7">
      <c r="A6" s="4"/>
      <c r="B6" s="4"/>
      <c r="C6" s="53" t="s">
        <v>11</v>
      </c>
      <c r="D6" s="53"/>
      <c r="E6" s="52">
        <v>0</v>
      </c>
      <c r="F6" s="52"/>
      <c r="G6" s="52"/>
    </row>
    <row r="7" s="1" customFormat="1" ht="21" customHeight="1" spans="1:7">
      <c r="A7" s="4" t="s">
        <v>12</v>
      </c>
      <c r="B7" s="54" t="s">
        <v>13</v>
      </c>
      <c r="C7" s="54"/>
      <c r="D7" s="54"/>
      <c r="E7" s="54"/>
      <c r="F7" s="54"/>
      <c r="G7" s="54"/>
    </row>
    <row r="8" s="1" customFormat="1" ht="44" customHeight="1" spans="1:7">
      <c r="A8" s="4"/>
      <c r="B8" s="5" t="s">
        <v>336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8" t="s">
        <v>20</v>
      </c>
      <c r="C10" s="8" t="s">
        <v>101</v>
      </c>
      <c r="D10" s="5" t="s">
        <v>22</v>
      </c>
      <c r="E10" s="5"/>
      <c r="F10" s="5"/>
      <c r="G10" s="5" t="s">
        <v>337</v>
      </c>
    </row>
    <row r="11" s="1" customFormat="1" ht="30" customHeight="1" spans="1:7">
      <c r="A11" s="4"/>
      <c r="B11" s="18"/>
      <c r="C11" s="18"/>
      <c r="D11" s="5" t="s">
        <v>338</v>
      </c>
      <c r="E11" s="5"/>
      <c r="F11" s="5"/>
      <c r="G11" s="5" t="s">
        <v>108</v>
      </c>
    </row>
    <row r="12" s="1" customFormat="1" ht="21" customHeight="1" spans="1:7">
      <c r="A12" s="4"/>
      <c r="B12" s="8" t="s">
        <v>24</v>
      </c>
      <c r="C12" s="8" t="s">
        <v>25</v>
      </c>
      <c r="D12" s="5" t="s">
        <v>339</v>
      </c>
      <c r="E12" s="5"/>
      <c r="F12" s="5"/>
      <c r="G12" s="5" t="s">
        <v>340</v>
      </c>
    </row>
    <row r="13" s="1" customFormat="1" ht="21" customHeight="1" spans="1:7">
      <c r="A13" s="4"/>
      <c r="B13" s="17"/>
      <c r="C13" s="17"/>
      <c r="D13" s="7" t="s">
        <v>318</v>
      </c>
      <c r="E13" s="7"/>
      <c r="F13" s="7"/>
      <c r="G13" s="9" t="s">
        <v>341</v>
      </c>
    </row>
    <row r="14" s="1" customFormat="1" ht="21" customHeight="1" spans="1:7">
      <c r="A14" s="4"/>
      <c r="B14" s="17"/>
      <c r="C14" s="17"/>
      <c r="D14" s="24" t="s">
        <v>342</v>
      </c>
      <c r="E14" s="25"/>
      <c r="F14" s="26"/>
      <c r="G14" s="55" t="s">
        <v>343</v>
      </c>
    </row>
    <row r="15" s="1" customFormat="1" ht="21" customHeight="1" spans="1:7">
      <c r="A15" s="4"/>
      <c r="B15" s="17"/>
      <c r="C15" s="8" t="s">
        <v>30</v>
      </c>
      <c r="D15" s="24" t="s">
        <v>31</v>
      </c>
      <c r="E15" s="25"/>
      <c r="F15" s="26"/>
      <c r="G15" s="55" t="s">
        <v>323</v>
      </c>
    </row>
    <row r="16" s="1" customFormat="1" ht="21" customHeight="1" spans="1:7">
      <c r="A16" s="4"/>
      <c r="B16" s="17"/>
      <c r="C16" s="18"/>
      <c r="D16" s="7" t="s">
        <v>344</v>
      </c>
      <c r="E16" s="7"/>
      <c r="F16" s="7"/>
      <c r="G16" s="55" t="s">
        <v>323</v>
      </c>
    </row>
    <row r="17" s="1" customFormat="1" ht="30" customHeight="1" spans="1:7">
      <c r="A17" s="4"/>
      <c r="B17" s="17"/>
      <c r="C17" s="8" t="s">
        <v>34</v>
      </c>
      <c r="D17" s="24" t="s">
        <v>345</v>
      </c>
      <c r="E17" s="25"/>
      <c r="F17" s="26"/>
      <c r="G17" s="10" t="s">
        <v>346</v>
      </c>
    </row>
    <row r="18" s="1" customFormat="1" ht="21" customHeight="1" spans="1:7">
      <c r="A18" s="4"/>
      <c r="B18" s="8" t="s">
        <v>65</v>
      </c>
      <c r="C18" s="4" t="s">
        <v>88</v>
      </c>
      <c r="D18" s="7" t="s">
        <v>347</v>
      </c>
      <c r="E18" s="7"/>
      <c r="F18" s="7"/>
      <c r="G18" s="56" t="s">
        <v>90</v>
      </c>
    </row>
    <row r="19" s="1" customFormat="1" ht="21" customHeight="1" spans="1:7">
      <c r="A19" s="4"/>
      <c r="B19" s="17"/>
      <c r="C19" s="4"/>
      <c r="D19" s="24" t="s">
        <v>348</v>
      </c>
      <c r="E19" s="25"/>
      <c r="F19" s="26"/>
      <c r="G19" s="56" t="s">
        <v>242</v>
      </c>
    </row>
    <row r="20" s="1" customFormat="1" ht="21" customHeight="1" spans="1:7">
      <c r="A20" s="4"/>
      <c r="B20" s="17"/>
      <c r="C20" s="4"/>
      <c r="D20" s="7" t="s">
        <v>349</v>
      </c>
      <c r="E20" s="7"/>
      <c r="F20" s="7"/>
      <c r="G20" s="56" t="s">
        <v>40</v>
      </c>
    </row>
    <row r="21" s="1" customFormat="1" ht="21" customHeight="1" spans="1:7">
      <c r="A21" s="4"/>
      <c r="B21" s="17"/>
      <c r="C21" s="8" t="s">
        <v>91</v>
      </c>
      <c r="D21" s="24" t="s">
        <v>350</v>
      </c>
      <c r="E21" s="25"/>
      <c r="F21" s="26"/>
      <c r="G21" s="56" t="s">
        <v>351</v>
      </c>
    </row>
    <row r="22" s="1" customFormat="1" ht="21" customHeight="1" spans="1:7">
      <c r="A22" s="4"/>
      <c r="B22" s="18"/>
      <c r="C22" s="18"/>
      <c r="D22" s="7" t="s">
        <v>197</v>
      </c>
      <c r="E22" s="7"/>
      <c r="F22" s="7"/>
      <c r="G22" s="14" t="s">
        <v>90</v>
      </c>
    </row>
    <row r="23" s="1" customFormat="1" ht="21" customHeight="1" spans="1:7">
      <c r="A23" s="4"/>
      <c r="B23" s="57" t="s">
        <v>41</v>
      </c>
      <c r="C23" s="8" t="s">
        <v>96</v>
      </c>
      <c r="D23" s="7" t="s">
        <v>352</v>
      </c>
      <c r="E23" s="7"/>
      <c r="F23" s="7"/>
      <c r="G23" s="56" t="s">
        <v>33</v>
      </c>
    </row>
    <row r="24" s="1" customFormat="1" ht="21" customHeight="1" spans="1:7">
      <c r="A24" s="4"/>
      <c r="B24" s="58"/>
      <c r="C24" s="17"/>
      <c r="D24" s="24" t="s">
        <v>333</v>
      </c>
      <c r="E24" s="25"/>
      <c r="F24" s="26"/>
      <c r="G24" s="56" t="s">
        <v>45</v>
      </c>
    </row>
    <row r="25" s="1" customFormat="1" ht="21" customHeight="1" spans="1:7">
      <c r="A25" s="21"/>
      <c r="B25" s="59"/>
      <c r="C25" s="18"/>
      <c r="D25" s="22" t="s">
        <v>334</v>
      </c>
      <c r="E25" s="60"/>
      <c r="F25" s="23"/>
      <c r="G25" s="27" t="s">
        <v>45</v>
      </c>
    </row>
    <row r="26" s="1" customFormat="1" ht="30" customHeight="1" spans="1:7">
      <c r="A26" s="11" t="s">
        <v>46</v>
      </c>
      <c r="B26" s="11" t="s">
        <v>47</v>
      </c>
      <c r="C26" s="11"/>
      <c r="D26" s="11" t="s">
        <v>48</v>
      </c>
      <c r="E26" s="11"/>
      <c r="F26" s="11" t="s">
        <v>49</v>
      </c>
      <c r="G26" s="12"/>
    </row>
    <row r="27" s="1" customFormat="1" spans="1:7">
      <c r="A27" s="5" t="s">
        <v>50</v>
      </c>
      <c r="B27" s="5"/>
      <c r="C27" s="5"/>
      <c r="D27" s="5"/>
      <c r="E27" s="5"/>
      <c r="F27" s="5"/>
      <c r="G27" s="13"/>
    </row>
    <row r="28" s="1" customFormat="1" ht="29" customHeight="1" spans="1:7">
      <c r="A28" s="5"/>
      <c r="B28" s="5"/>
      <c r="C28" s="5"/>
      <c r="D28" s="5"/>
      <c r="E28" s="5"/>
      <c r="F28" s="5"/>
      <c r="G28" s="13"/>
    </row>
    <row r="29" s="1" customFormat="1" spans="1:7">
      <c r="A29" s="5"/>
      <c r="B29" s="5"/>
      <c r="C29" s="5"/>
      <c r="D29" s="5"/>
      <c r="E29" s="5"/>
      <c r="F29" s="5"/>
      <c r="G29" s="13"/>
    </row>
    <row r="30" spans="1:7">
      <c r="A30" s="5"/>
      <c r="B30" s="5"/>
      <c r="C30" s="5"/>
      <c r="D30" s="5"/>
      <c r="E30" s="5"/>
      <c r="F30" s="5"/>
      <c r="G30" s="13"/>
    </row>
    <row r="31" s="1" customFormat="1" ht="21" customHeight="1"/>
  </sheetData>
  <mergeCells count="4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0:B11"/>
    <mergeCell ref="B12:B17"/>
    <mergeCell ref="B18:B22"/>
    <mergeCell ref="B23:B25"/>
    <mergeCell ref="C10:C11"/>
    <mergeCell ref="C12:C14"/>
    <mergeCell ref="C15:C16"/>
    <mergeCell ref="C18:C20"/>
    <mergeCell ref="C21:C22"/>
    <mergeCell ref="C23:C25"/>
    <mergeCell ref="A4:B6"/>
    <mergeCell ref="A27:G30"/>
  </mergeCells>
  <pageMargins left="0.75" right="0.75" top="1" bottom="0.472222222222222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opLeftCell="A4" workbookViewId="0">
      <selection activeCell="D25" sqref="D$1:D$1048576"/>
    </sheetView>
  </sheetViews>
  <sheetFormatPr defaultColWidth="9" defaultRowHeight="13.5" outlineLevelCol="6"/>
  <cols>
    <col min="1" max="1" width="7.75" style="1" customWidth="1"/>
    <col min="2" max="2" width="9.5" style="1" customWidth="1"/>
    <col min="3" max="3" width="14.125" style="1" customWidth="1"/>
    <col min="4" max="4" width="9.125" style="1" customWidth="1"/>
    <col min="5" max="5" width="13.25" style="1" customWidth="1"/>
    <col min="6" max="6" width="9.125" style="1" customWidth="1"/>
    <col min="7" max="7" width="16.875" style="1" customWidth="1"/>
    <col min="8" max="16384" width="9" style="1"/>
  </cols>
  <sheetData>
    <row r="1" s="1" customFormat="1" ht="30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2" customHeight="1" spans="1:7">
      <c r="A2" s="4" t="s">
        <v>1</v>
      </c>
      <c r="B2" s="4"/>
      <c r="C2" s="5" t="s">
        <v>353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283.68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283.68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3" customHeight="1" spans="1:7">
      <c r="A8" s="4"/>
      <c r="B8" s="5" t="s">
        <v>354</v>
      </c>
      <c r="C8" s="5"/>
      <c r="D8" s="5"/>
      <c r="E8" s="5"/>
      <c r="F8" s="5"/>
      <c r="G8" s="5"/>
    </row>
    <row r="9" s="1" customFormat="1" ht="21" customHeight="1" spans="1:7">
      <c r="A9" s="8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17"/>
      <c r="B10" s="4" t="s">
        <v>20</v>
      </c>
      <c r="C10" s="4" t="s">
        <v>101</v>
      </c>
      <c r="D10" s="5" t="s">
        <v>22</v>
      </c>
      <c r="E10" s="5"/>
      <c r="F10" s="5"/>
      <c r="G10" s="4" t="s">
        <v>355</v>
      </c>
    </row>
    <row r="11" s="1" customFormat="1" ht="21" customHeight="1" spans="1:7">
      <c r="A11" s="17"/>
      <c r="B11" s="45" t="s">
        <v>24</v>
      </c>
      <c r="C11" s="45" t="s">
        <v>25</v>
      </c>
      <c r="D11" s="46" t="s">
        <v>356</v>
      </c>
      <c r="E11" s="47"/>
      <c r="F11" s="48"/>
      <c r="G11" s="40" t="s">
        <v>357</v>
      </c>
    </row>
    <row r="12" s="1" customFormat="1" ht="21" customHeight="1" spans="1:7">
      <c r="A12" s="17"/>
      <c r="B12" s="39"/>
      <c r="C12" s="39"/>
      <c r="D12" s="46" t="s">
        <v>358</v>
      </c>
      <c r="E12" s="47"/>
      <c r="F12" s="48"/>
      <c r="G12" s="40" t="s">
        <v>359</v>
      </c>
    </row>
    <row r="13" s="1" customFormat="1" ht="21" customHeight="1" spans="1:7">
      <c r="A13" s="17"/>
      <c r="B13" s="39"/>
      <c r="C13" s="49"/>
      <c r="D13" s="46" t="s">
        <v>360</v>
      </c>
      <c r="E13" s="47"/>
      <c r="F13" s="48"/>
      <c r="G13" s="40" t="s">
        <v>361</v>
      </c>
    </row>
    <row r="14" s="1" customFormat="1" ht="21" customHeight="1" spans="1:7">
      <c r="A14" s="17"/>
      <c r="B14" s="39"/>
      <c r="C14" s="45" t="s">
        <v>30</v>
      </c>
      <c r="D14" s="46" t="s">
        <v>362</v>
      </c>
      <c r="E14" s="47"/>
      <c r="F14" s="48"/>
      <c r="G14" s="50">
        <v>1</v>
      </c>
    </row>
    <row r="15" s="1" customFormat="1" ht="21" customHeight="1" spans="1:7">
      <c r="A15" s="17"/>
      <c r="B15" s="39"/>
      <c r="C15" s="39"/>
      <c r="D15" s="5" t="s">
        <v>338</v>
      </c>
      <c r="E15" s="5"/>
      <c r="F15" s="5"/>
      <c r="G15" s="4" t="s">
        <v>145</v>
      </c>
    </row>
    <row r="16" s="1" customFormat="1" ht="21" customHeight="1" spans="1:7">
      <c r="A16" s="17"/>
      <c r="B16" s="39"/>
      <c r="C16" s="39"/>
      <c r="D16" s="46" t="s">
        <v>31</v>
      </c>
      <c r="E16" s="47"/>
      <c r="F16" s="48"/>
      <c r="G16" s="50">
        <v>1</v>
      </c>
    </row>
    <row r="17" s="1" customFormat="1" ht="21" customHeight="1" spans="1:7">
      <c r="A17" s="17"/>
      <c r="B17" s="39"/>
      <c r="C17" s="45" t="s">
        <v>34</v>
      </c>
      <c r="D17" s="46" t="s">
        <v>345</v>
      </c>
      <c r="E17" s="47"/>
      <c r="F17" s="48"/>
      <c r="G17" s="40" t="s">
        <v>346</v>
      </c>
    </row>
    <row r="18" s="1" customFormat="1" ht="21" customHeight="1" spans="1:7">
      <c r="A18" s="17"/>
      <c r="B18" s="45" t="s">
        <v>65</v>
      </c>
      <c r="C18" s="45" t="s">
        <v>88</v>
      </c>
      <c r="D18" s="46" t="s">
        <v>363</v>
      </c>
      <c r="E18" s="47"/>
      <c r="F18" s="48"/>
      <c r="G18" s="40" t="s">
        <v>40</v>
      </c>
    </row>
    <row r="19" s="1" customFormat="1" ht="21" customHeight="1" spans="1:7">
      <c r="A19" s="17"/>
      <c r="B19" s="39"/>
      <c r="C19" s="39"/>
      <c r="D19" s="46" t="s">
        <v>364</v>
      </c>
      <c r="E19" s="47"/>
      <c r="F19" s="48"/>
      <c r="G19" s="40" t="s">
        <v>95</v>
      </c>
    </row>
    <row r="20" s="1" customFormat="1" ht="21" customHeight="1" spans="1:7">
      <c r="A20" s="17"/>
      <c r="B20" s="39"/>
      <c r="C20" s="49"/>
      <c r="D20" s="46" t="s">
        <v>365</v>
      </c>
      <c r="E20" s="47"/>
      <c r="F20" s="48"/>
      <c r="G20" s="40" t="s">
        <v>90</v>
      </c>
    </row>
    <row r="21" s="1" customFormat="1" ht="21" customHeight="1" spans="1:7">
      <c r="A21" s="17"/>
      <c r="B21" s="39"/>
      <c r="C21" s="45" t="s">
        <v>91</v>
      </c>
      <c r="D21" s="46" t="s">
        <v>366</v>
      </c>
      <c r="E21" s="47"/>
      <c r="F21" s="48"/>
      <c r="G21" s="40" t="s">
        <v>40</v>
      </c>
    </row>
    <row r="22" s="1" customFormat="1" ht="21" customHeight="1" spans="1:7">
      <c r="A22" s="17"/>
      <c r="B22" s="49"/>
      <c r="C22" s="49"/>
      <c r="D22" s="46" t="s">
        <v>197</v>
      </c>
      <c r="E22" s="47"/>
      <c r="F22" s="48"/>
      <c r="G22" s="40" t="s">
        <v>90</v>
      </c>
    </row>
    <row r="23" s="1" customFormat="1" ht="21" customHeight="1" spans="1:7">
      <c r="A23" s="17"/>
      <c r="B23" s="45" t="s">
        <v>41</v>
      </c>
      <c r="C23" s="45" t="s">
        <v>96</v>
      </c>
      <c r="D23" s="46" t="s">
        <v>367</v>
      </c>
      <c r="E23" s="47"/>
      <c r="F23" s="48"/>
      <c r="G23" s="40" t="s">
        <v>33</v>
      </c>
    </row>
    <row r="24" s="1" customFormat="1" ht="21" customHeight="1" spans="1:7">
      <c r="A24" s="18"/>
      <c r="B24" s="49"/>
      <c r="C24" s="49"/>
      <c r="D24" s="46" t="s">
        <v>368</v>
      </c>
      <c r="E24" s="47"/>
      <c r="F24" s="48"/>
      <c r="G24" s="40" t="s">
        <v>45</v>
      </c>
    </row>
    <row r="25" s="1" customFormat="1" ht="32" customHeight="1" spans="1:7">
      <c r="A25" s="11" t="s">
        <v>46</v>
      </c>
      <c r="B25" s="11" t="s">
        <v>47</v>
      </c>
      <c r="C25" s="11"/>
      <c r="D25" s="11" t="s">
        <v>48</v>
      </c>
      <c r="E25" s="11"/>
      <c r="F25" s="11" t="s">
        <v>49</v>
      </c>
      <c r="G25" s="12"/>
    </row>
    <row r="26" s="1" customFormat="1" ht="15" customHeight="1" spans="1:7">
      <c r="A26" s="5" t="s">
        <v>50</v>
      </c>
      <c r="B26" s="5"/>
      <c r="C26" s="5"/>
      <c r="D26" s="5"/>
      <c r="E26" s="5"/>
      <c r="F26" s="5"/>
      <c r="G26" s="13"/>
    </row>
    <row r="27" s="1" customFormat="1" ht="15" customHeight="1" spans="1:7">
      <c r="A27" s="5"/>
      <c r="B27" s="5"/>
      <c r="C27" s="5"/>
      <c r="D27" s="5"/>
      <c r="E27" s="5"/>
      <c r="F27" s="5"/>
      <c r="G27" s="13"/>
    </row>
    <row r="28" s="1" customFormat="1" ht="15" customHeight="1" spans="1:7">
      <c r="A28" s="5"/>
      <c r="B28" s="5"/>
      <c r="C28" s="5"/>
      <c r="D28" s="5"/>
      <c r="E28" s="5"/>
      <c r="F28" s="5"/>
      <c r="G28" s="13"/>
    </row>
    <row r="29" s="1" customFormat="1" ht="15" customHeight="1" spans="1:7">
      <c r="A29" s="5"/>
      <c r="B29" s="5"/>
      <c r="C29" s="5"/>
      <c r="D29" s="5"/>
      <c r="E29" s="5"/>
      <c r="F29" s="5"/>
      <c r="G29" s="13"/>
    </row>
    <row r="30" s="1" customFormat="1" ht="15" customHeight="1"/>
    <row r="31" s="1" customFormat="1" ht="15" customHeight="1"/>
    <row r="32" s="1" customFormat="1" ht="15" customHeight="1"/>
    <row r="33" s="1" customFormat="1" ht="15" customHeight="1"/>
    <row r="34" s="1" customFormat="1" ht="15" customHeight="1"/>
    <row r="38" s="1" customFormat="1" ht="29" customHeight="1"/>
    <row r="41" s="1" customFormat="1" ht="21" customHeight="1"/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7"/>
    <mergeCell ref="B18:B22"/>
    <mergeCell ref="B23:B24"/>
    <mergeCell ref="C11:C13"/>
    <mergeCell ref="C14:C16"/>
    <mergeCell ref="C18:C20"/>
    <mergeCell ref="C21:C22"/>
    <mergeCell ref="C23:C24"/>
    <mergeCell ref="A4:B6"/>
    <mergeCell ref="A26:G29"/>
  </mergeCells>
  <pageMargins left="0.629861111111111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opLeftCell="A7" workbookViewId="0">
      <selection activeCell="D25" sqref="D$1:D$1048576"/>
    </sheetView>
  </sheetViews>
  <sheetFormatPr defaultColWidth="9" defaultRowHeight="13.5" outlineLevelCol="6"/>
  <cols>
    <col min="1" max="1" width="8" style="1" customWidth="1"/>
    <col min="2" max="2" width="9.5" style="1" customWidth="1"/>
    <col min="3" max="3" width="12.25" style="1" customWidth="1"/>
    <col min="4" max="4" width="9.125" style="1" customWidth="1"/>
    <col min="5" max="5" width="14.875" style="1" customWidth="1"/>
    <col min="6" max="6" width="9.375" style="1" customWidth="1"/>
    <col min="7" max="7" width="17.2833333333333" style="1" customWidth="1"/>
    <col min="8" max="16384" width="9" style="1"/>
  </cols>
  <sheetData>
    <row r="1" s="1" customFormat="1" ht="3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1</v>
      </c>
      <c r="B2" s="4"/>
      <c r="C2" s="5" t="s">
        <v>369</v>
      </c>
      <c r="D2" s="5"/>
      <c r="E2" s="4" t="s">
        <v>52</v>
      </c>
      <c r="F2" s="4" t="s">
        <v>4</v>
      </c>
      <c r="G2" s="4"/>
    </row>
    <row r="3" s="1" customFormat="1" ht="22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2" customHeight="1" spans="1:7">
      <c r="A4" s="4" t="s">
        <v>8</v>
      </c>
      <c r="B4" s="4"/>
      <c r="C4" s="5" t="s">
        <v>9</v>
      </c>
      <c r="D4" s="5"/>
      <c r="E4" s="6">
        <v>420.6</v>
      </c>
      <c r="F4" s="6"/>
      <c r="G4" s="6"/>
    </row>
    <row r="5" s="1" customFormat="1" ht="22" customHeight="1" spans="1:7">
      <c r="A5" s="4"/>
      <c r="B5" s="4"/>
      <c r="C5" s="7" t="s">
        <v>10</v>
      </c>
      <c r="D5" s="7"/>
      <c r="E5" s="6">
        <v>420.6</v>
      </c>
      <c r="F5" s="6"/>
      <c r="G5" s="6"/>
    </row>
    <row r="6" s="1" customFormat="1" ht="22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2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72" customHeight="1" spans="1:7">
      <c r="A8" s="4"/>
      <c r="B8" s="5" t="s">
        <v>370</v>
      </c>
      <c r="C8" s="5"/>
      <c r="D8" s="5"/>
      <c r="E8" s="5"/>
      <c r="F8" s="5"/>
      <c r="G8" s="5"/>
    </row>
    <row r="9" s="1" customFormat="1" ht="22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2" customHeight="1" spans="1:7">
      <c r="A10" s="4"/>
      <c r="B10" s="4" t="s">
        <v>20</v>
      </c>
      <c r="C10" s="4" t="s">
        <v>101</v>
      </c>
      <c r="D10" s="5" t="s">
        <v>22</v>
      </c>
      <c r="E10" s="5"/>
      <c r="F10" s="5"/>
      <c r="G10" s="5" t="s">
        <v>371</v>
      </c>
    </row>
    <row r="11" s="1" customFormat="1" ht="22" customHeight="1" spans="1:7">
      <c r="A11" s="4"/>
      <c r="B11" s="39"/>
      <c r="C11" s="40" t="s">
        <v>25</v>
      </c>
      <c r="D11" s="41" t="s">
        <v>356</v>
      </c>
      <c r="E11" s="41"/>
      <c r="F11" s="41"/>
      <c r="G11" s="41" t="s">
        <v>357</v>
      </c>
    </row>
    <row r="12" s="1" customFormat="1" ht="22" customHeight="1" spans="1:7">
      <c r="A12" s="4"/>
      <c r="B12" s="39"/>
      <c r="C12" s="40"/>
      <c r="D12" s="41" t="s">
        <v>358</v>
      </c>
      <c r="E12" s="41"/>
      <c r="F12" s="41"/>
      <c r="G12" s="41" t="s">
        <v>359</v>
      </c>
    </row>
    <row r="13" s="1" customFormat="1" ht="22" customHeight="1" spans="1:7">
      <c r="A13" s="4"/>
      <c r="B13" s="39"/>
      <c r="C13" s="40"/>
      <c r="D13" s="41" t="s">
        <v>360</v>
      </c>
      <c r="E13" s="41"/>
      <c r="F13" s="41"/>
      <c r="G13" s="41" t="s">
        <v>361</v>
      </c>
    </row>
    <row r="14" s="1" customFormat="1" ht="22" customHeight="1" spans="1:7">
      <c r="A14" s="4"/>
      <c r="B14" s="39"/>
      <c r="C14" s="40" t="s">
        <v>30</v>
      </c>
      <c r="D14" s="41" t="s">
        <v>362</v>
      </c>
      <c r="E14" s="41"/>
      <c r="F14" s="41"/>
      <c r="G14" s="42">
        <v>1</v>
      </c>
    </row>
    <row r="15" s="1" customFormat="1" ht="22" customHeight="1" spans="1:7">
      <c r="A15" s="4"/>
      <c r="B15" s="39"/>
      <c r="C15" s="40"/>
      <c r="D15" s="5" t="s">
        <v>338</v>
      </c>
      <c r="E15" s="5"/>
      <c r="F15" s="5"/>
      <c r="G15" s="5" t="s">
        <v>145</v>
      </c>
    </row>
    <row r="16" s="1" customFormat="1" ht="22" customHeight="1" spans="1:7">
      <c r="A16" s="4"/>
      <c r="B16" s="39"/>
      <c r="C16" s="40"/>
      <c r="D16" s="41" t="s">
        <v>31</v>
      </c>
      <c r="E16" s="41"/>
      <c r="F16" s="41"/>
      <c r="G16" s="42">
        <v>1</v>
      </c>
    </row>
    <row r="17" s="1" customFormat="1" ht="25" customHeight="1" spans="1:7">
      <c r="A17" s="4"/>
      <c r="B17" s="39"/>
      <c r="C17" s="40" t="s">
        <v>34</v>
      </c>
      <c r="D17" s="41" t="s">
        <v>345</v>
      </c>
      <c r="E17" s="41"/>
      <c r="F17" s="41"/>
      <c r="G17" s="43" t="s">
        <v>346</v>
      </c>
    </row>
    <row r="18" s="1" customFormat="1" ht="22" customHeight="1" spans="1:7">
      <c r="A18" s="4"/>
      <c r="B18" s="40" t="s">
        <v>65</v>
      </c>
      <c r="C18" s="40" t="s">
        <v>88</v>
      </c>
      <c r="D18" s="41" t="s">
        <v>363</v>
      </c>
      <c r="E18" s="41"/>
      <c r="F18" s="41"/>
      <c r="G18" s="41" t="s">
        <v>40</v>
      </c>
    </row>
    <row r="19" s="1" customFormat="1" ht="22" customHeight="1" spans="1:7">
      <c r="A19" s="4"/>
      <c r="B19" s="40"/>
      <c r="C19" s="40"/>
      <c r="D19" s="41" t="s">
        <v>364</v>
      </c>
      <c r="E19" s="41"/>
      <c r="F19" s="41"/>
      <c r="G19" s="41" t="s">
        <v>95</v>
      </c>
    </row>
    <row r="20" s="1" customFormat="1" ht="22" customHeight="1" spans="1:7">
      <c r="A20" s="4"/>
      <c r="B20" s="40"/>
      <c r="C20" s="40"/>
      <c r="D20" s="41" t="s">
        <v>365</v>
      </c>
      <c r="E20" s="41"/>
      <c r="F20" s="41"/>
      <c r="G20" s="41" t="s">
        <v>90</v>
      </c>
    </row>
    <row r="21" s="1" customFormat="1" ht="22" customHeight="1" spans="1:7">
      <c r="A21" s="4"/>
      <c r="B21" s="40"/>
      <c r="C21" s="40" t="s">
        <v>91</v>
      </c>
      <c r="D21" s="41" t="s">
        <v>366</v>
      </c>
      <c r="E21" s="41"/>
      <c r="F21" s="41"/>
      <c r="G21" s="41" t="s">
        <v>40</v>
      </c>
    </row>
    <row r="22" s="1" customFormat="1" ht="22" customHeight="1" spans="1:7">
      <c r="A22" s="4"/>
      <c r="B22" s="40"/>
      <c r="C22" s="40"/>
      <c r="D22" s="41" t="s">
        <v>197</v>
      </c>
      <c r="E22" s="41"/>
      <c r="F22" s="41"/>
      <c r="G22" s="41" t="s">
        <v>90</v>
      </c>
    </row>
    <row r="23" s="1" customFormat="1" ht="22" customHeight="1" spans="1:7">
      <c r="A23" s="4"/>
      <c r="B23" s="40" t="s">
        <v>41</v>
      </c>
      <c r="C23" s="44" t="s">
        <v>96</v>
      </c>
      <c r="D23" s="41" t="s">
        <v>367</v>
      </c>
      <c r="E23" s="41"/>
      <c r="F23" s="41"/>
      <c r="G23" s="41" t="s">
        <v>33</v>
      </c>
    </row>
    <row r="24" s="1" customFormat="1" ht="22" customHeight="1" spans="1:7">
      <c r="A24" s="4"/>
      <c r="B24" s="40"/>
      <c r="C24" s="44"/>
      <c r="D24" s="41" t="s">
        <v>368</v>
      </c>
      <c r="E24" s="41"/>
      <c r="F24" s="41"/>
      <c r="G24" s="41" t="s">
        <v>45</v>
      </c>
    </row>
    <row r="25" s="1" customFormat="1" ht="30" customHeight="1" spans="1:7">
      <c r="A25" s="11" t="s">
        <v>46</v>
      </c>
      <c r="B25" s="11" t="s">
        <v>47</v>
      </c>
      <c r="C25" s="11"/>
      <c r="D25" s="11" t="s">
        <v>48</v>
      </c>
      <c r="E25" s="11"/>
      <c r="F25" s="11" t="s">
        <v>49</v>
      </c>
      <c r="G25" s="12"/>
    </row>
    <row r="26" s="1" customFormat="1" ht="13" customHeight="1" spans="1:7">
      <c r="A26" s="5" t="s">
        <v>50</v>
      </c>
      <c r="B26" s="5"/>
      <c r="C26" s="5"/>
      <c r="D26" s="5"/>
      <c r="E26" s="5"/>
      <c r="F26" s="5"/>
      <c r="G26" s="13"/>
    </row>
    <row r="27" s="1" customFormat="1" ht="8" customHeight="1" spans="1:7">
      <c r="A27" s="5"/>
      <c r="B27" s="5"/>
      <c r="C27" s="5"/>
      <c r="D27" s="5"/>
      <c r="E27" s="5"/>
      <c r="F27" s="5"/>
      <c r="G27" s="13"/>
    </row>
    <row r="28" s="1" customFormat="1" ht="22" customHeight="1" spans="1:7">
      <c r="A28" s="5"/>
      <c r="B28" s="5"/>
      <c r="C28" s="5"/>
      <c r="D28" s="5"/>
      <c r="E28" s="5"/>
      <c r="F28" s="5"/>
      <c r="G28" s="13"/>
    </row>
    <row r="29" s="1" customFormat="1" ht="15" customHeight="1" spans="1:7">
      <c r="A29" s="5"/>
      <c r="B29" s="5"/>
      <c r="C29" s="5"/>
      <c r="D29" s="5"/>
      <c r="E29" s="5"/>
      <c r="F29" s="5"/>
      <c r="G29" s="13"/>
    </row>
    <row r="30" s="1" customFormat="1" ht="15" customHeight="1"/>
    <row r="31" s="1" customFormat="1" ht="15" customHeight="1"/>
    <row r="32" s="1" customFormat="1" ht="15" customHeight="1"/>
    <row r="33" s="1" customFormat="1" ht="15" customHeight="1"/>
    <row r="34" s="1" customFormat="1" ht="15" customHeight="1"/>
    <row r="38" s="1" customFormat="1" ht="29" customHeight="1"/>
    <row r="41" s="1" customFormat="1" ht="21" customHeight="1"/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7"/>
    <mergeCell ref="B18:B22"/>
    <mergeCell ref="B23:B24"/>
    <mergeCell ref="C11:C13"/>
    <mergeCell ref="C14:C16"/>
    <mergeCell ref="C18:C20"/>
    <mergeCell ref="C21:C22"/>
    <mergeCell ref="C23:C24"/>
    <mergeCell ref="A4:B6"/>
    <mergeCell ref="A26:G29"/>
  </mergeCells>
  <pageMargins left="0.75" right="0.75" top="0.747916666666667" bottom="0.590277777777778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opLeftCell="A7" workbookViewId="0">
      <selection activeCell="I19" sqref="I19"/>
    </sheetView>
  </sheetViews>
  <sheetFormatPr defaultColWidth="9" defaultRowHeight="13.5" outlineLevelCol="6"/>
  <cols>
    <col min="1" max="1" width="8.5" style="1" customWidth="1"/>
    <col min="2" max="2" width="8.75" style="1" customWidth="1"/>
    <col min="3" max="3" width="11.375" style="1" customWidth="1"/>
    <col min="4" max="4" width="9.475" style="1" customWidth="1"/>
    <col min="5" max="5" width="16.65" style="1" customWidth="1"/>
    <col min="6" max="6" width="9" style="1"/>
    <col min="7" max="7" width="17" style="1" customWidth="1"/>
    <col min="8" max="16384" width="9" style="1"/>
  </cols>
  <sheetData>
    <row r="1" s="1" customFormat="1" ht="38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4" customHeight="1" spans="1:7">
      <c r="A2" s="4" t="s">
        <v>1</v>
      </c>
      <c r="B2" s="4"/>
      <c r="C2" s="5" t="s">
        <v>372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5" t="s">
        <v>8</v>
      </c>
      <c r="B4" s="5"/>
      <c r="C4" s="5" t="s">
        <v>9</v>
      </c>
      <c r="D4" s="5"/>
      <c r="E4" s="6">
        <v>399</v>
      </c>
      <c r="F4" s="6"/>
      <c r="G4" s="6"/>
    </row>
    <row r="5" s="1" customFormat="1" ht="21" customHeight="1" spans="1:7">
      <c r="A5" s="5"/>
      <c r="B5" s="5"/>
      <c r="C5" s="5" t="s">
        <v>10</v>
      </c>
      <c r="D5" s="5"/>
      <c r="E5" s="6">
        <v>399</v>
      </c>
      <c r="F5" s="6"/>
      <c r="G5" s="6"/>
    </row>
    <row r="6" s="1" customFormat="1" ht="21" customHeight="1" spans="1:7">
      <c r="A6" s="5"/>
      <c r="B6" s="5"/>
      <c r="C6" s="5" t="s">
        <v>11</v>
      </c>
      <c r="D6" s="5"/>
      <c r="E6" s="6">
        <v>0</v>
      </c>
      <c r="F6" s="6"/>
      <c r="G6" s="6"/>
    </row>
    <row r="7" s="1" customFormat="1" ht="21" customHeight="1" spans="1:7">
      <c r="A7" s="5" t="s">
        <v>12</v>
      </c>
      <c r="B7" s="4" t="s">
        <v>13</v>
      </c>
      <c r="C7" s="4"/>
      <c r="D7" s="4"/>
      <c r="E7" s="4"/>
      <c r="F7" s="4"/>
      <c r="G7" s="4"/>
    </row>
    <row r="8" s="1" customFormat="1" ht="64" customHeight="1" spans="1:7">
      <c r="A8" s="5"/>
      <c r="B8" s="5" t="s">
        <v>373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4" t="s">
        <v>20</v>
      </c>
      <c r="C10" s="4" t="s">
        <v>101</v>
      </c>
      <c r="D10" s="24" t="s">
        <v>22</v>
      </c>
      <c r="E10" s="25"/>
      <c r="F10" s="26"/>
      <c r="G10" s="69" t="s">
        <v>374</v>
      </c>
    </row>
    <row r="11" s="1" customFormat="1" ht="21" customHeight="1" spans="1:7">
      <c r="A11" s="4"/>
      <c r="B11" s="4" t="s">
        <v>24</v>
      </c>
      <c r="C11" s="4" t="s">
        <v>25</v>
      </c>
      <c r="D11" s="24" t="s">
        <v>141</v>
      </c>
      <c r="E11" s="25"/>
      <c r="F11" s="26"/>
      <c r="G11" s="69" t="s">
        <v>375</v>
      </c>
    </row>
    <row r="12" s="1" customFormat="1" ht="21" customHeight="1" spans="1:7">
      <c r="A12" s="4"/>
      <c r="B12" s="4"/>
      <c r="C12" s="4"/>
      <c r="D12" s="24" t="s">
        <v>376</v>
      </c>
      <c r="E12" s="25"/>
      <c r="F12" s="26"/>
      <c r="G12" s="5" t="s">
        <v>377</v>
      </c>
    </row>
    <row r="13" s="1" customFormat="1" ht="21" customHeight="1" spans="1:7">
      <c r="A13" s="4"/>
      <c r="B13" s="4"/>
      <c r="C13" s="4"/>
      <c r="D13" s="24" t="s">
        <v>360</v>
      </c>
      <c r="E13" s="25"/>
      <c r="F13" s="26"/>
      <c r="G13" s="5" t="s">
        <v>378</v>
      </c>
    </row>
    <row r="14" s="1" customFormat="1" ht="21" customHeight="1" spans="1:7">
      <c r="A14" s="4"/>
      <c r="B14" s="4"/>
      <c r="C14" s="4" t="s">
        <v>30</v>
      </c>
      <c r="D14" s="24" t="s">
        <v>379</v>
      </c>
      <c r="E14" s="25"/>
      <c r="F14" s="26"/>
      <c r="G14" s="69" t="s">
        <v>380</v>
      </c>
    </row>
    <row r="15" s="1" customFormat="1" ht="21" customHeight="1" spans="1:7">
      <c r="A15" s="4"/>
      <c r="B15" s="4"/>
      <c r="C15" s="4"/>
      <c r="D15" s="24" t="s">
        <v>31</v>
      </c>
      <c r="E15" s="25"/>
      <c r="F15" s="26"/>
      <c r="G15" s="69" t="s">
        <v>380</v>
      </c>
    </row>
    <row r="16" s="1" customFormat="1" ht="21" customHeight="1" spans="1:7">
      <c r="A16" s="4"/>
      <c r="B16" s="4"/>
      <c r="C16" s="4"/>
      <c r="D16" s="24" t="s">
        <v>381</v>
      </c>
      <c r="E16" s="25"/>
      <c r="F16" s="26"/>
      <c r="G16" s="5" t="s">
        <v>382</v>
      </c>
    </row>
    <row r="17" s="1" customFormat="1" ht="21" customHeight="1" spans="1:7">
      <c r="A17" s="4"/>
      <c r="B17" s="4"/>
      <c r="C17" s="4"/>
      <c r="D17" s="24" t="s">
        <v>383</v>
      </c>
      <c r="E17" s="25"/>
      <c r="F17" s="26"/>
      <c r="G17" s="69" t="s">
        <v>380</v>
      </c>
    </row>
    <row r="18" s="1" customFormat="1" ht="21" customHeight="1" spans="1:7">
      <c r="A18" s="4"/>
      <c r="B18" s="4"/>
      <c r="C18" s="4" t="s">
        <v>34</v>
      </c>
      <c r="D18" s="24" t="s">
        <v>345</v>
      </c>
      <c r="E18" s="25"/>
      <c r="F18" s="26"/>
      <c r="G18" s="5" t="s">
        <v>346</v>
      </c>
    </row>
    <row r="19" s="1" customFormat="1" ht="21" customHeight="1" spans="1:7">
      <c r="A19" s="4"/>
      <c r="B19" s="4"/>
      <c r="C19" s="4"/>
      <c r="D19" s="24" t="s">
        <v>384</v>
      </c>
      <c r="E19" s="25"/>
      <c r="F19" s="26"/>
      <c r="G19" s="69" t="s">
        <v>380</v>
      </c>
    </row>
    <row r="20" s="1" customFormat="1" ht="21" customHeight="1" spans="1:7">
      <c r="A20" s="4"/>
      <c r="B20" s="4" t="s">
        <v>65</v>
      </c>
      <c r="C20" s="4" t="s">
        <v>88</v>
      </c>
      <c r="D20" s="24" t="s">
        <v>385</v>
      </c>
      <c r="E20" s="25"/>
      <c r="F20" s="26"/>
      <c r="G20" s="5" t="s">
        <v>90</v>
      </c>
    </row>
    <row r="21" s="1" customFormat="1" ht="21" customHeight="1" spans="1:7">
      <c r="A21" s="4"/>
      <c r="B21" s="4"/>
      <c r="C21" s="4"/>
      <c r="D21" s="24" t="s">
        <v>386</v>
      </c>
      <c r="E21" s="25"/>
      <c r="F21" s="26"/>
      <c r="G21" s="5" t="s">
        <v>196</v>
      </c>
    </row>
    <row r="22" s="1" customFormat="1" ht="21" customHeight="1" spans="1:7">
      <c r="A22" s="4"/>
      <c r="B22" s="4"/>
      <c r="C22" s="4" t="s">
        <v>91</v>
      </c>
      <c r="D22" s="24" t="s">
        <v>387</v>
      </c>
      <c r="E22" s="25"/>
      <c r="F22" s="26"/>
      <c r="G22" s="5" t="s">
        <v>95</v>
      </c>
    </row>
    <row r="23" s="1" customFormat="1" ht="21" customHeight="1" spans="1:7">
      <c r="A23" s="4"/>
      <c r="B23" s="4"/>
      <c r="C23" s="4"/>
      <c r="D23" s="24" t="s">
        <v>197</v>
      </c>
      <c r="E23" s="25"/>
      <c r="F23" s="26"/>
      <c r="G23" s="5" t="s">
        <v>90</v>
      </c>
    </row>
    <row r="24" s="1" customFormat="1" ht="21" customHeight="1" spans="1:7">
      <c r="A24" s="4"/>
      <c r="B24" s="4" t="s">
        <v>41</v>
      </c>
      <c r="C24" s="4" t="s">
        <v>96</v>
      </c>
      <c r="D24" s="24" t="s">
        <v>97</v>
      </c>
      <c r="E24" s="25"/>
      <c r="F24" s="26"/>
      <c r="G24" s="5" t="s">
        <v>33</v>
      </c>
    </row>
    <row r="25" s="1" customFormat="1" ht="21" customHeight="1" spans="1:7">
      <c r="A25" s="4"/>
      <c r="B25" s="4"/>
      <c r="C25" s="4"/>
      <c r="D25" s="24" t="s">
        <v>368</v>
      </c>
      <c r="E25" s="25"/>
      <c r="F25" s="26"/>
      <c r="G25" s="5" t="s">
        <v>45</v>
      </c>
    </row>
    <row r="26" s="1" customFormat="1" ht="29" customHeight="1" spans="1:7">
      <c r="A26" s="11" t="s">
        <v>46</v>
      </c>
      <c r="B26" s="11" t="s">
        <v>47</v>
      </c>
      <c r="C26" s="11"/>
      <c r="D26" s="11" t="s">
        <v>48</v>
      </c>
      <c r="E26" s="11"/>
      <c r="F26" s="11" t="s">
        <v>49</v>
      </c>
      <c r="G26" s="12"/>
    </row>
    <row r="27" s="1" customFormat="1" customHeight="1" spans="1:7">
      <c r="A27" s="5" t="s">
        <v>50</v>
      </c>
      <c r="B27" s="5"/>
      <c r="C27" s="5"/>
      <c r="D27" s="5"/>
      <c r="E27" s="5"/>
      <c r="F27" s="5"/>
      <c r="G27" s="13"/>
    </row>
    <row r="28" s="1" customFormat="1" ht="15" customHeight="1" spans="1:7">
      <c r="A28" s="5"/>
      <c r="B28" s="5"/>
      <c r="C28" s="5"/>
      <c r="D28" s="5"/>
      <c r="E28" s="5"/>
      <c r="F28" s="5"/>
      <c r="G28" s="13"/>
    </row>
    <row r="29" s="1" customFormat="1" ht="15" customHeight="1" spans="1:7">
      <c r="A29" s="5"/>
      <c r="B29" s="5"/>
      <c r="C29" s="5"/>
      <c r="D29" s="5"/>
      <c r="E29" s="5"/>
      <c r="F29" s="5"/>
      <c r="G29" s="13"/>
    </row>
    <row r="30" s="1" customFormat="1" ht="10" customHeight="1" spans="1:7">
      <c r="A30" s="5"/>
      <c r="B30" s="5"/>
      <c r="C30" s="5"/>
      <c r="D30" s="5"/>
      <c r="E30" s="5"/>
      <c r="F30" s="5"/>
      <c r="G30" s="13"/>
    </row>
    <row r="31" s="1" customFormat="1" ht="15" customHeight="1"/>
    <row r="32" s="1" customFormat="1" ht="15" customHeight="1"/>
    <row r="33" s="1" customFormat="1" ht="15" customHeight="1"/>
    <row r="34" s="1" customFormat="1" ht="15" customHeight="1"/>
    <row r="35" s="1" customFormat="1" ht="15" customHeight="1"/>
    <row r="36" s="1" customFormat="1" ht="15" customHeight="1"/>
    <row r="37" s="1" customFormat="1" ht="15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  <row r="42" s="1" customFormat="1" ht="15" customHeight="1"/>
    <row r="43" s="1" customFormat="1" ht="15" customHeight="1"/>
    <row r="44" s="1" customFormat="1" ht="15" customHeight="1"/>
    <row r="45" s="1" customFormat="1" ht="15" customHeight="1"/>
    <row r="46" s="1" customFormat="1" ht="15" customHeight="1"/>
    <row r="47" s="1" customFormat="1" ht="15" customHeight="1"/>
    <row r="48" s="1" customFormat="1" ht="15" customHeight="1"/>
    <row r="49" s="1" customFormat="1" ht="15" customHeight="1"/>
    <row r="50" s="1" customFormat="1" ht="15" customHeight="1"/>
    <row r="51" s="1" customFormat="1" ht="15" customHeight="1"/>
    <row r="52" s="1" customFormat="1" ht="15" customHeight="1"/>
    <row r="56" s="1" customFormat="1" ht="29" customHeight="1"/>
    <row r="59" s="1" customFormat="1" ht="21" customHeight="1"/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9"/>
    <mergeCell ref="B20:B23"/>
    <mergeCell ref="B24:B25"/>
    <mergeCell ref="C11:C13"/>
    <mergeCell ref="C14:C17"/>
    <mergeCell ref="C18:C19"/>
    <mergeCell ref="C20:C21"/>
    <mergeCell ref="C22:C23"/>
    <mergeCell ref="C24:C25"/>
    <mergeCell ref="A4:B6"/>
    <mergeCell ref="A27:G30"/>
  </mergeCells>
  <pageMargins left="0.75" right="0.75" top="1" bottom="0.62986111111111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opLeftCell="A3" workbookViewId="0">
      <selection activeCell="H14" sqref="H14"/>
    </sheetView>
  </sheetViews>
  <sheetFormatPr defaultColWidth="9" defaultRowHeight="13.5" outlineLevelCol="6"/>
  <cols>
    <col min="1" max="1" width="7.75" style="1" customWidth="1"/>
    <col min="2" max="2" width="8.75" style="1" customWidth="1"/>
    <col min="3" max="3" width="15.25" style="1" customWidth="1"/>
    <col min="4" max="4" width="8.625" style="1" customWidth="1"/>
    <col min="5" max="5" width="14.25" style="1" customWidth="1"/>
    <col min="6" max="6" width="10.75" style="1" customWidth="1"/>
    <col min="7" max="7" width="15.5" style="1" customWidth="1"/>
    <col min="8" max="16384" width="9" style="1"/>
  </cols>
  <sheetData>
    <row r="1" s="1" customFormat="1" ht="42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4" customHeight="1" spans="1:7">
      <c r="A2" s="4" t="s">
        <v>1</v>
      </c>
      <c r="B2" s="4"/>
      <c r="C2" s="5" t="s">
        <v>388</v>
      </c>
      <c r="D2" s="5"/>
      <c r="E2" s="4" t="s">
        <v>52</v>
      </c>
      <c r="F2" s="4" t="s">
        <v>4</v>
      </c>
      <c r="G2" s="4"/>
    </row>
    <row r="3" s="1" customFormat="1" ht="23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3" customHeight="1" spans="1:7">
      <c r="A4" s="4" t="s">
        <v>8</v>
      </c>
      <c r="B4" s="4"/>
      <c r="C4" s="5" t="s">
        <v>9</v>
      </c>
      <c r="D4" s="5"/>
      <c r="E4" s="6">
        <v>686.91</v>
      </c>
      <c r="F4" s="6"/>
      <c r="G4" s="6"/>
    </row>
    <row r="5" s="1" customFormat="1" ht="23" customHeight="1" spans="1:7">
      <c r="A5" s="4"/>
      <c r="B5" s="4"/>
      <c r="C5" s="7" t="s">
        <v>10</v>
      </c>
      <c r="D5" s="7"/>
      <c r="E5" s="6">
        <v>686.91</v>
      </c>
      <c r="F5" s="6"/>
      <c r="G5" s="6"/>
    </row>
    <row r="6" s="1" customFormat="1" ht="23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3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66" customHeight="1" spans="1:7">
      <c r="A8" s="4"/>
      <c r="B8" s="5" t="s">
        <v>389</v>
      </c>
      <c r="C8" s="5"/>
      <c r="D8" s="5"/>
      <c r="E8" s="5"/>
      <c r="F8" s="5"/>
      <c r="G8" s="5"/>
    </row>
    <row r="9" s="1" customFormat="1" ht="21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4" t="s">
        <v>20</v>
      </c>
      <c r="C10" s="4" t="s">
        <v>101</v>
      </c>
      <c r="D10" s="5" t="s">
        <v>22</v>
      </c>
      <c r="E10" s="5"/>
      <c r="F10" s="5"/>
      <c r="G10" s="69" t="s">
        <v>390</v>
      </c>
    </row>
    <row r="11" s="1" customFormat="1" ht="21" customHeight="1" spans="1:7">
      <c r="A11" s="4"/>
      <c r="B11" s="8" t="s">
        <v>24</v>
      </c>
      <c r="C11" s="4" t="s">
        <v>25</v>
      </c>
      <c r="D11" s="5" t="s">
        <v>391</v>
      </c>
      <c r="E11" s="5"/>
      <c r="F11" s="5"/>
      <c r="G11" s="5" t="s">
        <v>392</v>
      </c>
    </row>
    <row r="12" s="1" customFormat="1" ht="21" customHeight="1" spans="1:7">
      <c r="A12" s="4"/>
      <c r="B12" s="17"/>
      <c r="C12" s="4"/>
      <c r="D12" s="5" t="s">
        <v>393</v>
      </c>
      <c r="E12" s="5"/>
      <c r="F12" s="5"/>
      <c r="G12" s="5" t="s">
        <v>394</v>
      </c>
    </row>
    <row r="13" s="1" customFormat="1" ht="21" customHeight="1" spans="1:7">
      <c r="A13" s="4"/>
      <c r="B13" s="17"/>
      <c r="C13" s="4"/>
      <c r="D13" s="5" t="s">
        <v>395</v>
      </c>
      <c r="E13" s="5"/>
      <c r="F13" s="5"/>
      <c r="G13" s="5" t="s">
        <v>396</v>
      </c>
    </row>
    <row r="14" s="1" customFormat="1" ht="21" customHeight="1" spans="1:7">
      <c r="A14" s="4"/>
      <c r="B14" s="17"/>
      <c r="C14" s="4" t="s">
        <v>30</v>
      </c>
      <c r="D14" s="5" t="s">
        <v>31</v>
      </c>
      <c r="E14" s="5"/>
      <c r="F14" s="5"/>
      <c r="G14" s="70" t="s">
        <v>380</v>
      </c>
    </row>
    <row r="15" s="1" customFormat="1" ht="21" customHeight="1" spans="1:7">
      <c r="A15" s="4"/>
      <c r="B15" s="17"/>
      <c r="C15" s="4"/>
      <c r="D15" s="5" t="s">
        <v>397</v>
      </c>
      <c r="E15" s="5"/>
      <c r="F15" s="5"/>
      <c r="G15" s="5" t="s">
        <v>81</v>
      </c>
    </row>
    <row r="16" s="1" customFormat="1" ht="21" customHeight="1" spans="1:7">
      <c r="A16" s="4"/>
      <c r="B16" s="17"/>
      <c r="C16" s="4" t="s">
        <v>34</v>
      </c>
      <c r="D16" s="5" t="s">
        <v>398</v>
      </c>
      <c r="E16" s="5"/>
      <c r="F16" s="5"/>
      <c r="G16" s="5" t="s">
        <v>399</v>
      </c>
    </row>
    <row r="17" s="1" customFormat="1" ht="21" customHeight="1" spans="1:7">
      <c r="A17" s="4"/>
      <c r="B17" s="17"/>
      <c r="C17" s="4"/>
      <c r="D17" s="5" t="s">
        <v>400</v>
      </c>
      <c r="E17" s="5"/>
      <c r="F17" s="5"/>
      <c r="G17" s="70" t="s">
        <v>380</v>
      </c>
    </row>
    <row r="18" s="1" customFormat="1" ht="21" customHeight="1" spans="1:7">
      <c r="A18" s="4"/>
      <c r="B18" s="17" t="s">
        <v>65</v>
      </c>
      <c r="C18" s="4" t="s">
        <v>88</v>
      </c>
      <c r="D18" s="5" t="s">
        <v>401</v>
      </c>
      <c r="E18" s="5"/>
      <c r="F18" s="5"/>
      <c r="G18" s="5" t="s">
        <v>90</v>
      </c>
    </row>
    <row r="19" s="1" customFormat="1" ht="21" customHeight="1" spans="1:7">
      <c r="A19" s="4"/>
      <c r="B19" s="17"/>
      <c r="C19" s="4" t="s">
        <v>91</v>
      </c>
      <c r="D19" s="5" t="s">
        <v>402</v>
      </c>
      <c r="E19" s="5"/>
      <c r="F19" s="5"/>
      <c r="G19" s="5" t="s">
        <v>95</v>
      </c>
    </row>
    <row r="20" s="1" customFormat="1" ht="21" customHeight="1" spans="1:7">
      <c r="A20" s="4"/>
      <c r="B20" s="38"/>
      <c r="C20" s="4"/>
      <c r="D20" s="5" t="s">
        <v>403</v>
      </c>
      <c r="E20" s="5"/>
      <c r="F20" s="5"/>
      <c r="G20" s="5" t="s">
        <v>90</v>
      </c>
    </row>
    <row r="21" s="1" customFormat="1" ht="21" customHeight="1" spans="1:7">
      <c r="A21" s="4"/>
      <c r="B21" s="8" t="s">
        <v>41</v>
      </c>
      <c r="C21" s="4" t="s">
        <v>96</v>
      </c>
      <c r="D21" s="5" t="s">
        <v>97</v>
      </c>
      <c r="E21" s="5"/>
      <c r="F21" s="5"/>
      <c r="G21" s="5" t="s">
        <v>172</v>
      </c>
    </row>
    <row r="22" s="1" customFormat="1" ht="21" customHeight="1" spans="1:7">
      <c r="A22" s="4"/>
      <c r="B22" s="18"/>
      <c r="C22" s="4"/>
      <c r="D22" s="5" t="s">
        <v>98</v>
      </c>
      <c r="E22" s="5"/>
      <c r="F22" s="5"/>
      <c r="G22" s="5" t="s">
        <v>45</v>
      </c>
    </row>
    <row r="23" s="1" customFormat="1" ht="33" customHeight="1" spans="1:7">
      <c r="A23" s="11" t="s">
        <v>46</v>
      </c>
      <c r="B23" s="11" t="s">
        <v>47</v>
      </c>
      <c r="C23" s="11"/>
      <c r="D23" s="11" t="s">
        <v>48</v>
      </c>
      <c r="E23" s="11"/>
      <c r="F23" s="11" t="s">
        <v>49</v>
      </c>
      <c r="G23" s="12"/>
    </row>
    <row r="24" s="1" customFormat="1" ht="20" customHeight="1" spans="1:7">
      <c r="A24" s="5" t="s">
        <v>50</v>
      </c>
      <c r="B24" s="5"/>
      <c r="C24" s="5"/>
      <c r="D24" s="5"/>
      <c r="E24" s="5"/>
      <c r="F24" s="5"/>
      <c r="G24" s="13"/>
    </row>
    <row r="25" s="1" customFormat="1" ht="20" customHeight="1" spans="1:7">
      <c r="A25" s="5"/>
      <c r="B25" s="5"/>
      <c r="C25" s="5"/>
      <c r="D25" s="5"/>
      <c r="E25" s="5"/>
      <c r="F25" s="5"/>
      <c r="G25" s="13"/>
    </row>
    <row r="26" s="1" customFormat="1" customHeight="1" spans="1:7">
      <c r="A26" s="5"/>
      <c r="B26" s="5"/>
      <c r="C26" s="5"/>
      <c r="D26" s="5"/>
      <c r="E26" s="5"/>
      <c r="F26" s="5"/>
      <c r="G26" s="13"/>
    </row>
    <row r="27" s="1" customFormat="1" ht="15" customHeight="1" spans="1:7">
      <c r="A27" s="5"/>
      <c r="B27" s="5"/>
      <c r="C27" s="5"/>
      <c r="D27" s="5"/>
      <c r="E27" s="5"/>
      <c r="F27" s="5"/>
      <c r="G27" s="13"/>
    </row>
    <row r="28" s="1" customFormat="1" ht="15" customHeight="1"/>
    <row r="29" s="1" customFormat="1" ht="15" customHeight="1"/>
    <row r="30" s="1" customFormat="1" ht="15" customHeight="1"/>
    <row r="31" s="1" customFormat="1" ht="15" customHeight="1"/>
    <row r="32" s="1" customFormat="1" ht="15" customHeight="1"/>
    <row r="33" s="1" customFormat="1" ht="15" customHeight="1"/>
    <row r="34" s="1" customFormat="1" ht="15" customHeight="1"/>
    <row r="35" s="1" customFormat="1" ht="15" customHeight="1"/>
    <row r="36" s="1" customFormat="1" ht="15" customHeight="1"/>
    <row r="37" s="1" customFormat="1" ht="15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  <row r="42" s="1" customFormat="1" ht="15" customHeight="1"/>
    <row r="43" s="1" customFormat="1" ht="15" customHeight="1"/>
    <row r="44" s="1" customFormat="1" ht="15" customHeight="1"/>
    <row r="45" s="1" customFormat="1" ht="15" customHeight="1"/>
    <row r="46" s="1" customFormat="1" ht="15" customHeight="1"/>
    <row r="47" s="1" customFormat="1" ht="15" customHeight="1"/>
    <row r="48" s="1" customFormat="1" ht="15" customHeight="1"/>
    <row r="49" s="1" customFormat="1" ht="15" customHeight="1"/>
    <row r="50" s="1" customFormat="1" ht="15" customHeight="1"/>
    <row r="51" s="1" customFormat="1" ht="15" customHeight="1"/>
    <row r="55" s="1" customFormat="1" ht="29" customHeight="1"/>
    <row r="58" s="1" customFormat="1" ht="21" customHeight="1"/>
  </sheetData>
  <mergeCells count="4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7"/>
    <mergeCell ref="B18:B20"/>
    <mergeCell ref="B21:B22"/>
    <mergeCell ref="C11:C13"/>
    <mergeCell ref="C14:C15"/>
    <mergeCell ref="C16:C17"/>
    <mergeCell ref="C19:C20"/>
    <mergeCell ref="C21:C22"/>
    <mergeCell ref="A4:B6"/>
    <mergeCell ref="A24:G27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opLeftCell="A5" workbookViewId="0">
      <selection activeCell="B24" sqref="B24:B25"/>
    </sheetView>
  </sheetViews>
  <sheetFormatPr defaultColWidth="9" defaultRowHeight="13.5" outlineLevelCol="6"/>
  <cols>
    <col min="1" max="1" width="10.25" style="1" customWidth="1"/>
    <col min="2" max="2" width="10.875" style="1" customWidth="1"/>
    <col min="3" max="3" width="15.125" style="1" customWidth="1"/>
    <col min="4" max="4" width="6.875" style="1" customWidth="1"/>
    <col min="5" max="5" width="14.6583333333333" style="1" customWidth="1"/>
    <col min="6" max="6" width="9.375" style="1" customWidth="1"/>
    <col min="7" max="7" width="16.125" style="1" customWidth="1"/>
    <col min="8" max="16384" width="9" style="1"/>
  </cols>
  <sheetData>
    <row r="1" s="1" customFormat="1" ht="40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4" customHeight="1" spans="1:7">
      <c r="A2" s="4" t="s">
        <v>1</v>
      </c>
      <c r="B2" s="4"/>
      <c r="C2" s="5" t="s">
        <v>404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12.86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12.86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4" customHeight="1" spans="1:7">
      <c r="A7" s="4" t="s">
        <v>405</v>
      </c>
      <c r="B7" s="4" t="s">
        <v>13</v>
      </c>
      <c r="C7" s="4"/>
      <c r="D7" s="4"/>
      <c r="E7" s="4"/>
      <c r="F7" s="4"/>
      <c r="G7" s="4"/>
    </row>
    <row r="8" s="1" customFormat="1" ht="93" customHeight="1" spans="1:7">
      <c r="A8" s="4"/>
      <c r="B8" s="5" t="s">
        <v>406</v>
      </c>
      <c r="C8" s="5"/>
      <c r="D8" s="5"/>
      <c r="E8" s="5"/>
      <c r="F8" s="5"/>
      <c r="G8" s="5"/>
    </row>
    <row r="9" s="1" customFormat="1" ht="20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0" customHeight="1" spans="1:7">
      <c r="A10" s="4"/>
      <c r="B10" s="4" t="s">
        <v>20</v>
      </c>
      <c r="C10" s="4" t="s">
        <v>101</v>
      </c>
      <c r="D10" s="5" t="s">
        <v>22</v>
      </c>
      <c r="E10" s="5"/>
      <c r="F10" s="5"/>
      <c r="G10" s="5" t="s">
        <v>407</v>
      </c>
    </row>
    <row r="11" s="1" customFormat="1" ht="20" customHeight="1" spans="1:7">
      <c r="A11" s="4"/>
      <c r="B11" s="35" t="s">
        <v>24</v>
      </c>
      <c r="C11" s="4" t="s">
        <v>25</v>
      </c>
      <c r="D11" s="5" t="s">
        <v>408</v>
      </c>
      <c r="E11" s="5"/>
      <c r="F11" s="5"/>
      <c r="G11" s="5" t="s">
        <v>409</v>
      </c>
    </row>
    <row r="12" s="1" customFormat="1" ht="20" customHeight="1" spans="1:7">
      <c r="A12" s="4"/>
      <c r="B12" s="36"/>
      <c r="C12" s="4"/>
      <c r="D12" s="5" t="s">
        <v>410</v>
      </c>
      <c r="E12" s="5"/>
      <c r="F12" s="5"/>
      <c r="G12" s="5" t="s">
        <v>411</v>
      </c>
    </row>
    <row r="13" s="1" customFormat="1" ht="20" customHeight="1" spans="1:7">
      <c r="A13" s="4"/>
      <c r="B13" s="36"/>
      <c r="C13" s="4"/>
      <c r="D13" s="5" t="s">
        <v>412</v>
      </c>
      <c r="E13" s="5"/>
      <c r="F13" s="5"/>
      <c r="G13" s="5" t="s">
        <v>413</v>
      </c>
    </row>
    <row r="14" s="1" customFormat="1" ht="20" customHeight="1" spans="1:7">
      <c r="A14" s="4"/>
      <c r="B14" s="36"/>
      <c r="C14" s="4" t="s">
        <v>30</v>
      </c>
      <c r="D14" s="5" t="s">
        <v>414</v>
      </c>
      <c r="E14" s="5"/>
      <c r="F14" s="5"/>
      <c r="G14" s="28">
        <f>100%</f>
        <v>1</v>
      </c>
    </row>
    <row r="15" s="1" customFormat="1" ht="20" customHeight="1" spans="1:7">
      <c r="A15" s="4"/>
      <c r="B15" s="36"/>
      <c r="C15" s="4"/>
      <c r="D15" s="5" t="s">
        <v>415</v>
      </c>
      <c r="E15" s="5"/>
      <c r="F15" s="5"/>
      <c r="G15" s="5">
        <f>100%</f>
        <v>1</v>
      </c>
    </row>
    <row r="16" s="1" customFormat="1" ht="20" customHeight="1" spans="1:7">
      <c r="A16" s="4"/>
      <c r="B16" s="36"/>
      <c r="C16" s="4"/>
      <c r="D16" s="5" t="s">
        <v>416</v>
      </c>
      <c r="E16" s="5"/>
      <c r="F16" s="5"/>
      <c r="G16" s="5" t="s">
        <v>417</v>
      </c>
    </row>
    <row r="17" s="1" customFormat="1" ht="18" customHeight="1" spans="1:7">
      <c r="A17" s="4"/>
      <c r="B17" s="36"/>
      <c r="C17" s="4"/>
      <c r="D17" s="5" t="s">
        <v>31</v>
      </c>
      <c r="E17" s="5"/>
      <c r="F17" s="5"/>
      <c r="G17" s="28">
        <f>100%</f>
        <v>1</v>
      </c>
    </row>
    <row r="18" s="1" customFormat="1" ht="27" customHeight="1" spans="1:7">
      <c r="A18" s="4"/>
      <c r="B18" s="37"/>
      <c r="C18" s="4" t="s">
        <v>34</v>
      </c>
      <c r="D18" s="5" t="s">
        <v>418</v>
      </c>
      <c r="E18" s="5"/>
      <c r="F18" s="5"/>
      <c r="G18" s="5" t="s">
        <v>419</v>
      </c>
    </row>
    <row r="19" s="1" customFormat="1" ht="20" customHeight="1" spans="1:7">
      <c r="A19" s="4"/>
      <c r="B19" s="35" t="s">
        <v>65</v>
      </c>
      <c r="C19" s="4" t="s">
        <v>88</v>
      </c>
      <c r="D19" s="5" t="s">
        <v>420</v>
      </c>
      <c r="E19" s="5"/>
      <c r="F19" s="5"/>
      <c r="G19" s="5" t="s">
        <v>95</v>
      </c>
    </row>
    <row r="20" s="1" customFormat="1" ht="20" customHeight="1" spans="1:7">
      <c r="A20" s="4"/>
      <c r="B20" s="36"/>
      <c r="C20" s="4"/>
      <c r="D20" s="5" t="s">
        <v>421</v>
      </c>
      <c r="E20" s="5"/>
      <c r="F20" s="5"/>
      <c r="G20" s="5" t="s">
        <v>90</v>
      </c>
    </row>
    <row r="21" s="1" customFormat="1" ht="20" customHeight="1" spans="1:7">
      <c r="A21" s="4"/>
      <c r="B21" s="36"/>
      <c r="C21" s="4" t="s">
        <v>91</v>
      </c>
      <c r="D21" s="5" t="s">
        <v>422</v>
      </c>
      <c r="E21" s="5"/>
      <c r="F21" s="5"/>
      <c r="G21" s="5" t="s">
        <v>40</v>
      </c>
    </row>
    <row r="22" s="1" customFormat="1" ht="20" customHeight="1" spans="1:7">
      <c r="A22" s="4"/>
      <c r="B22" s="36"/>
      <c r="C22" s="4"/>
      <c r="D22" s="5" t="s">
        <v>423</v>
      </c>
      <c r="E22" s="5"/>
      <c r="F22" s="5"/>
      <c r="G22" s="5" t="s">
        <v>424</v>
      </c>
    </row>
    <row r="23" s="1" customFormat="1" ht="20" customHeight="1" spans="1:7">
      <c r="A23" s="4"/>
      <c r="B23" s="37"/>
      <c r="C23" s="4"/>
      <c r="D23" s="5" t="s">
        <v>425</v>
      </c>
      <c r="E23" s="5"/>
      <c r="F23" s="5"/>
      <c r="G23" s="5" t="s">
        <v>426</v>
      </c>
    </row>
    <row r="24" s="1" customFormat="1" ht="20" customHeight="1" spans="1:7">
      <c r="A24" s="4"/>
      <c r="B24" s="31" t="s">
        <v>41</v>
      </c>
      <c r="C24" s="30" t="s">
        <v>96</v>
      </c>
      <c r="D24" s="29" t="s">
        <v>97</v>
      </c>
      <c r="E24" s="29"/>
      <c r="F24" s="29"/>
      <c r="G24" s="29" t="s">
        <v>45</v>
      </c>
    </row>
    <row r="25" s="1" customFormat="1" ht="20" customHeight="1" spans="1:7">
      <c r="A25" s="4"/>
      <c r="B25" s="31"/>
      <c r="C25" s="30"/>
      <c r="D25" s="29" t="s">
        <v>98</v>
      </c>
      <c r="E25" s="29"/>
      <c r="F25" s="29"/>
      <c r="G25" s="29" t="s">
        <v>45</v>
      </c>
    </row>
    <row r="26" s="1" customFormat="1" ht="32" customHeight="1" spans="1:7">
      <c r="A26" s="11" t="s">
        <v>46</v>
      </c>
      <c r="B26" s="11" t="s">
        <v>47</v>
      </c>
      <c r="C26" s="11"/>
      <c r="D26" s="11" t="s">
        <v>48</v>
      </c>
      <c r="E26" s="11"/>
      <c r="F26" s="11" t="s">
        <v>49</v>
      </c>
      <c r="G26" s="12"/>
    </row>
    <row r="27" s="1" customFormat="1" customHeight="1" spans="1:7">
      <c r="A27" s="5" t="s">
        <v>50</v>
      </c>
      <c r="B27" s="5"/>
      <c r="C27" s="5"/>
      <c r="D27" s="5"/>
      <c r="E27" s="5"/>
      <c r="F27" s="5"/>
      <c r="G27" s="13"/>
    </row>
    <row r="28" s="1" customFormat="1" customHeight="1" spans="1:7">
      <c r="A28" s="5"/>
      <c r="B28" s="5"/>
      <c r="C28" s="5"/>
      <c r="D28" s="5"/>
      <c r="E28" s="5"/>
      <c r="F28" s="5"/>
      <c r="G28" s="13"/>
    </row>
    <row r="29" s="1" customFormat="1" customHeight="1" spans="1:7">
      <c r="A29" s="5"/>
      <c r="B29" s="5"/>
      <c r="C29" s="5"/>
      <c r="D29" s="5"/>
      <c r="E29" s="5"/>
      <c r="F29" s="5"/>
      <c r="G29" s="13"/>
    </row>
    <row r="30" s="1" customFormat="1" customHeight="1" spans="1:7">
      <c r="A30" s="5"/>
      <c r="B30" s="5"/>
      <c r="C30" s="5"/>
      <c r="D30" s="5"/>
      <c r="E30" s="5"/>
      <c r="F30" s="5"/>
      <c r="G30" s="13"/>
    </row>
    <row r="31" s="1" customFormat="1" customHeight="1"/>
    <row r="32" s="1" customFormat="1" customHeight="1"/>
    <row r="33" s="1" customFormat="1" ht="15" customHeight="1"/>
    <row r="34" s="1" customFormat="1" ht="15" customHeight="1"/>
    <row r="35" s="1" customFormat="1" ht="15" customHeight="1"/>
    <row r="36" s="1" customFormat="1" ht="15" customHeight="1"/>
    <row r="37" s="1" customFormat="1" ht="15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  <row r="42" s="1" customFormat="1" ht="15" customHeight="1"/>
    <row r="43" s="1" customFormat="1" ht="15" customHeight="1"/>
    <row r="44" s="1" customFormat="1" ht="15" customHeight="1"/>
    <row r="45" s="1" customFormat="1" ht="15" customHeight="1"/>
    <row r="46" s="1" customFormat="1" ht="15" customHeight="1"/>
    <row r="47" s="1" customFormat="1" ht="15" customHeight="1"/>
    <row r="48" s="1" customFormat="1" ht="15" customHeight="1"/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61" s="1" customFormat="1" ht="29" customHeight="1"/>
    <row r="64" s="1" customFormat="1" ht="21" customHeight="1"/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8"/>
    <mergeCell ref="B19:B23"/>
    <mergeCell ref="B24:B25"/>
    <mergeCell ref="C11:C13"/>
    <mergeCell ref="C14:C17"/>
    <mergeCell ref="C19:C20"/>
    <mergeCell ref="C21:C23"/>
    <mergeCell ref="C24:C25"/>
    <mergeCell ref="A4:B6"/>
    <mergeCell ref="A27:G30"/>
  </mergeCells>
  <pageMargins left="0.629861111111111" right="0.66875" top="1" bottom="0.472222222222222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opLeftCell="A9" workbookViewId="0">
      <selection activeCell="C21" sqref="C21"/>
    </sheetView>
  </sheetViews>
  <sheetFormatPr defaultColWidth="9" defaultRowHeight="13.5" outlineLevelCol="6"/>
  <cols>
    <col min="1" max="1" width="7.5" style="1" customWidth="1"/>
    <col min="2" max="2" width="10.875" style="1" customWidth="1"/>
    <col min="3" max="3" width="12.6333333333333" style="1" customWidth="1"/>
    <col min="4" max="4" width="8" style="1" customWidth="1"/>
    <col min="5" max="5" width="16.3166666666667" style="1" customWidth="1"/>
    <col min="6" max="6" width="9.975" style="1" customWidth="1"/>
    <col min="7" max="7" width="15.4583333333333" style="1" customWidth="1"/>
    <col min="8" max="16384" width="9" style="1"/>
  </cols>
  <sheetData>
    <row r="1" s="1" customFormat="1" ht="3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5" t="s">
        <v>427</v>
      </c>
      <c r="D2" s="5"/>
      <c r="E2" s="4" t="s">
        <v>52</v>
      </c>
      <c r="F2" s="4" t="s">
        <v>4</v>
      </c>
      <c r="G2" s="4"/>
    </row>
    <row r="3" s="1" customFormat="1" ht="16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16" customHeight="1" spans="1:7">
      <c r="A4" s="4" t="s">
        <v>8</v>
      </c>
      <c r="B4" s="4"/>
      <c r="C4" s="5" t="s">
        <v>9</v>
      </c>
      <c r="D4" s="5"/>
      <c r="E4" s="6">
        <v>25</v>
      </c>
      <c r="F4" s="6"/>
      <c r="G4" s="6"/>
    </row>
    <row r="5" s="1" customFormat="1" ht="16" customHeight="1" spans="1:7">
      <c r="A5" s="4"/>
      <c r="B5" s="4"/>
      <c r="C5" s="7" t="s">
        <v>10</v>
      </c>
      <c r="D5" s="7"/>
      <c r="E5" s="6">
        <v>25</v>
      </c>
      <c r="F5" s="6"/>
      <c r="G5" s="6"/>
    </row>
    <row r="6" s="1" customFormat="1" ht="16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16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26" customHeight="1" spans="1:7">
      <c r="A8" s="4"/>
      <c r="B8" s="7" t="s">
        <v>428</v>
      </c>
      <c r="C8" s="7"/>
      <c r="D8" s="7"/>
      <c r="E8" s="7"/>
      <c r="F8" s="7"/>
      <c r="G8" s="7"/>
    </row>
    <row r="9" s="1" customFormat="1" ht="35" customHeight="1" spans="1:7">
      <c r="A9" s="4"/>
      <c r="B9" s="7"/>
      <c r="C9" s="7"/>
      <c r="D9" s="7"/>
      <c r="E9" s="7"/>
      <c r="F9" s="7"/>
      <c r="G9" s="7"/>
    </row>
    <row r="10" s="1" customFormat="1" ht="7" customHeight="1" spans="1:7">
      <c r="A10" s="4"/>
      <c r="B10" s="7"/>
      <c r="C10" s="7"/>
      <c r="D10" s="7"/>
      <c r="E10" s="7"/>
      <c r="F10" s="7"/>
      <c r="G10" s="7"/>
    </row>
    <row r="11" s="1" customFormat="1" ht="18" customHeight="1" spans="1:7">
      <c r="A11" s="4" t="s">
        <v>15</v>
      </c>
      <c r="B11" s="4" t="s">
        <v>16</v>
      </c>
      <c r="C11" s="4" t="s">
        <v>17</v>
      </c>
      <c r="D11" s="4" t="s">
        <v>18</v>
      </c>
      <c r="E11" s="4"/>
      <c r="F11" s="4"/>
      <c r="G11" s="4" t="s">
        <v>19</v>
      </c>
    </row>
    <row r="12" s="1" customFormat="1" ht="18" customHeight="1" spans="1:7">
      <c r="A12" s="4"/>
      <c r="B12" s="4" t="s">
        <v>20</v>
      </c>
      <c r="C12" s="4" t="s">
        <v>101</v>
      </c>
      <c r="D12" s="24" t="s">
        <v>22</v>
      </c>
      <c r="E12" s="25"/>
      <c r="F12" s="26"/>
      <c r="G12" s="5" t="s">
        <v>429</v>
      </c>
    </row>
    <row r="13" s="1" customFormat="1" ht="18" customHeight="1" spans="1:7">
      <c r="A13" s="4"/>
      <c r="B13" s="8" t="s">
        <v>24</v>
      </c>
      <c r="C13" s="4" t="s">
        <v>25</v>
      </c>
      <c r="D13" s="24" t="s">
        <v>430</v>
      </c>
      <c r="E13" s="25"/>
      <c r="F13" s="26"/>
      <c r="G13" s="5" t="s">
        <v>431</v>
      </c>
    </row>
    <row r="14" s="1" customFormat="1" ht="18" customHeight="1" spans="1:7">
      <c r="A14" s="4"/>
      <c r="B14" s="17"/>
      <c r="C14" s="4"/>
      <c r="D14" s="24" t="s">
        <v>432</v>
      </c>
      <c r="E14" s="25"/>
      <c r="F14" s="26"/>
      <c r="G14" s="5" t="s">
        <v>433</v>
      </c>
    </row>
    <row r="15" s="1" customFormat="1" ht="18" customHeight="1" spans="1:7">
      <c r="A15" s="4"/>
      <c r="B15" s="17"/>
      <c r="C15" s="4"/>
      <c r="D15" s="24" t="s">
        <v>434</v>
      </c>
      <c r="E15" s="25"/>
      <c r="F15" s="26"/>
      <c r="G15" s="5" t="s">
        <v>435</v>
      </c>
    </row>
    <row r="16" s="1" customFormat="1" ht="18" customHeight="1" spans="1:7">
      <c r="A16" s="4"/>
      <c r="B16" s="17"/>
      <c r="C16" s="4"/>
      <c r="D16" s="24" t="s">
        <v>141</v>
      </c>
      <c r="E16" s="25"/>
      <c r="F16" s="26"/>
      <c r="G16" s="5" t="s">
        <v>436</v>
      </c>
    </row>
    <row r="17" s="1" customFormat="1" ht="18" customHeight="1" spans="1:7">
      <c r="A17" s="4"/>
      <c r="B17" s="17"/>
      <c r="C17" s="4"/>
      <c r="D17" s="24" t="s">
        <v>437</v>
      </c>
      <c r="E17" s="25"/>
      <c r="F17" s="26"/>
      <c r="G17" s="5" t="s">
        <v>438</v>
      </c>
    </row>
    <row r="18" s="1" customFormat="1" ht="18" customHeight="1" spans="1:7">
      <c r="A18" s="4"/>
      <c r="B18" s="17"/>
      <c r="C18" s="4" t="s">
        <v>30</v>
      </c>
      <c r="D18" s="24" t="s">
        <v>161</v>
      </c>
      <c r="E18" s="25"/>
      <c r="F18" s="26"/>
      <c r="G18" s="28">
        <v>1</v>
      </c>
    </row>
    <row r="19" s="1" customFormat="1" ht="18" customHeight="1" spans="1:7">
      <c r="A19" s="4"/>
      <c r="B19" s="17"/>
      <c r="C19" s="4"/>
      <c r="D19" s="24" t="s">
        <v>31</v>
      </c>
      <c r="E19" s="25"/>
      <c r="F19" s="26"/>
      <c r="G19" s="28">
        <v>1</v>
      </c>
    </row>
    <row r="20" s="1" customFormat="1" ht="18" customHeight="1" spans="1:7">
      <c r="A20" s="4"/>
      <c r="B20" s="17"/>
      <c r="C20" s="4"/>
      <c r="D20" s="24" t="s">
        <v>439</v>
      </c>
      <c r="E20" s="25"/>
      <c r="F20" s="26"/>
      <c r="G20" s="28" t="s">
        <v>33</v>
      </c>
    </row>
    <row r="21" s="1" customFormat="1" ht="18" customHeight="1" spans="1:7">
      <c r="A21" s="4"/>
      <c r="B21" s="17"/>
      <c r="C21" s="4" t="s">
        <v>34</v>
      </c>
      <c r="D21" s="24" t="s">
        <v>440</v>
      </c>
      <c r="E21" s="25"/>
      <c r="F21" s="26"/>
      <c r="G21" s="5" t="s">
        <v>240</v>
      </c>
    </row>
    <row r="22" s="1" customFormat="1" ht="18" customHeight="1" spans="1:7">
      <c r="A22" s="4"/>
      <c r="B22" s="4" t="s">
        <v>65</v>
      </c>
      <c r="C22" s="4" t="s">
        <v>88</v>
      </c>
      <c r="D22" s="24" t="s">
        <v>441</v>
      </c>
      <c r="E22" s="25"/>
      <c r="F22" s="26"/>
      <c r="G22" s="5" t="s">
        <v>90</v>
      </c>
    </row>
    <row r="23" s="1" customFormat="1" ht="18" customHeight="1" spans="1:7">
      <c r="A23" s="4"/>
      <c r="B23" s="4"/>
      <c r="C23" s="4"/>
      <c r="D23" s="24" t="s">
        <v>442</v>
      </c>
      <c r="E23" s="25"/>
      <c r="F23" s="26"/>
      <c r="G23" s="5" t="s">
        <v>90</v>
      </c>
    </row>
    <row r="24" s="1" customFormat="1" ht="18" customHeight="1" spans="1:7">
      <c r="A24" s="4"/>
      <c r="B24" s="4"/>
      <c r="C24" s="4"/>
      <c r="D24" s="24" t="s">
        <v>443</v>
      </c>
      <c r="E24" s="25"/>
      <c r="F24" s="26"/>
      <c r="G24" s="5" t="s">
        <v>95</v>
      </c>
    </row>
    <row r="25" s="1" customFormat="1" ht="18" customHeight="1" spans="1:7">
      <c r="A25" s="4"/>
      <c r="B25" s="4"/>
      <c r="C25" s="4"/>
      <c r="D25" s="32" t="s">
        <v>444</v>
      </c>
      <c r="E25" s="33"/>
      <c r="F25" s="34"/>
      <c r="G25" s="29" t="s">
        <v>40</v>
      </c>
    </row>
    <row r="26" s="1" customFormat="1" ht="18" customHeight="1" spans="1:7">
      <c r="A26" s="4"/>
      <c r="B26" s="4"/>
      <c r="C26" s="30" t="s">
        <v>91</v>
      </c>
      <c r="D26" s="32" t="s">
        <v>445</v>
      </c>
      <c r="E26" s="33"/>
      <c r="F26" s="34"/>
      <c r="G26" s="29" t="s">
        <v>90</v>
      </c>
    </row>
    <row r="27" s="1" customFormat="1" ht="18" customHeight="1" spans="1:7">
      <c r="A27" s="4"/>
      <c r="B27" s="30" t="s">
        <v>41</v>
      </c>
      <c r="C27" s="30" t="s">
        <v>96</v>
      </c>
      <c r="D27" s="32" t="s">
        <v>152</v>
      </c>
      <c r="E27" s="33"/>
      <c r="F27" s="34"/>
      <c r="G27" s="30" t="s">
        <v>33</v>
      </c>
    </row>
    <row r="28" s="1" customFormat="1" ht="18" customHeight="1" spans="1:7">
      <c r="A28" s="4"/>
      <c r="B28" s="30"/>
      <c r="C28" s="30"/>
      <c r="D28" s="32" t="s">
        <v>446</v>
      </c>
      <c r="E28" s="33"/>
      <c r="F28" s="34"/>
      <c r="G28" s="30" t="s">
        <v>45</v>
      </c>
    </row>
    <row r="29" s="1" customFormat="1" ht="18" customHeight="1" spans="1:7">
      <c r="A29" s="4"/>
      <c r="B29" s="30"/>
      <c r="C29" s="30"/>
      <c r="D29" s="32" t="s">
        <v>98</v>
      </c>
      <c r="E29" s="33"/>
      <c r="F29" s="34"/>
      <c r="G29" s="30" t="s">
        <v>45</v>
      </c>
    </row>
    <row r="30" s="1" customFormat="1" ht="36" customHeight="1" spans="1:7">
      <c r="A30" s="11" t="s">
        <v>46</v>
      </c>
      <c r="B30" s="11" t="s">
        <v>47</v>
      </c>
      <c r="C30" s="11"/>
      <c r="D30" s="11" t="s">
        <v>48</v>
      </c>
      <c r="E30" s="11"/>
      <c r="F30" s="11" t="s">
        <v>49</v>
      </c>
      <c r="G30" s="12"/>
    </row>
    <row r="31" s="1" customFormat="1" customHeight="1" spans="1:7">
      <c r="A31" s="5" t="s">
        <v>50</v>
      </c>
      <c r="B31" s="5"/>
      <c r="C31" s="5"/>
      <c r="D31" s="5"/>
      <c r="E31" s="5"/>
      <c r="F31" s="5"/>
      <c r="G31" s="13"/>
    </row>
    <row r="32" s="1" customFormat="1" customHeight="1" spans="1:7">
      <c r="A32" s="5"/>
      <c r="B32" s="5"/>
      <c r="C32" s="5"/>
      <c r="D32" s="5"/>
      <c r="E32" s="5"/>
      <c r="F32" s="5"/>
      <c r="G32" s="13"/>
    </row>
    <row r="33" s="1" customFormat="1" customHeight="1" spans="1:7">
      <c r="A33" s="5"/>
      <c r="B33" s="5"/>
      <c r="C33" s="5"/>
      <c r="D33" s="5"/>
      <c r="E33" s="5"/>
      <c r="F33" s="5"/>
      <c r="G33" s="13"/>
    </row>
    <row r="34" s="1" customFormat="1" customHeight="1" spans="1:7">
      <c r="A34" s="5"/>
      <c r="B34" s="5"/>
      <c r="C34" s="5"/>
      <c r="D34" s="5"/>
      <c r="E34" s="5"/>
      <c r="F34" s="5"/>
      <c r="G34" s="13"/>
    </row>
    <row r="35" s="1" customFormat="1" customHeight="1"/>
    <row r="36" s="1" customFormat="1" ht="15" customHeight="1"/>
    <row r="37" s="1" customFormat="1" ht="15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  <row r="42" s="1" customFormat="1" ht="15" customHeight="1"/>
    <row r="43" s="1" customFormat="1" ht="15" customHeight="1"/>
    <row r="44" s="1" customFormat="1" ht="15" customHeight="1"/>
    <row r="45" s="1" customFormat="1" ht="15" customHeight="1"/>
    <row r="46" s="1" customFormat="1" ht="15" customHeight="1"/>
    <row r="47" s="1" customFormat="1" ht="15" customHeight="1"/>
    <row r="48" s="1" customFormat="1" ht="15" customHeight="1"/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58" s="1" customFormat="1" ht="15" customHeight="1"/>
    <row r="59" s="1" customFormat="1" ht="15" customHeight="1"/>
    <row r="60" s="1" customFormat="1" ht="15" customHeight="1"/>
    <row r="64" s="1" customFormat="1" ht="29" customHeight="1"/>
    <row r="67" s="1" customFormat="1" ht="21" customHeight="1"/>
  </sheetData>
  <mergeCells count="4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0"/>
    <mergeCell ref="A11:A29"/>
    <mergeCell ref="B13:B21"/>
    <mergeCell ref="B22:B26"/>
    <mergeCell ref="B27:B29"/>
    <mergeCell ref="C13:C17"/>
    <mergeCell ref="C18:C20"/>
    <mergeCell ref="C22:C25"/>
    <mergeCell ref="C27:C29"/>
    <mergeCell ref="A4:B6"/>
    <mergeCell ref="B8:G10"/>
    <mergeCell ref="A31:G34"/>
  </mergeCells>
  <pageMargins left="0.75" right="0.75" top="1" bottom="0.511805555555556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opLeftCell="A7" workbookViewId="0">
      <selection activeCell="G20" sqref="G20"/>
    </sheetView>
  </sheetViews>
  <sheetFormatPr defaultColWidth="9" defaultRowHeight="13.5" outlineLevelCol="6"/>
  <cols>
    <col min="1" max="1" width="7.5" style="1" customWidth="1"/>
    <col min="2" max="2" width="10.875" style="1" customWidth="1"/>
    <col min="3" max="3" width="19.125" style="1" customWidth="1"/>
    <col min="4" max="4" width="11" style="1" customWidth="1"/>
    <col min="5" max="5" width="9.5" style="1" customWidth="1"/>
    <col min="6" max="6" width="9" style="1"/>
    <col min="7" max="7" width="14" style="1" customWidth="1"/>
    <col min="8" max="16384" width="9" style="1"/>
  </cols>
  <sheetData>
    <row r="1" s="1" customFormat="1" ht="34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" customHeight="1" spans="1:7">
      <c r="A2" s="4" t="s">
        <v>1</v>
      </c>
      <c r="B2" s="4"/>
      <c r="C2" s="5" t="s">
        <v>447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18" customHeight="1" spans="1:7">
      <c r="A4" s="4" t="s">
        <v>8</v>
      </c>
      <c r="B4" s="4"/>
      <c r="C4" s="5" t="s">
        <v>9</v>
      </c>
      <c r="D4" s="5"/>
      <c r="E4" s="6">
        <v>279</v>
      </c>
      <c r="F4" s="6"/>
      <c r="G4" s="6"/>
    </row>
    <row r="5" s="1" customFormat="1" ht="18" customHeight="1" spans="1:7">
      <c r="A5" s="4"/>
      <c r="B5" s="4"/>
      <c r="C5" s="7" t="s">
        <v>10</v>
      </c>
      <c r="D5" s="7"/>
      <c r="E5" s="6">
        <v>279</v>
      </c>
      <c r="F5" s="6"/>
      <c r="G5" s="6"/>
    </row>
    <row r="6" s="1" customFormat="1" ht="18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18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spans="1:7">
      <c r="A8" s="4"/>
      <c r="B8" s="7" t="s">
        <v>448</v>
      </c>
      <c r="C8" s="7"/>
      <c r="D8" s="7"/>
      <c r="E8" s="7"/>
      <c r="F8" s="7"/>
      <c r="G8" s="7"/>
    </row>
    <row r="9" s="1" customFormat="1" ht="30" customHeight="1" spans="1:7">
      <c r="A9" s="4"/>
      <c r="B9" s="7"/>
      <c r="C9" s="7"/>
      <c r="D9" s="7"/>
      <c r="E9" s="7"/>
      <c r="F9" s="7"/>
      <c r="G9" s="7"/>
    </row>
    <row r="10" s="1" customFormat="1" ht="13" customHeight="1" spans="1:7">
      <c r="A10" s="4"/>
      <c r="B10" s="7"/>
      <c r="C10" s="7"/>
      <c r="D10" s="7"/>
      <c r="E10" s="7"/>
      <c r="F10" s="7"/>
      <c r="G10" s="7"/>
    </row>
    <row r="11" s="1" customFormat="1" ht="18" customHeight="1" spans="1:7">
      <c r="A11" s="4" t="s">
        <v>15</v>
      </c>
      <c r="B11" s="4" t="s">
        <v>16</v>
      </c>
      <c r="C11" s="4" t="s">
        <v>17</v>
      </c>
      <c r="D11" s="4" t="s">
        <v>18</v>
      </c>
      <c r="E11" s="4"/>
      <c r="F11" s="4"/>
      <c r="G11" s="4" t="s">
        <v>19</v>
      </c>
    </row>
    <row r="12" s="1" customFormat="1" ht="18" customHeight="1" spans="1:7">
      <c r="A12" s="4"/>
      <c r="B12" s="4" t="s">
        <v>20</v>
      </c>
      <c r="C12" s="4" t="s">
        <v>101</v>
      </c>
      <c r="D12" s="5" t="s">
        <v>22</v>
      </c>
      <c r="E12" s="5"/>
      <c r="F12" s="5"/>
      <c r="G12" s="27" t="s">
        <v>449</v>
      </c>
    </row>
    <row r="13" s="1" customFormat="1" ht="18" customHeight="1" spans="1:7">
      <c r="A13" s="4"/>
      <c r="B13" s="8" t="s">
        <v>24</v>
      </c>
      <c r="C13" s="4" t="s">
        <v>25</v>
      </c>
      <c r="D13" s="5" t="s">
        <v>450</v>
      </c>
      <c r="E13" s="5"/>
      <c r="F13" s="5"/>
      <c r="G13" s="5" t="s">
        <v>451</v>
      </c>
    </row>
    <row r="14" s="1" customFormat="1" ht="18" customHeight="1" spans="1:7">
      <c r="A14" s="4"/>
      <c r="B14" s="17"/>
      <c r="C14" s="4"/>
      <c r="D14" s="5" t="s">
        <v>452</v>
      </c>
      <c r="E14" s="5"/>
      <c r="F14" s="5"/>
      <c r="G14" s="5" t="s">
        <v>453</v>
      </c>
    </row>
    <row r="15" s="1" customFormat="1" ht="18" customHeight="1" spans="1:7">
      <c r="A15" s="4"/>
      <c r="B15" s="17"/>
      <c r="C15" s="4"/>
      <c r="D15" s="5" t="s">
        <v>454</v>
      </c>
      <c r="E15" s="5"/>
      <c r="F15" s="5"/>
      <c r="G15" s="5" t="s">
        <v>455</v>
      </c>
    </row>
    <row r="16" s="1" customFormat="1" ht="18" customHeight="1" spans="1:7">
      <c r="A16" s="4"/>
      <c r="B16" s="17"/>
      <c r="C16" s="4" t="s">
        <v>30</v>
      </c>
      <c r="D16" s="5" t="s">
        <v>456</v>
      </c>
      <c r="E16" s="5"/>
      <c r="F16" s="5"/>
      <c r="G16" s="28">
        <v>1</v>
      </c>
    </row>
    <row r="17" s="1" customFormat="1" ht="18" customHeight="1" spans="1:7">
      <c r="A17" s="4"/>
      <c r="B17" s="17"/>
      <c r="C17" s="4"/>
      <c r="D17" s="5" t="s">
        <v>31</v>
      </c>
      <c r="E17" s="5"/>
      <c r="F17" s="5"/>
      <c r="G17" s="28">
        <v>1</v>
      </c>
    </row>
    <row r="18" s="1" customFormat="1" ht="18" customHeight="1" spans="1:7">
      <c r="A18" s="4"/>
      <c r="B18" s="17"/>
      <c r="C18" s="4"/>
      <c r="D18" s="5" t="s">
        <v>457</v>
      </c>
      <c r="E18" s="5"/>
      <c r="F18" s="5"/>
      <c r="G18" s="28" t="s">
        <v>458</v>
      </c>
    </row>
    <row r="19" s="1" customFormat="1" ht="18" customHeight="1" spans="1:7">
      <c r="A19" s="4"/>
      <c r="B19" s="17"/>
      <c r="C19" s="4"/>
      <c r="D19" s="5" t="s">
        <v>459</v>
      </c>
      <c r="E19" s="5"/>
      <c r="F19" s="5"/>
      <c r="G19" s="29" t="s">
        <v>33</v>
      </c>
    </row>
    <row r="20" s="1" customFormat="1" ht="18" customHeight="1" spans="1:7">
      <c r="A20" s="4"/>
      <c r="B20" s="17"/>
      <c r="C20" s="4" t="s">
        <v>34</v>
      </c>
      <c r="D20" s="5" t="s">
        <v>460</v>
      </c>
      <c r="E20" s="5"/>
      <c r="F20" s="5"/>
      <c r="G20" s="28" t="s">
        <v>240</v>
      </c>
    </row>
    <row r="21" s="1" customFormat="1" ht="18" customHeight="1" spans="1:7">
      <c r="A21" s="4"/>
      <c r="B21" s="18"/>
      <c r="C21" s="4"/>
      <c r="D21" s="5" t="s">
        <v>461</v>
      </c>
      <c r="E21" s="5"/>
      <c r="F21" s="5"/>
      <c r="G21" s="5" t="s">
        <v>240</v>
      </c>
    </row>
    <row r="22" s="1" customFormat="1" ht="18" customHeight="1" spans="1:7">
      <c r="A22" s="4"/>
      <c r="B22" s="8" t="s">
        <v>65</v>
      </c>
      <c r="C22" s="4" t="s">
        <v>88</v>
      </c>
      <c r="D22" s="5" t="s">
        <v>462</v>
      </c>
      <c r="E22" s="5"/>
      <c r="F22" s="5"/>
      <c r="G22" s="5" t="s">
        <v>196</v>
      </c>
    </row>
    <row r="23" s="1" customFormat="1" ht="18" customHeight="1" spans="1:7">
      <c r="A23" s="4"/>
      <c r="B23" s="17"/>
      <c r="C23" s="4"/>
      <c r="D23" s="5" t="s">
        <v>463</v>
      </c>
      <c r="E23" s="5"/>
      <c r="F23" s="5"/>
      <c r="G23" s="5" t="s">
        <v>464</v>
      </c>
    </row>
    <row r="24" s="1" customFormat="1" ht="18" customHeight="1" spans="1:7">
      <c r="A24" s="4"/>
      <c r="B24" s="17"/>
      <c r="C24" s="4"/>
      <c r="D24" s="5" t="s">
        <v>465</v>
      </c>
      <c r="E24" s="5"/>
      <c r="F24" s="5"/>
      <c r="G24" s="5" t="s">
        <v>95</v>
      </c>
    </row>
    <row r="25" s="1" customFormat="1" ht="18" customHeight="1" spans="1:7">
      <c r="A25" s="4"/>
      <c r="B25" s="17"/>
      <c r="C25" s="4" t="s">
        <v>91</v>
      </c>
      <c r="D25" s="5" t="s">
        <v>466</v>
      </c>
      <c r="E25" s="5"/>
      <c r="F25" s="5"/>
      <c r="G25" s="5" t="s">
        <v>90</v>
      </c>
    </row>
    <row r="26" s="1" customFormat="1" ht="18" customHeight="1" spans="1:7">
      <c r="A26" s="4"/>
      <c r="B26" s="18"/>
      <c r="C26" s="4"/>
      <c r="D26" s="5" t="s">
        <v>467</v>
      </c>
      <c r="E26" s="5"/>
      <c r="F26" s="5"/>
      <c r="G26" s="5" t="s">
        <v>40</v>
      </c>
    </row>
    <row r="27" s="1" customFormat="1" ht="18" customHeight="1" spans="1:7">
      <c r="A27" s="4"/>
      <c r="B27" s="30" t="s">
        <v>41</v>
      </c>
      <c r="C27" s="31" t="s">
        <v>96</v>
      </c>
      <c r="D27" s="29" t="s">
        <v>43</v>
      </c>
      <c r="E27" s="29"/>
      <c r="F27" s="29"/>
      <c r="G27" s="29" t="s">
        <v>33</v>
      </c>
    </row>
    <row r="28" s="1" customFormat="1" ht="18" customHeight="1" spans="1:7">
      <c r="A28" s="4"/>
      <c r="B28" s="30"/>
      <c r="C28" s="31"/>
      <c r="D28" s="29" t="s">
        <v>446</v>
      </c>
      <c r="E28" s="29"/>
      <c r="F28" s="29"/>
      <c r="G28" s="29" t="s">
        <v>33</v>
      </c>
    </row>
    <row r="29" s="1" customFormat="1" ht="18" customHeight="1" spans="1:7">
      <c r="A29" s="4"/>
      <c r="B29" s="30"/>
      <c r="C29" s="31"/>
      <c r="D29" s="29" t="s">
        <v>98</v>
      </c>
      <c r="E29" s="29"/>
      <c r="F29" s="29"/>
      <c r="G29" s="29" t="s">
        <v>45</v>
      </c>
    </row>
    <row r="30" s="1" customFormat="1" ht="34" customHeight="1" spans="1:7">
      <c r="A30" s="11" t="s">
        <v>46</v>
      </c>
      <c r="B30" s="11" t="s">
        <v>47</v>
      </c>
      <c r="C30" s="11"/>
      <c r="D30" s="11" t="s">
        <v>48</v>
      </c>
      <c r="E30" s="11"/>
      <c r="F30" s="11" t="s">
        <v>49</v>
      </c>
      <c r="G30" s="12"/>
    </row>
    <row r="31" s="1" customFormat="1" customHeight="1" spans="1:7">
      <c r="A31" s="5" t="s">
        <v>50</v>
      </c>
      <c r="B31" s="5"/>
      <c r="C31" s="5"/>
      <c r="D31" s="5"/>
      <c r="E31" s="5"/>
      <c r="F31" s="5"/>
      <c r="G31" s="13"/>
    </row>
    <row r="32" s="1" customFormat="1" customHeight="1" spans="1:7">
      <c r="A32" s="5"/>
      <c r="B32" s="5"/>
      <c r="C32" s="5"/>
      <c r="D32" s="5"/>
      <c r="E32" s="5"/>
      <c r="F32" s="5"/>
      <c r="G32" s="13"/>
    </row>
    <row r="33" s="1" customFormat="1" customHeight="1" spans="1:7">
      <c r="A33" s="5"/>
      <c r="B33" s="5"/>
      <c r="C33" s="5"/>
      <c r="D33" s="5"/>
      <c r="E33" s="5"/>
      <c r="F33" s="5"/>
      <c r="G33" s="13"/>
    </row>
    <row r="34" s="1" customFormat="1" customHeight="1" spans="1:7">
      <c r="A34" s="5"/>
      <c r="B34" s="5"/>
      <c r="C34" s="5"/>
      <c r="D34" s="5"/>
      <c r="E34" s="5"/>
      <c r="F34" s="5"/>
      <c r="G34" s="13"/>
    </row>
    <row r="35" s="1" customFormat="1" customHeight="1"/>
    <row r="36" s="1" customFormat="1" customHeight="1"/>
    <row r="37" s="1" customFormat="1" customHeight="1"/>
    <row r="38" s="1" customFormat="1" ht="15" customHeight="1"/>
    <row r="39" s="1" customFormat="1" ht="15" customHeight="1"/>
    <row r="40" s="1" customFormat="1" ht="15" customHeight="1"/>
    <row r="41" s="1" customFormat="1" ht="15" customHeight="1"/>
    <row r="42" s="1" customFormat="1" ht="15" customHeight="1"/>
    <row r="43" s="1" customFormat="1" ht="15" customHeight="1"/>
    <row r="44" s="1" customFormat="1" ht="15" customHeight="1"/>
    <row r="45" s="1" customFormat="1" ht="15" customHeight="1"/>
    <row r="46" s="1" customFormat="1" ht="15" customHeight="1"/>
    <row r="47" s="1" customFormat="1" ht="15" customHeight="1"/>
    <row r="48" s="1" customFormat="1" ht="15" customHeight="1"/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58" s="1" customFormat="1" ht="15" customHeight="1"/>
    <row r="59" s="1" customFormat="1" ht="15" customHeight="1"/>
    <row r="60" s="1" customFormat="1" ht="15" customHeight="1"/>
    <row r="61" s="1" customFormat="1" ht="15" customHeight="1"/>
    <row r="62" s="1" customFormat="1" ht="15" customHeight="1"/>
    <row r="66" s="1" customFormat="1" ht="29" customHeight="1"/>
    <row r="69" s="1" customFormat="1" ht="21" customHeight="1"/>
  </sheetData>
  <mergeCells count="4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0"/>
    <mergeCell ref="A11:A29"/>
    <mergeCell ref="B13:B21"/>
    <mergeCell ref="B22:B26"/>
    <mergeCell ref="B27:B29"/>
    <mergeCell ref="C13:C15"/>
    <mergeCell ref="C16:C19"/>
    <mergeCell ref="C20:C21"/>
    <mergeCell ref="C22:C24"/>
    <mergeCell ref="C25:C26"/>
    <mergeCell ref="C27:C29"/>
    <mergeCell ref="A4:B6"/>
    <mergeCell ref="B8:G10"/>
    <mergeCell ref="A31:G34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7" workbookViewId="0">
      <selection activeCell="A24" sqref="A24:G28"/>
    </sheetView>
  </sheetViews>
  <sheetFormatPr defaultColWidth="9" defaultRowHeight="13.5" outlineLevelCol="6"/>
  <cols>
    <col min="1" max="1" width="9" style="1"/>
    <col min="2" max="2" width="14.125" style="1" customWidth="1"/>
    <col min="3" max="3" width="13.1" style="1" customWidth="1"/>
    <col min="4" max="4" width="9" style="1"/>
    <col min="5" max="5" width="12.5083333333333" style="1" customWidth="1"/>
    <col min="6" max="6" width="9" style="1"/>
    <col min="7" max="7" width="15.275" style="1" customWidth="1"/>
    <col min="8" max="16384" width="9" style="1"/>
  </cols>
  <sheetData>
    <row r="1" s="1" customFormat="1" ht="36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4"/>
      <c r="C2" s="5" t="s">
        <v>468</v>
      </c>
      <c r="D2" s="5"/>
      <c r="E2" s="4" t="s">
        <v>469</v>
      </c>
      <c r="F2" s="4" t="s">
        <v>4</v>
      </c>
      <c r="G2" s="4"/>
    </row>
    <row r="3" s="1" customFormat="1" ht="24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4" customHeight="1" spans="1:7">
      <c r="A4" s="4" t="s">
        <v>8</v>
      </c>
      <c r="B4" s="4"/>
      <c r="C4" s="5" t="s">
        <v>9</v>
      </c>
      <c r="D4" s="5"/>
      <c r="E4" s="6">
        <v>110</v>
      </c>
      <c r="F4" s="6"/>
      <c r="G4" s="6"/>
    </row>
    <row r="5" s="1" customFormat="1" ht="24" customHeight="1" spans="1:7">
      <c r="A5" s="4"/>
      <c r="B5" s="4"/>
      <c r="C5" s="7" t="s">
        <v>10</v>
      </c>
      <c r="D5" s="7"/>
      <c r="E5" s="6">
        <v>110</v>
      </c>
      <c r="F5" s="6"/>
      <c r="G5" s="6"/>
    </row>
    <row r="6" s="1" customFormat="1" ht="24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4" customHeight="1" spans="1:7">
      <c r="A8" s="4"/>
      <c r="B8" s="5" t="s">
        <v>470</v>
      </c>
      <c r="C8" s="5"/>
      <c r="D8" s="5"/>
      <c r="E8" s="5"/>
      <c r="F8" s="5"/>
      <c r="G8" s="5"/>
    </row>
    <row r="9" s="1" customFormat="1" ht="24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4" customHeight="1" spans="1:7">
      <c r="A10" s="4"/>
      <c r="B10" s="8" t="s">
        <v>20</v>
      </c>
      <c r="C10" s="4" t="s">
        <v>21</v>
      </c>
      <c r="D10" s="5" t="s">
        <v>22</v>
      </c>
      <c r="E10" s="5"/>
      <c r="F10" s="5"/>
      <c r="G10" s="5" t="s">
        <v>471</v>
      </c>
    </row>
    <row r="11" s="1" customFormat="1" ht="24" customHeight="1" spans="1:7">
      <c r="A11" s="4"/>
      <c r="B11" s="8" t="s">
        <v>24</v>
      </c>
      <c r="C11" s="4" t="s">
        <v>25</v>
      </c>
      <c r="D11" s="7" t="s">
        <v>472</v>
      </c>
      <c r="E11" s="7"/>
      <c r="F11" s="7"/>
      <c r="G11" s="9" t="s">
        <v>473</v>
      </c>
    </row>
    <row r="12" s="1" customFormat="1" ht="24" customHeight="1" spans="1:7">
      <c r="A12" s="4"/>
      <c r="B12" s="17"/>
      <c r="C12" s="4"/>
      <c r="D12" s="7" t="s">
        <v>474</v>
      </c>
      <c r="E12" s="7"/>
      <c r="F12" s="7"/>
      <c r="G12" s="9" t="s">
        <v>475</v>
      </c>
    </row>
    <row r="13" s="1" customFormat="1" ht="24" customHeight="1" spans="1:7">
      <c r="A13" s="4"/>
      <c r="B13" s="17"/>
      <c r="C13" s="4" t="s">
        <v>30</v>
      </c>
      <c r="D13" s="7" t="s">
        <v>31</v>
      </c>
      <c r="E13" s="7"/>
      <c r="F13" s="7"/>
      <c r="G13" s="10">
        <v>1</v>
      </c>
    </row>
    <row r="14" s="1" customFormat="1" ht="24" customHeight="1" spans="1:7">
      <c r="A14" s="4"/>
      <c r="B14" s="17"/>
      <c r="C14" s="4"/>
      <c r="D14" s="7" t="s">
        <v>476</v>
      </c>
      <c r="E14" s="7"/>
      <c r="F14" s="7"/>
      <c r="G14" s="10">
        <v>1</v>
      </c>
    </row>
    <row r="15" s="1" customFormat="1" ht="32" customHeight="1" spans="1:7">
      <c r="A15" s="4"/>
      <c r="B15" s="17"/>
      <c r="C15" s="4" t="s">
        <v>34</v>
      </c>
      <c r="D15" s="7" t="s">
        <v>477</v>
      </c>
      <c r="E15" s="7"/>
      <c r="F15" s="7"/>
      <c r="G15" s="14" t="s">
        <v>478</v>
      </c>
    </row>
    <row r="16" s="1" customFormat="1" ht="24" customHeight="1" spans="1:7">
      <c r="A16" s="4"/>
      <c r="B16" s="17"/>
      <c r="C16" s="4"/>
      <c r="D16" s="7" t="s">
        <v>479</v>
      </c>
      <c r="E16" s="7"/>
      <c r="F16" s="7"/>
      <c r="G16" s="9" t="s">
        <v>480</v>
      </c>
    </row>
    <row r="17" s="1" customFormat="1" ht="24" customHeight="1" spans="1:7">
      <c r="A17" s="4"/>
      <c r="B17" s="4" t="s">
        <v>65</v>
      </c>
      <c r="C17" s="4" t="s">
        <v>38</v>
      </c>
      <c r="D17" s="7" t="s">
        <v>481</v>
      </c>
      <c r="E17" s="7"/>
      <c r="F17" s="7"/>
      <c r="G17" s="14" t="s">
        <v>90</v>
      </c>
    </row>
    <row r="18" s="1" customFormat="1" ht="24" customHeight="1" spans="1:7">
      <c r="A18" s="4"/>
      <c r="B18" s="4"/>
      <c r="C18" s="4"/>
      <c r="D18" s="24" t="s">
        <v>482</v>
      </c>
      <c r="E18" s="25"/>
      <c r="F18" s="26"/>
      <c r="G18" s="5" t="s">
        <v>483</v>
      </c>
    </row>
    <row r="19" s="1" customFormat="1" ht="24" customHeight="1" spans="1:7">
      <c r="A19" s="4"/>
      <c r="B19" s="4"/>
      <c r="C19" s="4"/>
      <c r="D19" s="7" t="s">
        <v>149</v>
      </c>
      <c r="E19" s="7"/>
      <c r="F19" s="7"/>
      <c r="G19" s="14" t="s">
        <v>95</v>
      </c>
    </row>
    <row r="20" s="1" customFormat="1" ht="24" customHeight="1" spans="1:7">
      <c r="A20" s="4"/>
      <c r="B20" s="4"/>
      <c r="C20" s="4" t="s">
        <v>67</v>
      </c>
      <c r="D20" s="7" t="s">
        <v>484</v>
      </c>
      <c r="E20" s="7"/>
      <c r="F20" s="7"/>
      <c r="G20" s="5" t="s">
        <v>485</v>
      </c>
    </row>
    <row r="21" s="1" customFormat="1" ht="24" customHeight="1" spans="1:7">
      <c r="A21" s="4"/>
      <c r="B21" s="4"/>
      <c r="C21" s="4"/>
      <c r="D21" s="7" t="s">
        <v>486</v>
      </c>
      <c r="E21" s="7"/>
      <c r="F21" s="7"/>
      <c r="G21" s="5" t="s">
        <v>95</v>
      </c>
    </row>
    <row r="22" s="1" customFormat="1" ht="24" customHeight="1" spans="1:7">
      <c r="A22" s="4"/>
      <c r="B22" s="4" t="s">
        <v>41</v>
      </c>
      <c r="C22" s="4" t="s">
        <v>42</v>
      </c>
      <c r="D22" s="7" t="s">
        <v>487</v>
      </c>
      <c r="E22" s="7"/>
      <c r="F22" s="7"/>
      <c r="G22" s="9" t="s">
        <v>33</v>
      </c>
    </row>
    <row r="23" s="1" customFormat="1" ht="24" customHeight="1" spans="1:7">
      <c r="A23" s="4"/>
      <c r="B23" s="4"/>
      <c r="C23" s="4"/>
      <c r="D23" s="7" t="s">
        <v>43</v>
      </c>
      <c r="E23" s="7"/>
      <c r="F23" s="7"/>
      <c r="G23" s="9" t="s">
        <v>45</v>
      </c>
    </row>
    <row r="24" s="1" customFormat="1" ht="31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ht="21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6"/>
    <mergeCell ref="B17:B21"/>
    <mergeCell ref="B22:B23"/>
    <mergeCell ref="C11:C12"/>
    <mergeCell ref="C13:C14"/>
    <mergeCell ref="C15:C16"/>
    <mergeCell ref="C17:C19"/>
    <mergeCell ref="C20:C21"/>
    <mergeCell ref="C22:C23"/>
    <mergeCell ref="A4:B6"/>
    <mergeCell ref="A25:G28"/>
  </mergeCells>
  <pageMargins left="0.75" right="0.629861111111111" top="1" bottom="0.708333333333333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12" workbookViewId="0">
      <selection activeCell="A24" sqref="A24:G28"/>
    </sheetView>
  </sheetViews>
  <sheetFormatPr defaultColWidth="9" defaultRowHeight="13.5" outlineLevelCol="6"/>
  <cols>
    <col min="1" max="1" width="9" style="1"/>
    <col min="2" max="2" width="11.25" style="1" customWidth="1"/>
    <col min="3" max="3" width="14.3583333333333" style="1" customWidth="1"/>
    <col min="4" max="4" width="9" style="1"/>
    <col min="5" max="5" width="10.375" style="1" customWidth="1"/>
    <col min="6" max="6" width="7.95833333333333" style="1" customWidth="1"/>
    <col min="7" max="7" width="18.725" style="1" customWidth="1"/>
    <col min="8" max="16384" width="9" style="1"/>
  </cols>
  <sheetData>
    <row r="1" s="1" customFormat="1" ht="37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19" t="s">
        <v>1</v>
      </c>
      <c r="B2" s="20"/>
      <c r="C2" s="21" t="s">
        <v>488</v>
      </c>
      <c r="D2" s="21"/>
      <c r="E2" s="4" t="s">
        <v>3</v>
      </c>
      <c r="F2" s="4" t="s">
        <v>4</v>
      </c>
      <c r="G2" s="4"/>
    </row>
    <row r="3" s="1" customFormat="1" ht="21" customHeight="1" spans="1:7">
      <c r="A3" s="19" t="s">
        <v>5</v>
      </c>
      <c r="B3" s="20"/>
      <c r="C3" s="22" t="s">
        <v>6</v>
      </c>
      <c r="D3" s="23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>
        <v>20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>
        <v>20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4" customHeight="1" spans="1:7">
      <c r="A8" s="4"/>
      <c r="B8" s="5" t="s">
        <v>489</v>
      </c>
      <c r="C8" s="5"/>
      <c r="D8" s="5"/>
      <c r="E8" s="5"/>
      <c r="F8" s="5"/>
      <c r="G8" s="5"/>
    </row>
    <row r="9" s="1" customFormat="1" ht="24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4" customHeight="1" spans="1:7">
      <c r="A10" s="4"/>
      <c r="B10" s="4" t="s">
        <v>20</v>
      </c>
      <c r="C10" s="4" t="s">
        <v>21</v>
      </c>
      <c r="D10" s="5" t="s">
        <v>22</v>
      </c>
      <c r="E10" s="5"/>
      <c r="F10" s="5"/>
      <c r="G10" s="5" t="s">
        <v>490</v>
      </c>
    </row>
    <row r="11" s="1" customFormat="1" ht="24" customHeight="1" spans="1:7">
      <c r="A11" s="4"/>
      <c r="B11" s="4" t="s">
        <v>24</v>
      </c>
      <c r="C11" s="4" t="s">
        <v>25</v>
      </c>
      <c r="D11" s="7" t="s">
        <v>491</v>
      </c>
      <c r="E11" s="7"/>
      <c r="F11" s="7"/>
      <c r="G11" s="9" t="s">
        <v>492</v>
      </c>
    </row>
    <row r="12" s="1" customFormat="1" ht="24" customHeight="1" spans="1:7">
      <c r="A12" s="4"/>
      <c r="B12" s="4"/>
      <c r="C12" s="4"/>
      <c r="D12" s="24" t="s">
        <v>493</v>
      </c>
      <c r="E12" s="25"/>
      <c r="F12" s="26"/>
      <c r="G12" s="9" t="s">
        <v>494</v>
      </c>
    </row>
    <row r="13" s="1" customFormat="1" ht="24" customHeight="1" spans="1:7">
      <c r="A13" s="4"/>
      <c r="B13" s="4"/>
      <c r="C13" s="4"/>
      <c r="D13" s="7" t="s">
        <v>127</v>
      </c>
      <c r="E13" s="7"/>
      <c r="F13" s="7"/>
      <c r="G13" s="9" t="s">
        <v>495</v>
      </c>
    </row>
    <row r="14" s="1" customFormat="1" ht="24" customHeight="1" spans="1:7">
      <c r="A14" s="4"/>
      <c r="B14" s="4"/>
      <c r="C14" s="4" t="s">
        <v>30</v>
      </c>
      <c r="D14" s="7" t="s">
        <v>496</v>
      </c>
      <c r="E14" s="7"/>
      <c r="F14" s="7"/>
      <c r="G14" s="10">
        <v>1</v>
      </c>
    </row>
    <row r="15" s="1" customFormat="1" ht="24" customHeight="1" spans="1:7">
      <c r="A15" s="4"/>
      <c r="B15" s="4"/>
      <c r="C15" s="4"/>
      <c r="D15" s="7" t="s">
        <v>31</v>
      </c>
      <c r="E15" s="7"/>
      <c r="F15" s="7"/>
      <c r="G15" s="10">
        <v>1</v>
      </c>
    </row>
    <row r="16" s="1" customFormat="1" ht="24" customHeight="1" spans="1:7">
      <c r="A16" s="4"/>
      <c r="B16" s="4"/>
      <c r="C16" s="4" t="s">
        <v>34</v>
      </c>
      <c r="D16" s="7" t="s">
        <v>497</v>
      </c>
      <c r="E16" s="7"/>
      <c r="F16" s="7"/>
      <c r="G16" s="9" t="s">
        <v>498</v>
      </c>
    </row>
    <row r="17" s="1" customFormat="1" ht="24" customHeight="1" spans="1:7">
      <c r="A17" s="4"/>
      <c r="B17" s="4"/>
      <c r="C17" s="4"/>
      <c r="D17" s="7" t="s">
        <v>499</v>
      </c>
      <c r="E17" s="7"/>
      <c r="F17" s="7"/>
      <c r="G17" s="14" t="s">
        <v>500</v>
      </c>
    </row>
    <row r="18" s="1" customFormat="1" ht="24" customHeight="1" spans="1:7">
      <c r="A18" s="4"/>
      <c r="B18" s="17" t="s">
        <v>65</v>
      </c>
      <c r="C18" s="4" t="s">
        <v>38</v>
      </c>
      <c r="D18" s="7" t="s">
        <v>501</v>
      </c>
      <c r="E18" s="7"/>
      <c r="F18" s="7"/>
      <c r="G18" s="9" t="s">
        <v>502</v>
      </c>
    </row>
    <row r="19" s="1" customFormat="1" ht="24" customHeight="1" spans="1:7">
      <c r="A19" s="4"/>
      <c r="B19" s="17"/>
      <c r="C19" s="4"/>
      <c r="D19" s="7" t="s">
        <v>503</v>
      </c>
      <c r="E19" s="7"/>
      <c r="F19" s="7"/>
      <c r="G19" s="14" t="s">
        <v>196</v>
      </c>
    </row>
    <row r="20" s="1" customFormat="1" ht="24" customHeight="1" spans="1:7">
      <c r="A20" s="4"/>
      <c r="B20" s="17"/>
      <c r="C20" s="4" t="s">
        <v>67</v>
      </c>
      <c r="D20" s="7" t="s">
        <v>504</v>
      </c>
      <c r="E20" s="7"/>
      <c r="F20" s="7"/>
      <c r="G20" s="5" t="s">
        <v>505</v>
      </c>
    </row>
    <row r="21" s="1" customFormat="1" ht="24" customHeight="1" spans="1:7">
      <c r="A21" s="4"/>
      <c r="B21" s="18"/>
      <c r="C21" s="4"/>
      <c r="D21" s="7" t="s">
        <v>506</v>
      </c>
      <c r="E21" s="7"/>
      <c r="F21" s="7"/>
      <c r="G21" s="5" t="s">
        <v>90</v>
      </c>
    </row>
    <row r="22" s="1" customFormat="1" ht="24" customHeight="1" spans="1:7">
      <c r="A22" s="4"/>
      <c r="B22" s="4" t="s">
        <v>41</v>
      </c>
      <c r="C22" s="4" t="s">
        <v>42</v>
      </c>
      <c r="D22" s="7" t="s">
        <v>97</v>
      </c>
      <c r="E22" s="7"/>
      <c r="F22" s="7"/>
      <c r="G22" s="9" t="s">
        <v>33</v>
      </c>
    </row>
    <row r="23" s="1" customFormat="1" ht="24" customHeight="1" spans="1:7">
      <c r="A23" s="4"/>
      <c r="B23" s="4"/>
      <c r="C23" s="4"/>
      <c r="D23" s="7" t="s">
        <v>98</v>
      </c>
      <c r="E23" s="7"/>
      <c r="F23" s="7"/>
      <c r="G23" s="9" t="s">
        <v>45</v>
      </c>
    </row>
    <row r="24" s="1" customFormat="1" ht="39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ht="21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</sheetData>
  <mergeCells count="42">
    <mergeCell ref="A1:G1"/>
    <mergeCell ref="A2:B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7"/>
    <mergeCell ref="B18:B21"/>
    <mergeCell ref="B22:B23"/>
    <mergeCell ref="C11:C13"/>
    <mergeCell ref="C14:C15"/>
    <mergeCell ref="C16:C17"/>
    <mergeCell ref="C18:C19"/>
    <mergeCell ref="C20:C21"/>
    <mergeCell ref="C22:C23"/>
    <mergeCell ref="A4:B6"/>
    <mergeCell ref="A25:G28"/>
  </mergeCells>
  <pageMargins left="0.75" right="0.75" top="1" bottom="0.786805555555556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6" workbookViewId="0">
      <selection activeCell="I22" sqref="I22"/>
    </sheetView>
  </sheetViews>
  <sheetFormatPr defaultColWidth="9" defaultRowHeight="13.5" outlineLevelCol="6"/>
  <cols>
    <col min="1" max="1" width="9" style="1"/>
    <col min="2" max="2" width="14.125" style="1" customWidth="1"/>
    <col min="3" max="3" width="13.5083333333333" style="1" customWidth="1"/>
    <col min="4" max="4" width="11.275" style="1" customWidth="1"/>
    <col min="5" max="5" width="10.4583333333333" style="1" customWidth="1"/>
    <col min="6" max="6" width="9" style="1"/>
    <col min="7" max="7" width="13" style="1" customWidth="1"/>
    <col min="8" max="16384" width="9" style="1"/>
  </cols>
  <sheetData>
    <row r="1" s="1" customFormat="1" ht="36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5" t="s">
        <v>507</v>
      </c>
      <c r="D2" s="5"/>
      <c r="E2" s="4" t="s">
        <v>3</v>
      </c>
      <c r="F2" s="4" t="s">
        <v>4</v>
      </c>
      <c r="G2" s="4"/>
    </row>
    <row r="3" s="1" customFormat="1" ht="26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6" customHeight="1" spans="1:7">
      <c r="A4" s="4" t="s">
        <v>8</v>
      </c>
      <c r="B4" s="4"/>
      <c r="C4" s="5" t="s">
        <v>9</v>
      </c>
      <c r="D4" s="5"/>
      <c r="E4" s="6" t="s">
        <v>508</v>
      </c>
      <c r="F4" s="6"/>
      <c r="G4" s="6"/>
    </row>
    <row r="5" s="1" customFormat="1" ht="26" customHeight="1" spans="1:7">
      <c r="A5" s="4"/>
      <c r="B5" s="4"/>
      <c r="C5" s="7" t="s">
        <v>10</v>
      </c>
      <c r="D5" s="7"/>
      <c r="E5" s="6" t="s">
        <v>508</v>
      </c>
      <c r="F5" s="6"/>
      <c r="G5" s="6"/>
    </row>
    <row r="6" s="1" customFormat="1" ht="26" customHeight="1" spans="1:7">
      <c r="A6" s="4"/>
      <c r="B6" s="4"/>
      <c r="C6" s="7" t="s">
        <v>11</v>
      </c>
      <c r="D6" s="7"/>
      <c r="E6" s="6" t="s">
        <v>509</v>
      </c>
      <c r="F6" s="6"/>
      <c r="G6" s="6"/>
    </row>
    <row r="7" s="1" customFormat="1" ht="26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1" customHeight="1" spans="1:7">
      <c r="A8" s="4"/>
      <c r="B8" s="5" t="s">
        <v>510</v>
      </c>
      <c r="C8" s="5"/>
      <c r="D8" s="5"/>
      <c r="E8" s="5"/>
      <c r="F8" s="5"/>
      <c r="G8" s="5"/>
    </row>
    <row r="9" s="1" customFormat="1" ht="25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5" customHeight="1" spans="1:7">
      <c r="A10" s="4"/>
      <c r="B10" s="4" t="s">
        <v>20</v>
      </c>
      <c r="C10" s="4" t="s">
        <v>21</v>
      </c>
      <c r="D10" s="5" t="s">
        <v>22</v>
      </c>
      <c r="E10" s="5"/>
      <c r="F10" s="5"/>
      <c r="G10" s="69" t="s">
        <v>511</v>
      </c>
    </row>
    <row r="11" s="1" customFormat="1" ht="25" customHeight="1" spans="1:7">
      <c r="A11" s="4"/>
      <c r="B11" s="4" t="s">
        <v>24</v>
      </c>
      <c r="C11" s="4" t="s">
        <v>25</v>
      </c>
      <c r="D11" s="7" t="s">
        <v>141</v>
      </c>
      <c r="E11" s="7"/>
      <c r="F11" s="7"/>
      <c r="G11" s="71" t="s">
        <v>512</v>
      </c>
    </row>
    <row r="12" s="1" customFormat="1" ht="25" customHeight="1" spans="1:7">
      <c r="A12" s="4"/>
      <c r="B12" s="4"/>
      <c r="C12" s="4"/>
      <c r="D12" s="7" t="s">
        <v>513</v>
      </c>
      <c r="E12" s="7"/>
      <c r="F12" s="7"/>
      <c r="G12" s="71" t="s">
        <v>514</v>
      </c>
    </row>
    <row r="13" s="1" customFormat="1" ht="25" customHeight="1" spans="1:7">
      <c r="A13" s="4"/>
      <c r="B13" s="4"/>
      <c r="C13" s="4" t="s">
        <v>30</v>
      </c>
      <c r="D13" s="7" t="s">
        <v>515</v>
      </c>
      <c r="E13" s="7"/>
      <c r="F13" s="7"/>
      <c r="G13" s="10">
        <v>1</v>
      </c>
    </row>
    <row r="14" s="1" customFormat="1" ht="25" customHeight="1" spans="1:7">
      <c r="A14" s="4"/>
      <c r="B14" s="4"/>
      <c r="C14" s="4"/>
      <c r="D14" s="7" t="s">
        <v>516</v>
      </c>
      <c r="E14" s="7"/>
      <c r="F14" s="7"/>
      <c r="G14" s="10">
        <v>1</v>
      </c>
    </row>
    <row r="15" s="1" customFormat="1" ht="25" customHeight="1" spans="1:7">
      <c r="A15" s="4"/>
      <c r="B15" s="4"/>
      <c r="C15" s="4" t="s">
        <v>34</v>
      </c>
      <c r="D15" s="7" t="s">
        <v>517</v>
      </c>
      <c r="E15" s="7"/>
      <c r="F15" s="7"/>
      <c r="G15" s="9" t="s">
        <v>518</v>
      </c>
    </row>
    <row r="16" s="1" customFormat="1" ht="25" customHeight="1" spans="1:7">
      <c r="A16" s="4"/>
      <c r="B16" s="4"/>
      <c r="C16" s="4"/>
      <c r="D16" s="7" t="s">
        <v>499</v>
      </c>
      <c r="E16" s="7"/>
      <c r="F16" s="7"/>
      <c r="G16" s="14" t="s">
        <v>240</v>
      </c>
    </row>
    <row r="17" s="1" customFormat="1" ht="25" customHeight="1" spans="1:7">
      <c r="A17" s="4"/>
      <c r="B17" s="17" t="s">
        <v>65</v>
      </c>
      <c r="C17" s="4" t="s">
        <v>38</v>
      </c>
      <c r="D17" s="7" t="s">
        <v>519</v>
      </c>
      <c r="E17" s="7"/>
      <c r="F17" s="7"/>
      <c r="G17" s="10">
        <v>1</v>
      </c>
    </row>
    <row r="18" s="1" customFormat="1" ht="25" customHeight="1" spans="1:7">
      <c r="A18" s="4"/>
      <c r="B18" s="17"/>
      <c r="C18" s="4"/>
      <c r="D18" s="7" t="s">
        <v>520</v>
      </c>
      <c r="E18" s="7"/>
      <c r="F18" s="7"/>
      <c r="G18" s="14" t="s">
        <v>93</v>
      </c>
    </row>
    <row r="19" s="1" customFormat="1" ht="25" customHeight="1" spans="1:7">
      <c r="A19" s="4"/>
      <c r="B19" s="17"/>
      <c r="C19" s="4" t="s">
        <v>67</v>
      </c>
      <c r="D19" s="7" t="s">
        <v>521</v>
      </c>
      <c r="E19" s="7"/>
      <c r="F19" s="7"/>
      <c r="G19" s="5" t="s">
        <v>90</v>
      </c>
    </row>
    <row r="20" s="1" customFormat="1" ht="25" customHeight="1" spans="1:7">
      <c r="A20" s="4"/>
      <c r="B20" s="18"/>
      <c r="C20" s="4"/>
      <c r="D20" s="7" t="s">
        <v>522</v>
      </c>
      <c r="E20" s="7"/>
      <c r="F20" s="7"/>
      <c r="G20" s="5" t="s">
        <v>95</v>
      </c>
    </row>
    <row r="21" s="1" customFormat="1" ht="25" customHeight="1" spans="1:7">
      <c r="A21" s="4"/>
      <c r="B21" s="4" t="s">
        <v>41</v>
      </c>
      <c r="C21" s="4" t="s">
        <v>42</v>
      </c>
      <c r="D21" s="7" t="s">
        <v>523</v>
      </c>
      <c r="E21" s="7"/>
      <c r="F21" s="7"/>
      <c r="G21" s="9" t="s">
        <v>45</v>
      </c>
    </row>
    <row r="22" s="1" customFormat="1" ht="25" customHeight="1" spans="1:7">
      <c r="A22" s="4"/>
      <c r="B22" s="4"/>
      <c r="C22" s="4"/>
      <c r="D22" s="7" t="s">
        <v>524</v>
      </c>
      <c r="E22" s="7"/>
      <c r="F22" s="7"/>
      <c r="G22" s="9" t="s">
        <v>525</v>
      </c>
    </row>
    <row r="23" s="1" customFormat="1" ht="29" customHeight="1" spans="1:7">
      <c r="A23" s="11" t="s">
        <v>46</v>
      </c>
      <c r="B23" s="11" t="s">
        <v>47</v>
      </c>
      <c r="C23" s="11"/>
      <c r="D23" s="11" t="s">
        <v>48</v>
      </c>
      <c r="E23" s="11"/>
      <c r="F23" s="11" t="s">
        <v>49</v>
      </c>
      <c r="G23" s="12"/>
    </row>
    <row r="24" s="1" customFormat="1" spans="1:7">
      <c r="A24" s="5" t="s">
        <v>50</v>
      </c>
      <c r="B24" s="5"/>
      <c r="C24" s="5"/>
      <c r="D24" s="5"/>
      <c r="E24" s="5"/>
      <c r="F24" s="5"/>
      <c r="G24" s="13"/>
    </row>
    <row r="25" s="1" customFormat="1" spans="1:7">
      <c r="A25" s="5"/>
      <c r="B25" s="5"/>
      <c r="C25" s="5"/>
      <c r="D25" s="5"/>
      <c r="E25" s="5"/>
      <c r="F25" s="5"/>
      <c r="G25" s="13"/>
    </row>
    <row r="26" s="1" customFormat="1" ht="21" customHeight="1" spans="1:7">
      <c r="A26" s="5"/>
      <c r="B26" s="5"/>
      <c r="C26" s="5"/>
      <c r="D26" s="5"/>
      <c r="E26" s="5"/>
      <c r="F26" s="5"/>
      <c r="G26" s="13"/>
    </row>
    <row r="27" spans="1:7">
      <c r="A27" s="5"/>
      <c r="B27" s="5"/>
      <c r="C27" s="5"/>
      <c r="D27" s="5"/>
      <c r="E27" s="5"/>
      <c r="F27" s="5"/>
      <c r="G27" s="13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6"/>
    <mergeCell ref="B17:B20"/>
    <mergeCell ref="B21:B22"/>
    <mergeCell ref="C11:C12"/>
    <mergeCell ref="C13:C14"/>
    <mergeCell ref="C15:C16"/>
    <mergeCell ref="C17:C18"/>
    <mergeCell ref="C19:C20"/>
    <mergeCell ref="C21:C22"/>
    <mergeCell ref="A4:B6"/>
    <mergeCell ref="A24:G27"/>
  </mergeCells>
  <pageMargins left="0.75" right="0.75" top="1" bottom="0.708333333333333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2" workbookViewId="0">
      <selection activeCell="A26" sqref="A26:G30"/>
    </sheetView>
  </sheetViews>
  <sheetFormatPr defaultColWidth="9" defaultRowHeight="13.5" outlineLevelCol="6"/>
  <cols>
    <col min="1" max="1" width="9" style="1"/>
    <col min="2" max="2" width="14.125" style="1" customWidth="1"/>
    <col min="3" max="3" width="11.75" style="1" customWidth="1"/>
    <col min="4" max="4" width="10.7833333333333" style="1" customWidth="1"/>
    <col min="5" max="5" width="9.75" style="1" customWidth="1"/>
    <col min="6" max="6" width="9" style="1"/>
    <col min="7" max="7" width="16.375" style="1" customWidth="1"/>
    <col min="8" max="16384" width="9" style="1"/>
  </cols>
  <sheetData>
    <row r="1" s="1" customFormat="1" ht="3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5" t="s">
        <v>526</v>
      </c>
      <c r="D2" s="5"/>
      <c r="E2" s="4" t="s">
        <v>52</v>
      </c>
      <c r="F2" s="4" t="s">
        <v>4</v>
      </c>
      <c r="G2" s="4"/>
    </row>
    <row r="3" s="1" customFormat="1" ht="18" customHeight="1" spans="1:7">
      <c r="A3" s="4" t="s">
        <v>5</v>
      </c>
      <c r="B3" s="4"/>
      <c r="C3" s="4" t="s">
        <v>6</v>
      </c>
      <c r="D3" s="4"/>
      <c r="E3" s="4" t="s">
        <v>7</v>
      </c>
      <c r="F3" s="4" t="s">
        <v>6</v>
      </c>
      <c r="G3" s="4"/>
    </row>
    <row r="4" s="1" customFormat="1" ht="18" customHeight="1" spans="1:7">
      <c r="A4" s="4" t="s">
        <v>8</v>
      </c>
      <c r="B4" s="4"/>
      <c r="C4" s="5" t="s">
        <v>9</v>
      </c>
      <c r="D4" s="5"/>
      <c r="E4" s="6">
        <v>100</v>
      </c>
      <c r="F4" s="6"/>
      <c r="G4" s="6"/>
    </row>
    <row r="5" s="1" customFormat="1" ht="18" customHeight="1" spans="1:7">
      <c r="A5" s="4"/>
      <c r="B5" s="4"/>
      <c r="C5" s="7" t="s">
        <v>10</v>
      </c>
      <c r="D5" s="7"/>
      <c r="E5" s="6">
        <v>100</v>
      </c>
      <c r="F5" s="6"/>
      <c r="G5" s="6"/>
    </row>
    <row r="6" s="1" customFormat="1" ht="18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18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5" customHeight="1" spans="1:7">
      <c r="A8" s="4"/>
      <c r="B8" s="5" t="s">
        <v>527</v>
      </c>
      <c r="C8" s="5"/>
      <c r="D8" s="5"/>
      <c r="E8" s="5"/>
      <c r="F8" s="5"/>
      <c r="G8" s="5"/>
    </row>
    <row r="9" s="1" customFormat="1" ht="20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0" customHeight="1" spans="1:7">
      <c r="A10" s="4"/>
      <c r="B10" s="4" t="s">
        <v>20</v>
      </c>
      <c r="C10" s="4" t="s">
        <v>21</v>
      </c>
      <c r="D10" s="5" t="s">
        <v>22</v>
      </c>
      <c r="E10" s="5"/>
      <c r="F10" s="5"/>
      <c r="G10" s="69" t="s">
        <v>528</v>
      </c>
    </row>
    <row r="11" s="1" customFormat="1" ht="20" customHeight="1" spans="1:7">
      <c r="A11" s="4"/>
      <c r="B11" s="4" t="s">
        <v>24</v>
      </c>
      <c r="C11" s="4" t="s">
        <v>25</v>
      </c>
      <c r="D11" s="7" t="s">
        <v>529</v>
      </c>
      <c r="E11" s="7"/>
      <c r="F11" s="7"/>
      <c r="G11" s="71" t="s">
        <v>530</v>
      </c>
    </row>
    <row r="12" s="1" customFormat="1" ht="20" customHeight="1" spans="1:7">
      <c r="A12" s="4"/>
      <c r="B12" s="4"/>
      <c r="C12" s="4"/>
      <c r="D12" s="7" t="s">
        <v>531</v>
      </c>
      <c r="E12" s="7"/>
      <c r="F12" s="7"/>
      <c r="G12" s="71" t="s">
        <v>532</v>
      </c>
    </row>
    <row r="13" s="1" customFormat="1" ht="20" customHeight="1" spans="1:7">
      <c r="A13" s="4"/>
      <c r="B13" s="4"/>
      <c r="C13" s="4" t="s">
        <v>30</v>
      </c>
      <c r="D13" s="7" t="s">
        <v>533</v>
      </c>
      <c r="E13" s="7"/>
      <c r="F13" s="7"/>
      <c r="G13" s="15" t="s">
        <v>380</v>
      </c>
    </row>
    <row r="14" s="1" customFormat="1" ht="20" customHeight="1" spans="1:7">
      <c r="A14" s="4"/>
      <c r="B14" s="4"/>
      <c r="C14" s="4"/>
      <c r="D14" s="7" t="s">
        <v>31</v>
      </c>
      <c r="E14" s="7"/>
      <c r="F14" s="7"/>
      <c r="G14" s="15" t="s">
        <v>380</v>
      </c>
    </row>
    <row r="15" s="1" customFormat="1" ht="20" customHeight="1" spans="1:7">
      <c r="A15" s="4"/>
      <c r="B15" s="4"/>
      <c r="C15" s="4" t="s">
        <v>34</v>
      </c>
      <c r="D15" s="7" t="s">
        <v>35</v>
      </c>
      <c r="E15" s="7"/>
      <c r="F15" s="7"/>
      <c r="G15" s="9" t="s">
        <v>45</v>
      </c>
    </row>
    <row r="16" s="1" customFormat="1" ht="20" customHeight="1" spans="1:7">
      <c r="A16" s="4"/>
      <c r="B16" s="4"/>
      <c r="C16" s="4"/>
      <c r="D16" s="7" t="s">
        <v>497</v>
      </c>
      <c r="E16" s="7"/>
      <c r="F16" s="7"/>
      <c r="G16" s="9" t="s">
        <v>534</v>
      </c>
    </row>
    <row r="17" s="1" customFormat="1" ht="20" customHeight="1" spans="1:7">
      <c r="A17" s="4"/>
      <c r="B17" s="4" t="s">
        <v>65</v>
      </c>
      <c r="C17" s="4" t="s">
        <v>38</v>
      </c>
      <c r="D17" s="7" t="s">
        <v>535</v>
      </c>
      <c r="E17" s="7"/>
      <c r="F17" s="7"/>
      <c r="G17" s="14" t="s">
        <v>90</v>
      </c>
    </row>
    <row r="18" s="1" customFormat="1" ht="20" customHeight="1" spans="1:7">
      <c r="A18" s="4"/>
      <c r="B18" s="4"/>
      <c r="C18" s="4"/>
      <c r="D18" s="7" t="s">
        <v>536</v>
      </c>
      <c r="E18" s="7"/>
      <c r="F18" s="7"/>
      <c r="G18" s="9" t="s">
        <v>525</v>
      </c>
    </row>
    <row r="19" s="1" customFormat="1" ht="20" customHeight="1" spans="1:7">
      <c r="A19" s="4"/>
      <c r="B19" s="4"/>
      <c r="C19" s="4" t="s">
        <v>537</v>
      </c>
      <c r="D19" s="7" t="s">
        <v>538</v>
      </c>
      <c r="E19" s="7"/>
      <c r="F19" s="7"/>
      <c r="G19" s="16" t="s">
        <v>323</v>
      </c>
    </row>
    <row r="20" s="1" customFormat="1" ht="20" customHeight="1" spans="1:7">
      <c r="A20" s="4"/>
      <c r="B20" s="4"/>
      <c r="C20" s="4"/>
      <c r="D20" s="5" t="s">
        <v>539</v>
      </c>
      <c r="E20" s="5"/>
      <c r="F20" s="5"/>
      <c r="G20" s="16" t="s">
        <v>323</v>
      </c>
    </row>
    <row r="21" s="1" customFormat="1" ht="20" customHeight="1" spans="1:7">
      <c r="A21" s="4"/>
      <c r="B21" s="4"/>
      <c r="C21" s="4"/>
      <c r="D21" s="7" t="s">
        <v>540</v>
      </c>
      <c r="E21" s="7"/>
      <c r="F21" s="7"/>
      <c r="G21" s="5" t="s">
        <v>541</v>
      </c>
    </row>
    <row r="22" s="1" customFormat="1" ht="20" customHeight="1" spans="1:7">
      <c r="A22" s="4"/>
      <c r="B22" s="4"/>
      <c r="C22" s="4" t="s">
        <v>67</v>
      </c>
      <c r="D22" s="7" t="s">
        <v>542</v>
      </c>
      <c r="E22" s="7"/>
      <c r="F22" s="7"/>
      <c r="G22" s="5" t="s">
        <v>543</v>
      </c>
    </row>
    <row r="23" s="1" customFormat="1" ht="20" customHeight="1" spans="1:7">
      <c r="A23" s="4"/>
      <c r="B23" s="4"/>
      <c r="C23" s="4"/>
      <c r="D23" s="7" t="s">
        <v>544</v>
      </c>
      <c r="E23" s="7"/>
      <c r="F23" s="7"/>
      <c r="G23" s="5" t="s">
        <v>95</v>
      </c>
    </row>
    <row r="24" s="1" customFormat="1" ht="20" customHeight="1" spans="1:7">
      <c r="A24" s="4"/>
      <c r="B24" s="4" t="s">
        <v>41</v>
      </c>
      <c r="C24" s="4" t="s">
        <v>42</v>
      </c>
      <c r="D24" s="7" t="s">
        <v>97</v>
      </c>
      <c r="E24" s="7"/>
      <c r="F24" s="7"/>
      <c r="G24" s="9" t="s">
        <v>172</v>
      </c>
    </row>
    <row r="25" s="1" customFormat="1" ht="20" customHeight="1" spans="1:7">
      <c r="A25" s="4"/>
      <c r="B25" s="4"/>
      <c r="C25" s="4"/>
      <c r="D25" s="7" t="s">
        <v>98</v>
      </c>
      <c r="E25" s="7"/>
      <c r="F25" s="7"/>
      <c r="G25" s="9" t="s">
        <v>45</v>
      </c>
    </row>
    <row r="26" s="1" customFormat="1" ht="29" customHeight="1" spans="1:7">
      <c r="A26" s="11" t="s">
        <v>46</v>
      </c>
      <c r="B26" s="11" t="s">
        <v>47</v>
      </c>
      <c r="C26" s="11"/>
      <c r="D26" s="11" t="s">
        <v>48</v>
      </c>
      <c r="E26" s="11"/>
      <c r="F26" s="11" t="s">
        <v>49</v>
      </c>
      <c r="G26" s="12"/>
    </row>
    <row r="27" s="1" customFormat="1" spans="1:7">
      <c r="A27" s="5" t="s">
        <v>50</v>
      </c>
      <c r="B27" s="5"/>
      <c r="C27" s="5"/>
      <c r="D27" s="5"/>
      <c r="E27" s="5"/>
      <c r="F27" s="5"/>
      <c r="G27" s="13"/>
    </row>
    <row r="28" s="1" customFormat="1" spans="1:7">
      <c r="A28" s="5"/>
      <c r="B28" s="5"/>
      <c r="C28" s="5"/>
      <c r="D28" s="5"/>
      <c r="E28" s="5"/>
      <c r="F28" s="5"/>
      <c r="G28" s="13"/>
    </row>
    <row r="29" s="1" customFormat="1" ht="21" customHeight="1" spans="1:7">
      <c r="A29" s="5"/>
      <c r="B29" s="5"/>
      <c r="C29" s="5"/>
      <c r="D29" s="5"/>
      <c r="E29" s="5"/>
      <c r="F29" s="5"/>
      <c r="G29" s="13"/>
    </row>
    <row r="30" spans="1:7">
      <c r="A30" s="5"/>
      <c r="B30" s="5"/>
      <c r="C30" s="5"/>
      <c r="D30" s="5"/>
      <c r="E30" s="5"/>
      <c r="F30" s="5"/>
      <c r="G30" s="13"/>
    </row>
  </sheetData>
  <mergeCells count="4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6"/>
    <mergeCell ref="B17:B23"/>
    <mergeCell ref="B24:B25"/>
    <mergeCell ref="C11:C12"/>
    <mergeCell ref="C13:C14"/>
    <mergeCell ref="C15:C16"/>
    <mergeCell ref="C17:C18"/>
    <mergeCell ref="C19:C21"/>
    <mergeCell ref="C22:C23"/>
    <mergeCell ref="C24:C25"/>
    <mergeCell ref="A4:B6"/>
    <mergeCell ref="A27:G30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7" workbookViewId="0">
      <selection activeCell="I14" sqref="I14"/>
    </sheetView>
  </sheetViews>
  <sheetFormatPr defaultColWidth="9" defaultRowHeight="13.5" outlineLevelCol="6"/>
  <cols>
    <col min="1" max="1" width="8.125" style="1" customWidth="1"/>
    <col min="2" max="2" width="12.625" style="1" customWidth="1"/>
    <col min="3" max="3" width="15.625" style="1" customWidth="1"/>
    <col min="4" max="4" width="7.625" style="1" customWidth="1"/>
    <col min="5" max="5" width="12.875" style="1" customWidth="1"/>
    <col min="6" max="6" width="9.875" style="1" customWidth="1"/>
    <col min="7" max="7" width="14.075" style="1" customWidth="1"/>
    <col min="8" max="16384" width="9" style="1"/>
  </cols>
  <sheetData>
    <row r="1" s="1" customFormat="1" ht="44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8" customHeight="1" spans="1:7">
      <c r="A2" s="4" t="s">
        <v>1</v>
      </c>
      <c r="B2" s="4"/>
      <c r="C2" s="5" t="s">
        <v>545</v>
      </c>
      <c r="D2" s="5"/>
      <c r="E2" s="4" t="s">
        <v>52</v>
      </c>
      <c r="F2" s="4" t="s">
        <v>4</v>
      </c>
      <c r="G2" s="4"/>
    </row>
    <row r="3" s="1" customFormat="1" ht="28" customHeight="1" spans="1:7">
      <c r="A3" s="4" t="s">
        <v>6</v>
      </c>
      <c r="B3" s="4"/>
      <c r="C3" s="4" t="s">
        <v>6</v>
      </c>
      <c r="D3" s="4"/>
      <c r="E3" s="4" t="s">
        <v>7</v>
      </c>
      <c r="F3" s="4" t="s">
        <v>6</v>
      </c>
      <c r="G3" s="4"/>
    </row>
    <row r="4" s="1" customFormat="1" ht="28" customHeight="1" spans="1:7">
      <c r="A4" s="4" t="s">
        <v>8</v>
      </c>
      <c r="B4" s="4"/>
      <c r="C4" s="5" t="s">
        <v>9</v>
      </c>
      <c r="D4" s="5"/>
      <c r="E4" s="6">
        <v>100</v>
      </c>
      <c r="F4" s="6"/>
      <c r="G4" s="6"/>
    </row>
    <row r="5" s="1" customFormat="1" ht="28" customHeight="1" spans="1:7">
      <c r="A5" s="4"/>
      <c r="B5" s="4"/>
      <c r="C5" s="7" t="s">
        <v>10</v>
      </c>
      <c r="D5" s="7"/>
      <c r="E5" s="6">
        <v>100</v>
      </c>
      <c r="F5" s="6"/>
      <c r="G5" s="6"/>
    </row>
    <row r="6" s="1" customFormat="1" ht="28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8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1" customHeight="1" spans="1:7">
      <c r="A8" s="4"/>
      <c r="B8" s="5" t="s">
        <v>546</v>
      </c>
      <c r="C8" s="5"/>
      <c r="D8" s="5"/>
      <c r="E8" s="5"/>
      <c r="F8" s="5"/>
      <c r="G8" s="5"/>
    </row>
    <row r="9" s="1" customFormat="1" ht="24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4" customHeight="1" spans="1:7">
      <c r="A10" s="4"/>
      <c r="B10" s="4" t="s">
        <v>20</v>
      </c>
      <c r="C10" s="4" t="s">
        <v>21</v>
      </c>
      <c r="D10" s="5" t="s">
        <v>22</v>
      </c>
      <c r="E10" s="5"/>
      <c r="F10" s="5"/>
      <c r="G10" s="69" t="s">
        <v>528</v>
      </c>
    </row>
    <row r="11" s="1" customFormat="1" ht="24" customHeight="1" spans="1:7">
      <c r="A11" s="4"/>
      <c r="B11" s="4" t="s">
        <v>24</v>
      </c>
      <c r="C11" s="4" t="s">
        <v>25</v>
      </c>
      <c r="D11" s="7" t="s">
        <v>547</v>
      </c>
      <c r="E11" s="7"/>
      <c r="F11" s="7"/>
      <c r="G11" s="71" t="s">
        <v>548</v>
      </c>
    </row>
    <row r="12" s="1" customFormat="1" ht="24" customHeight="1" spans="1:7">
      <c r="A12" s="4"/>
      <c r="B12" s="4"/>
      <c r="C12" s="4"/>
      <c r="D12" s="7" t="s">
        <v>549</v>
      </c>
      <c r="E12" s="7"/>
      <c r="F12" s="7"/>
      <c r="G12" s="9" t="s">
        <v>550</v>
      </c>
    </row>
    <row r="13" s="1" customFormat="1" ht="24" customHeight="1" spans="1:7">
      <c r="A13" s="4"/>
      <c r="B13" s="4"/>
      <c r="C13" s="4" t="s">
        <v>30</v>
      </c>
      <c r="D13" s="7" t="s">
        <v>551</v>
      </c>
      <c r="E13" s="7"/>
      <c r="F13" s="7"/>
      <c r="G13" s="71" t="s">
        <v>380</v>
      </c>
    </row>
    <row r="14" s="1" customFormat="1" ht="24" customHeight="1" spans="1:7">
      <c r="A14" s="4"/>
      <c r="B14" s="4"/>
      <c r="C14" s="4"/>
      <c r="D14" s="7" t="s">
        <v>214</v>
      </c>
      <c r="E14" s="7"/>
      <c r="F14" s="7"/>
      <c r="G14" s="71" t="s">
        <v>380</v>
      </c>
    </row>
    <row r="15" s="1" customFormat="1" ht="24" customHeight="1" spans="1:7">
      <c r="A15" s="4"/>
      <c r="B15" s="4"/>
      <c r="C15" s="4" t="s">
        <v>34</v>
      </c>
      <c r="D15" s="7" t="s">
        <v>552</v>
      </c>
      <c r="E15" s="7"/>
      <c r="F15" s="7"/>
      <c r="G15" s="14" t="s">
        <v>240</v>
      </c>
    </row>
    <row r="16" s="1" customFormat="1" ht="24" customHeight="1" spans="1:7">
      <c r="A16" s="4"/>
      <c r="B16" s="4"/>
      <c r="C16" s="4"/>
      <c r="D16" s="7" t="s">
        <v>553</v>
      </c>
      <c r="E16" s="7"/>
      <c r="F16" s="7"/>
      <c r="G16" s="9" t="s">
        <v>554</v>
      </c>
    </row>
    <row r="17" s="1" customFormat="1" ht="24" customHeight="1" spans="1:7">
      <c r="A17" s="4"/>
      <c r="B17" s="4" t="s">
        <v>65</v>
      </c>
      <c r="C17" s="4" t="s">
        <v>38</v>
      </c>
      <c r="D17" s="7" t="s">
        <v>555</v>
      </c>
      <c r="E17" s="7"/>
      <c r="F17" s="7"/>
      <c r="G17" s="9" t="s">
        <v>45</v>
      </c>
    </row>
    <row r="18" s="1" customFormat="1" ht="24" customHeight="1" spans="1:7">
      <c r="A18" s="4"/>
      <c r="B18" s="4"/>
      <c r="C18" s="4"/>
      <c r="D18" s="7" t="s">
        <v>556</v>
      </c>
      <c r="E18" s="7"/>
      <c r="F18" s="7"/>
      <c r="G18" s="14" t="s">
        <v>90</v>
      </c>
    </row>
    <row r="19" s="1" customFormat="1" ht="24" customHeight="1" spans="1:7">
      <c r="A19" s="4"/>
      <c r="B19" s="4"/>
      <c r="C19" s="4" t="s">
        <v>67</v>
      </c>
      <c r="D19" s="7" t="s">
        <v>557</v>
      </c>
      <c r="E19" s="7"/>
      <c r="F19" s="7"/>
      <c r="G19" s="5" t="s">
        <v>558</v>
      </c>
    </row>
    <row r="20" s="1" customFormat="1" ht="24" customHeight="1" spans="1:7">
      <c r="A20" s="4"/>
      <c r="B20" s="4"/>
      <c r="C20" s="4"/>
      <c r="D20" s="7" t="s">
        <v>559</v>
      </c>
      <c r="E20" s="7"/>
      <c r="F20" s="7"/>
      <c r="G20" s="5" t="s">
        <v>95</v>
      </c>
    </row>
    <row r="21" s="1" customFormat="1" ht="24" customHeight="1" spans="1:7">
      <c r="A21" s="4"/>
      <c r="B21" s="4" t="s">
        <v>41</v>
      </c>
      <c r="C21" s="4" t="s">
        <v>42</v>
      </c>
      <c r="D21" s="7" t="s">
        <v>98</v>
      </c>
      <c r="E21" s="7"/>
      <c r="F21" s="7"/>
      <c r="G21" s="9" t="s">
        <v>33</v>
      </c>
    </row>
    <row r="22" s="1" customFormat="1" ht="24" customHeight="1" spans="1:7">
      <c r="A22" s="4"/>
      <c r="B22" s="4"/>
      <c r="C22" s="4"/>
      <c r="D22" s="7" t="s">
        <v>201</v>
      </c>
      <c r="E22" s="7"/>
      <c r="F22" s="7"/>
      <c r="G22" s="9" t="s">
        <v>33</v>
      </c>
    </row>
    <row r="23" s="1" customFormat="1" ht="29" customHeight="1" spans="1:7">
      <c r="A23" s="11" t="s">
        <v>46</v>
      </c>
      <c r="B23" s="11" t="s">
        <v>47</v>
      </c>
      <c r="C23" s="11"/>
      <c r="D23" s="11" t="s">
        <v>48</v>
      </c>
      <c r="E23" s="11"/>
      <c r="F23" s="11" t="s">
        <v>49</v>
      </c>
      <c r="G23" s="12"/>
    </row>
    <row r="24" s="1" customFormat="1" spans="1:7">
      <c r="A24" s="5" t="s">
        <v>50</v>
      </c>
      <c r="B24" s="5"/>
      <c r="C24" s="5"/>
      <c r="D24" s="5"/>
      <c r="E24" s="5"/>
      <c r="F24" s="5"/>
      <c r="G24" s="13"/>
    </row>
    <row r="25" s="1" customFormat="1" spans="1:7">
      <c r="A25" s="5"/>
      <c r="B25" s="5"/>
      <c r="C25" s="5"/>
      <c r="D25" s="5"/>
      <c r="E25" s="5"/>
      <c r="F25" s="5"/>
      <c r="G25" s="13"/>
    </row>
    <row r="26" s="1" customFormat="1" ht="21" customHeight="1" spans="1:7">
      <c r="A26" s="5"/>
      <c r="B26" s="5"/>
      <c r="C26" s="5"/>
      <c r="D26" s="5"/>
      <c r="E26" s="5"/>
      <c r="F26" s="5"/>
      <c r="G26" s="13"/>
    </row>
    <row r="27" spans="1:7">
      <c r="A27" s="5"/>
      <c r="B27" s="5"/>
      <c r="C27" s="5"/>
      <c r="D27" s="5"/>
      <c r="E27" s="5"/>
      <c r="F27" s="5"/>
      <c r="G27" s="13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6"/>
    <mergeCell ref="B17:B20"/>
    <mergeCell ref="B21:B22"/>
    <mergeCell ref="C11:C12"/>
    <mergeCell ref="C13:C14"/>
    <mergeCell ref="C15:C16"/>
    <mergeCell ref="C17:C18"/>
    <mergeCell ref="C19:C20"/>
    <mergeCell ref="C21:C22"/>
    <mergeCell ref="A4:B6"/>
    <mergeCell ref="A24:G27"/>
  </mergeCells>
  <pageMargins left="0.75" right="0.75" top="1" bottom="0.472222222222222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6" workbookViewId="0">
      <selection activeCell="A24" sqref="A24:G28"/>
    </sheetView>
  </sheetViews>
  <sheetFormatPr defaultColWidth="9" defaultRowHeight="13.5" outlineLevelCol="6"/>
  <cols>
    <col min="1" max="1" width="9" style="1"/>
    <col min="2" max="2" width="14.125" style="1" customWidth="1"/>
    <col min="3" max="3" width="13.875" style="1" customWidth="1"/>
    <col min="4" max="4" width="9" style="1"/>
    <col min="5" max="5" width="10.25" style="1" customWidth="1"/>
    <col min="6" max="6" width="9" style="1"/>
    <col min="7" max="7" width="15.4916666666667" style="1" customWidth="1"/>
    <col min="8" max="16384" width="9" style="1"/>
  </cols>
  <sheetData>
    <row r="1" s="1" customFormat="1" ht="34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9" customHeight="1" spans="1:7">
      <c r="A2" s="4" t="s">
        <v>1</v>
      </c>
      <c r="B2" s="4"/>
      <c r="C2" s="5" t="s">
        <v>560</v>
      </c>
      <c r="D2" s="5"/>
      <c r="E2" s="4" t="s">
        <v>52</v>
      </c>
      <c r="F2" s="4" t="s">
        <v>4</v>
      </c>
      <c r="G2" s="4"/>
    </row>
    <row r="3" s="1" customFormat="1" ht="25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5" customHeight="1" spans="1:7">
      <c r="A4" s="4" t="s">
        <v>8</v>
      </c>
      <c r="B4" s="4"/>
      <c r="C4" s="5" t="s">
        <v>9</v>
      </c>
      <c r="D4" s="5"/>
      <c r="E4" s="6" t="s">
        <v>561</v>
      </c>
      <c r="F4" s="6"/>
      <c r="G4" s="6"/>
    </row>
    <row r="5" s="1" customFormat="1" ht="25" customHeight="1" spans="1:7">
      <c r="A5" s="4"/>
      <c r="B5" s="4"/>
      <c r="C5" s="7" t="s">
        <v>10</v>
      </c>
      <c r="D5" s="7"/>
      <c r="E5" s="6" t="s">
        <v>561</v>
      </c>
      <c r="F5" s="6"/>
      <c r="G5" s="6"/>
    </row>
    <row r="6" s="1" customFormat="1" ht="25" customHeight="1" spans="1:7">
      <c r="A6" s="4"/>
      <c r="B6" s="4"/>
      <c r="C6" s="7" t="s">
        <v>11</v>
      </c>
      <c r="D6" s="7"/>
      <c r="E6" s="6" t="s">
        <v>509</v>
      </c>
      <c r="F6" s="6"/>
      <c r="G6" s="6"/>
    </row>
    <row r="7" s="1" customFormat="1" ht="25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36" customHeight="1" spans="1:7">
      <c r="A8" s="4"/>
      <c r="B8" s="5" t="s">
        <v>562</v>
      </c>
      <c r="C8" s="5"/>
      <c r="D8" s="5"/>
      <c r="E8" s="5"/>
      <c r="F8" s="5"/>
      <c r="G8" s="5"/>
    </row>
    <row r="9" s="1" customFormat="1" ht="24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4" customHeight="1" spans="1:7">
      <c r="A10" s="4"/>
      <c r="B10" s="4" t="s">
        <v>20</v>
      </c>
      <c r="C10" s="4" t="s">
        <v>21</v>
      </c>
      <c r="D10" s="5" t="s">
        <v>22</v>
      </c>
      <c r="E10" s="5"/>
      <c r="F10" s="5"/>
      <c r="G10" s="16" t="s">
        <v>563</v>
      </c>
    </row>
    <row r="11" s="1" customFormat="1" ht="24" customHeight="1" spans="1:7">
      <c r="A11" s="4"/>
      <c r="B11" s="4" t="s">
        <v>24</v>
      </c>
      <c r="C11" s="4" t="s">
        <v>25</v>
      </c>
      <c r="D11" s="7" t="s">
        <v>564</v>
      </c>
      <c r="E11" s="7"/>
      <c r="F11" s="7"/>
      <c r="G11" s="15" t="s">
        <v>565</v>
      </c>
    </row>
    <row r="12" s="1" customFormat="1" ht="24" customHeight="1" spans="1:7">
      <c r="A12" s="4"/>
      <c r="B12" s="4"/>
      <c r="C12" s="4"/>
      <c r="D12" s="7" t="s">
        <v>566</v>
      </c>
      <c r="E12" s="7"/>
      <c r="F12" s="7"/>
      <c r="G12" s="15" t="s">
        <v>567</v>
      </c>
    </row>
    <row r="13" s="1" customFormat="1" ht="24" customHeight="1" spans="1:7">
      <c r="A13" s="4"/>
      <c r="B13" s="4"/>
      <c r="C13" s="4" t="s">
        <v>30</v>
      </c>
      <c r="D13" s="7" t="s">
        <v>568</v>
      </c>
      <c r="E13" s="7"/>
      <c r="F13" s="7"/>
      <c r="G13" s="15" t="s">
        <v>380</v>
      </c>
    </row>
    <row r="14" s="1" customFormat="1" ht="24" customHeight="1" spans="1:7">
      <c r="A14" s="4"/>
      <c r="B14" s="4"/>
      <c r="C14" s="4"/>
      <c r="D14" s="7" t="s">
        <v>569</v>
      </c>
      <c r="E14" s="7"/>
      <c r="F14" s="7"/>
      <c r="G14" s="15" t="s">
        <v>380</v>
      </c>
    </row>
    <row r="15" s="1" customFormat="1" ht="24" customHeight="1" spans="1:7">
      <c r="A15" s="4"/>
      <c r="B15" s="4"/>
      <c r="C15" s="4" t="s">
        <v>34</v>
      </c>
      <c r="D15" s="7" t="s">
        <v>35</v>
      </c>
      <c r="E15" s="7"/>
      <c r="F15" s="7"/>
      <c r="G15" s="9" t="s">
        <v>45</v>
      </c>
    </row>
    <row r="16" s="1" customFormat="1" ht="33" customHeight="1" spans="1:7">
      <c r="A16" s="4"/>
      <c r="B16" s="4"/>
      <c r="C16" s="4"/>
      <c r="D16" s="7" t="s">
        <v>570</v>
      </c>
      <c r="E16" s="7"/>
      <c r="F16" s="7"/>
      <c r="G16" s="14" t="s">
        <v>571</v>
      </c>
    </row>
    <row r="17" s="1" customFormat="1" ht="24" customHeight="1" spans="1:7">
      <c r="A17" s="4"/>
      <c r="B17" s="4" t="s">
        <v>65</v>
      </c>
      <c r="C17" s="4" t="s">
        <v>572</v>
      </c>
      <c r="D17" s="7" t="s">
        <v>573</v>
      </c>
      <c r="E17" s="7"/>
      <c r="F17" s="7"/>
      <c r="G17" s="9" t="s">
        <v>574</v>
      </c>
    </row>
    <row r="18" s="1" customFormat="1" ht="24" customHeight="1" spans="1:7">
      <c r="A18" s="4"/>
      <c r="B18" s="4"/>
      <c r="C18" s="4" t="s">
        <v>38</v>
      </c>
      <c r="D18" s="7" t="s">
        <v>575</v>
      </c>
      <c r="E18" s="7"/>
      <c r="F18" s="7"/>
      <c r="G18" s="10">
        <v>0</v>
      </c>
    </row>
    <row r="19" s="1" customFormat="1" ht="24" customHeight="1" spans="1:7">
      <c r="A19" s="4"/>
      <c r="B19" s="4"/>
      <c r="C19" s="4"/>
      <c r="D19" s="7" t="s">
        <v>197</v>
      </c>
      <c r="E19" s="7"/>
      <c r="F19" s="7"/>
      <c r="G19" s="14" t="s">
        <v>90</v>
      </c>
    </row>
    <row r="20" s="1" customFormat="1" ht="24" customHeight="1" spans="1:7">
      <c r="A20" s="4"/>
      <c r="B20" s="4"/>
      <c r="C20" s="4" t="s">
        <v>67</v>
      </c>
      <c r="D20" s="7" t="s">
        <v>576</v>
      </c>
      <c r="E20" s="7"/>
      <c r="F20" s="7"/>
      <c r="G20" s="5" t="s">
        <v>525</v>
      </c>
    </row>
    <row r="21" s="1" customFormat="1" ht="24" customHeight="1" spans="1:7">
      <c r="A21" s="4"/>
      <c r="B21" s="4"/>
      <c r="C21" s="4"/>
      <c r="D21" s="7" t="s">
        <v>577</v>
      </c>
      <c r="E21" s="7"/>
      <c r="F21" s="7"/>
      <c r="G21" s="5" t="s">
        <v>95</v>
      </c>
    </row>
    <row r="22" s="1" customFormat="1" ht="24" customHeight="1" spans="1:7">
      <c r="A22" s="4"/>
      <c r="B22" s="4" t="s">
        <v>41</v>
      </c>
      <c r="C22" s="4" t="s">
        <v>42</v>
      </c>
      <c r="D22" s="7" t="s">
        <v>578</v>
      </c>
      <c r="E22" s="7"/>
      <c r="F22" s="7"/>
      <c r="G22" s="9" t="s">
        <v>172</v>
      </c>
    </row>
    <row r="23" s="1" customFormat="1" ht="24" customHeight="1" spans="1:7">
      <c r="A23" s="4"/>
      <c r="B23" s="4"/>
      <c r="C23" s="4"/>
      <c r="D23" s="7" t="s">
        <v>368</v>
      </c>
      <c r="E23" s="7"/>
      <c r="F23" s="7"/>
      <c r="G23" s="9" t="s">
        <v>172</v>
      </c>
    </row>
    <row r="24" s="1" customFormat="1" ht="30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ht="21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6"/>
    <mergeCell ref="B17:B21"/>
    <mergeCell ref="B22:B23"/>
    <mergeCell ref="C11:C12"/>
    <mergeCell ref="C13:C14"/>
    <mergeCell ref="C15:C16"/>
    <mergeCell ref="C18:C19"/>
    <mergeCell ref="C20:C21"/>
    <mergeCell ref="C22:C23"/>
    <mergeCell ref="A4:B6"/>
    <mergeCell ref="A25:G28"/>
  </mergeCells>
  <pageMargins left="0.75" right="0.75" top="0.984027777777778" bottom="0.511805555555556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8" workbookViewId="0">
      <selection activeCell="A24" sqref="A24:G28"/>
    </sheetView>
  </sheetViews>
  <sheetFormatPr defaultColWidth="9" defaultRowHeight="13.5" outlineLevelCol="6"/>
  <cols>
    <col min="1" max="1" width="9" style="1"/>
    <col min="2" max="2" width="14.125" style="1" customWidth="1"/>
    <col min="3" max="3" width="12.625" style="1" customWidth="1"/>
    <col min="4" max="4" width="12.25" style="1" customWidth="1"/>
    <col min="5" max="5" width="9.875" style="1" customWidth="1"/>
    <col min="6" max="6" width="9" style="1"/>
    <col min="7" max="7" width="13.875" style="1" customWidth="1"/>
    <col min="8" max="16384" width="9" style="1"/>
  </cols>
  <sheetData>
    <row r="1" s="1" customFormat="1" ht="3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4" customHeight="1" spans="1:7">
      <c r="A2" s="4" t="s">
        <v>1</v>
      </c>
      <c r="B2" s="4"/>
      <c r="C2" s="5" t="s">
        <v>579</v>
      </c>
      <c r="D2" s="5"/>
      <c r="E2" s="4" t="s">
        <v>52</v>
      </c>
      <c r="F2" s="4" t="s">
        <v>4</v>
      </c>
      <c r="G2" s="4"/>
    </row>
    <row r="3" s="1" customFormat="1" ht="27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7" customHeight="1" spans="1:7">
      <c r="A4" s="4" t="s">
        <v>8</v>
      </c>
      <c r="B4" s="4"/>
      <c r="C4" s="5" t="s">
        <v>9</v>
      </c>
      <c r="D4" s="5"/>
      <c r="E4" s="6" t="s">
        <v>580</v>
      </c>
      <c r="F4" s="6"/>
      <c r="G4" s="6"/>
    </row>
    <row r="5" s="1" customFormat="1" ht="27" customHeight="1" spans="1:7">
      <c r="A5" s="4"/>
      <c r="B5" s="4"/>
      <c r="C5" s="7" t="s">
        <v>10</v>
      </c>
      <c r="D5" s="7"/>
      <c r="E5" s="6" t="s">
        <v>580</v>
      </c>
      <c r="F5" s="6"/>
      <c r="G5" s="6"/>
    </row>
    <row r="6" s="1" customFormat="1" ht="27" customHeight="1" spans="1:7">
      <c r="A6" s="4"/>
      <c r="B6" s="4"/>
      <c r="C6" s="7" t="s">
        <v>11</v>
      </c>
      <c r="D6" s="7"/>
      <c r="E6" s="6" t="s">
        <v>581</v>
      </c>
      <c r="F6" s="6"/>
      <c r="G6" s="6"/>
    </row>
    <row r="7" s="1" customFormat="1" ht="27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8" customHeight="1" spans="1:7">
      <c r="A8" s="4"/>
      <c r="B8" s="5" t="s">
        <v>582</v>
      </c>
      <c r="C8" s="5"/>
      <c r="D8" s="5"/>
      <c r="E8" s="5"/>
      <c r="F8" s="5"/>
      <c r="G8" s="5"/>
    </row>
    <row r="9" s="1" customFormat="1" ht="23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3" customHeight="1" spans="1:7">
      <c r="A10" s="4"/>
      <c r="B10" s="8" t="s">
        <v>20</v>
      </c>
      <c r="C10" s="4" t="s">
        <v>21</v>
      </c>
      <c r="D10" s="5" t="s">
        <v>22</v>
      </c>
      <c r="E10" s="5"/>
      <c r="F10" s="5"/>
      <c r="G10" s="5" t="s">
        <v>580</v>
      </c>
    </row>
    <row r="11" s="1" customFormat="1" ht="23" customHeight="1" spans="1:7">
      <c r="A11" s="4"/>
      <c r="B11" s="4" t="s">
        <v>24</v>
      </c>
      <c r="C11" s="4" t="s">
        <v>25</v>
      </c>
      <c r="D11" s="7" t="s">
        <v>583</v>
      </c>
      <c r="E11" s="7"/>
      <c r="F11" s="7"/>
      <c r="G11" s="9" t="s">
        <v>584</v>
      </c>
    </row>
    <row r="12" s="1" customFormat="1" ht="23" customHeight="1" spans="1:7">
      <c r="A12" s="4"/>
      <c r="B12" s="4"/>
      <c r="C12" s="4"/>
      <c r="D12" s="7" t="s">
        <v>566</v>
      </c>
      <c r="E12" s="7"/>
      <c r="F12" s="7"/>
      <c r="G12" s="9" t="s">
        <v>75</v>
      </c>
    </row>
    <row r="13" s="1" customFormat="1" ht="23" customHeight="1" spans="1:7">
      <c r="A13" s="4"/>
      <c r="B13" s="4"/>
      <c r="C13" s="4" t="s">
        <v>30</v>
      </c>
      <c r="D13" s="7" t="s">
        <v>585</v>
      </c>
      <c r="E13" s="7"/>
      <c r="F13" s="7"/>
      <c r="G13" s="72" t="s">
        <v>323</v>
      </c>
    </row>
    <row r="14" s="1" customFormat="1" ht="23" customHeight="1" spans="1:7">
      <c r="A14" s="4"/>
      <c r="B14" s="4"/>
      <c r="C14" s="4"/>
      <c r="D14" s="7" t="s">
        <v>569</v>
      </c>
      <c r="E14" s="7"/>
      <c r="F14" s="7"/>
      <c r="G14" s="72" t="s">
        <v>323</v>
      </c>
    </row>
    <row r="15" s="1" customFormat="1" ht="23" customHeight="1" spans="1:7">
      <c r="A15" s="4"/>
      <c r="B15" s="4"/>
      <c r="C15" s="4" t="s">
        <v>34</v>
      </c>
      <c r="D15" s="7" t="s">
        <v>35</v>
      </c>
      <c r="E15" s="7"/>
      <c r="F15" s="7"/>
      <c r="G15" s="9" t="s">
        <v>45</v>
      </c>
    </row>
    <row r="16" s="1" customFormat="1" ht="23" customHeight="1" spans="1:7">
      <c r="A16" s="4"/>
      <c r="B16" s="4"/>
      <c r="C16" s="4"/>
      <c r="D16" s="7" t="s">
        <v>586</v>
      </c>
      <c r="E16" s="7"/>
      <c r="F16" s="7"/>
      <c r="G16" s="9" t="s">
        <v>587</v>
      </c>
    </row>
    <row r="17" s="1" customFormat="1" ht="23" customHeight="1" spans="1:7">
      <c r="A17" s="4"/>
      <c r="B17" s="4" t="s">
        <v>65</v>
      </c>
      <c r="C17" s="4" t="s">
        <v>572</v>
      </c>
      <c r="D17" s="7" t="s">
        <v>573</v>
      </c>
      <c r="E17" s="7"/>
      <c r="F17" s="7"/>
      <c r="G17" s="9" t="s">
        <v>588</v>
      </c>
    </row>
    <row r="18" s="1" customFormat="1" ht="23" customHeight="1" spans="1:7">
      <c r="A18" s="4"/>
      <c r="B18" s="4"/>
      <c r="C18" s="4" t="s">
        <v>38</v>
      </c>
      <c r="D18" s="7" t="s">
        <v>575</v>
      </c>
      <c r="E18" s="7"/>
      <c r="F18" s="7"/>
      <c r="G18" s="72" t="s">
        <v>589</v>
      </c>
    </row>
    <row r="19" s="1" customFormat="1" ht="23" customHeight="1" spans="1:7">
      <c r="A19" s="4"/>
      <c r="B19" s="4"/>
      <c r="C19" s="4"/>
      <c r="D19" s="7" t="s">
        <v>197</v>
      </c>
      <c r="E19" s="7"/>
      <c r="F19" s="7"/>
      <c r="G19" s="14" t="s">
        <v>90</v>
      </c>
    </row>
    <row r="20" s="1" customFormat="1" ht="23" customHeight="1" spans="1:7">
      <c r="A20" s="4"/>
      <c r="B20" s="4"/>
      <c r="C20" s="4" t="s">
        <v>67</v>
      </c>
      <c r="D20" s="7" t="s">
        <v>576</v>
      </c>
      <c r="E20" s="7"/>
      <c r="F20" s="7"/>
      <c r="G20" s="5" t="s">
        <v>590</v>
      </c>
    </row>
    <row r="21" s="1" customFormat="1" ht="23" customHeight="1" spans="1:7">
      <c r="A21" s="4"/>
      <c r="B21" s="4"/>
      <c r="C21" s="4"/>
      <c r="D21" s="7" t="s">
        <v>577</v>
      </c>
      <c r="E21" s="7"/>
      <c r="F21" s="7"/>
      <c r="G21" s="5" t="s">
        <v>95</v>
      </c>
    </row>
    <row r="22" s="1" customFormat="1" ht="23" customHeight="1" spans="1:7">
      <c r="A22" s="4"/>
      <c r="B22" s="4" t="s">
        <v>41</v>
      </c>
      <c r="C22" s="4" t="s">
        <v>42</v>
      </c>
      <c r="D22" s="7" t="s">
        <v>591</v>
      </c>
      <c r="E22" s="7"/>
      <c r="F22" s="7"/>
      <c r="G22" s="9" t="s">
        <v>172</v>
      </c>
    </row>
    <row r="23" s="1" customFormat="1" ht="23" customHeight="1" spans="1:7">
      <c r="A23" s="4"/>
      <c r="B23" s="4"/>
      <c r="C23" s="4"/>
      <c r="D23" s="7" t="s">
        <v>368</v>
      </c>
      <c r="E23" s="7"/>
      <c r="F23" s="7"/>
      <c r="G23" s="9" t="s">
        <v>172</v>
      </c>
    </row>
    <row r="24" s="1" customFormat="1" ht="28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ht="21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6"/>
    <mergeCell ref="B17:B21"/>
    <mergeCell ref="B22:B23"/>
    <mergeCell ref="C11:C12"/>
    <mergeCell ref="C13:C14"/>
    <mergeCell ref="C15:C16"/>
    <mergeCell ref="C18:C19"/>
    <mergeCell ref="C20:C21"/>
    <mergeCell ref="C22:C23"/>
    <mergeCell ref="A4:B6"/>
    <mergeCell ref="A25:G28"/>
  </mergeCells>
  <pageMargins left="0.75" right="0.75" top="1" bottom="0.550694444444444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10" workbookViewId="0">
      <selection activeCell="I19" sqref="I19"/>
    </sheetView>
  </sheetViews>
  <sheetFormatPr defaultColWidth="9" defaultRowHeight="13.5" outlineLevelCol="6"/>
  <cols>
    <col min="1" max="1" width="9" style="1"/>
    <col min="2" max="2" width="14.125" style="1" customWidth="1"/>
    <col min="3" max="3" width="14.5166666666667" style="1" customWidth="1"/>
    <col min="4" max="4" width="7.5" style="1" customWidth="1"/>
    <col min="5" max="5" width="14.1083333333333" style="1" customWidth="1"/>
    <col min="6" max="6" width="8.75" style="1" customWidth="1"/>
    <col min="7" max="7" width="13.625" style="1" customWidth="1"/>
    <col min="8" max="16384" width="9" style="1"/>
  </cols>
  <sheetData>
    <row r="1" s="1" customFormat="1" ht="49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9" customHeight="1" spans="1:7">
      <c r="A2" s="4" t="s">
        <v>1</v>
      </c>
      <c r="B2" s="4"/>
      <c r="C2" s="5" t="s">
        <v>592</v>
      </c>
      <c r="D2" s="5"/>
      <c r="E2" s="4" t="s">
        <v>52</v>
      </c>
      <c r="F2" s="4" t="s">
        <v>4</v>
      </c>
      <c r="G2" s="4"/>
    </row>
    <row r="3" s="1" customFormat="1" ht="21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1" customHeight="1" spans="1:7">
      <c r="A4" s="4" t="s">
        <v>8</v>
      </c>
      <c r="B4" s="4"/>
      <c r="C4" s="5" t="s">
        <v>9</v>
      </c>
      <c r="D4" s="5"/>
      <c r="E4" s="6" t="s">
        <v>593</v>
      </c>
      <c r="F4" s="6"/>
      <c r="G4" s="6"/>
    </row>
    <row r="5" s="1" customFormat="1" ht="21" customHeight="1" spans="1:7">
      <c r="A5" s="4"/>
      <c r="B5" s="4"/>
      <c r="C5" s="7" t="s">
        <v>10</v>
      </c>
      <c r="D5" s="7"/>
      <c r="E5" s="6" t="s">
        <v>593</v>
      </c>
      <c r="F5" s="6"/>
      <c r="G5" s="6"/>
    </row>
    <row r="6" s="1" customFormat="1" ht="21" customHeight="1" spans="1:7">
      <c r="A6" s="4"/>
      <c r="B6" s="4"/>
      <c r="C6" s="7" t="s">
        <v>11</v>
      </c>
      <c r="D6" s="7"/>
      <c r="E6" s="6" t="s">
        <v>509</v>
      </c>
      <c r="F6" s="6"/>
      <c r="G6" s="6"/>
    </row>
    <row r="7" s="1" customFormat="1" ht="21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7" customHeight="1" spans="1:7">
      <c r="A8" s="4"/>
      <c r="B8" s="5" t="s">
        <v>594</v>
      </c>
      <c r="C8" s="5"/>
      <c r="D8" s="5"/>
      <c r="E8" s="5"/>
      <c r="F8" s="5"/>
      <c r="G8" s="5"/>
    </row>
    <row r="9" s="1" customFormat="1" ht="24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4" customHeight="1" spans="1:7">
      <c r="A10" s="4"/>
      <c r="B10" s="4" t="s">
        <v>20</v>
      </c>
      <c r="C10" s="4" t="s">
        <v>21</v>
      </c>
      <c r="D10" s="5" t="s">
        <v>22</v>
      </c>
      <c r="E10" s="5"/>
      <c r="F10" s="5"/>
      <c r="G10" s="5" t="s">
        <v>595</v>
      </c>
    </row>
    <row r="11" s="1" customFormat="1" ht="24" customHeight="1" spans="1:7">
      <c r="A11" s="4"/>
      <c r="B11" s="4" t="s">
        <v>24</v>
      </c>
      <c r="C11" s="4" t="s">
        <v>25</v>
      </c>
      <c r="D11" s="7" t="s">
        <v>596</v>
      </c>
      <c r="E11" s="7"/>
      <c r="F11" s="7"/>
      <c r="G11" s="9" t="s">
        <v>597</v>
      </c>
    </row>
    <row r="12" s="1" customFormat="1" ht="24" customHeight="1" spans="1:7">
      <c r="A12" s="4"/>
      <c r="B12" s="4"/>
      <c r="C12" s="4"/>
      <c r="D12" s="7" t="s">
        <v>598</v>
      </c>
      <c r="E12" s="7"/>
      <c r="F12" s="7"/>
      <c r="G12" s="9" t="s">
        <v>599</v>
      </c>
    </row>
    <row r="13" s="1" customFormat="1" ht="24" customHeight="1" spans="1:7">
      <c r="A13" s="4"/>
      <c r="B13" s="4"/>
      <c r="C13" s="4" t="s">
        <v>30</v>
      </c>
      <c r="D13" s="7" t="s">
        <v>600</v>
      </c>
      <c r="E13" s="7"/>
      <c r="F13" s="7"/>
      <c r="G13" s="10">
        <f t="shared" ref="G11:G15" si="0">100%</f>
        <v>1</v>
      </c>
    </row>
    <row r="14" s="1" customFormat="1" ht="24" customHeight="1" spans="1:7">
      <c r="A14" s="4"/>
      <c r="B14" s="4"/>
      <c r="C14" s="4"/>
      <c r="D14" s="7" t="s">
        <v>214</v>
      </c>
      <c r="E14" s="7"/>
      <c r="F14" s="7"/>
      <c r="G14" s="10">
        <f t="shared" si="0"/>
        <v>1</v>
      </c>
    </row>
    <row r="15" s="1" customFormat="1" ht="24" customHeight="1" spans="1:7">
      <c r="A15" s="4"/>
      <c r="B15" s="4"/>
      <c r="C15" s="4" t="s">
        <v>34</v>
      </c>
      <c r="D15" s="7" t="s">
        <v>601</v>
      </c>
      <c r="E15" s="7"/>
      <c r="F15" s="7"/>
      <c r="G15" s="10">
        <f t="shared" si="0"/>
        <v>1</v>
      </c>
    </row>
    <row r="16" s="1" customFormat="1" ht="32" customHeight="1" spans="1:7">
      <c r="A16" s="4"/>
      <c r="B16" s="4"/>
      <c r="C16" s="4"/>
      <c r="D16" s="7" t="s">
        <v>602</v>
      </c>
      <c r="E16" s="7"/>
      <c r="F16" s="7"/>
      <c r="G16" s="14" t="s">
        <v>571</v>
      </c>
    </row>
    <row r="17" s="1" customFormat="1" ht="25" customHeight="1" spans="1:7">
      <c r="A17" s="4"/>
      <c r="B17" s="4" t="s">
        <v>65</v>
      </c>
      <c r="C17" s="4" t="s">
        <v>572</v>
      </c>
      <c r="D17" s="7" t="s">
        <v>603</v>
      </c>
      <c r="E17" s="7"/>
      <c r="F17" s="7"/>
      <c r="G17" s="9" t="s">
        <v>604</v>
      </c>
    </row>
    <row r="18" s="1" customFormat="1" ht="25" customHeight="1" spans="1:7">
      <c r="A18" s="4"/>
      <c r="B18" s="4"/>
      <c r="C18" s="4" t="s">
        <v>38</v>
      </c>
      <c r="D18" s="7" t="s">
        <v>605</v>
      </c>
      <c r="E18" s="7"/>
      <c r="F18" s="7"/>
      <c r="G18" s="10">
        <f>100%</f>
        <v>1</v>
      </c>
    </row>
    <row r="19" s="1" customFormat="1" ht="25" customHeight="1" spans="1:7">
      <c r="A19" s="4"/>
      <c r="B19" s="4"/>
      <c r="C19" s="4"/>
      <c r="D19" s="7" t="s">
        <v>606</v>
      </c>
      <c r="E19" s="7"/>
      <c r="F19" s="7"/>
      <c r="G19" s="14" t="s">
        <v>90</v>
      </c>
    </row>
    <row r="20" s="1" customFormat="1" ht="25" customHeight="1" spans="1:7">
      <c r="A20" s="4"/>
      <c r="B20" s="4"/>
      <c r="C20" s="4" t="s">
        <v>67</v>
      </c>
      <c r="D20" s="7" t="s">
        <v>607</v>
      </c>
      <c r="E20" s="7"/>
      <c r="F20" s="7"/>
      <c r="G20" s="5" t="s">
        <v>90</v>
      </c>
    </row>
    <row r="21" s="1" customFormat="1" ht="25" customHeight="1" spans="1:7">
      <c r="A21" s="4"/>
      <c r="B21" s="4"/>
      <c r="C21" s="4"/>
      <c r="D21" s="7" t="s">
        <v>608</v>
      </c>
      <c r="E21" s="7"/>
      <c r="F21" s="7"/>
      <c r="G21" s="5" t="s">
        <v>93</v>
      </c>
    </row>
    <row r="22" s="1" customFormat="1" ht="25" customHeight="1" spans="1:7">
      <c r="A22" s="4"/>
      <c r="B22" s="4" t="s">
        <v>41</v>
      </c>
      <c r="C22" s="4" t="s">
        <v>42</v>
      </c>
      <c r="D22" s="7" t="s">
        <v>333</v>
      </c>
      <c r="E22" s="7"/>
      <c r="F22" s="7"/>
      <c r="G22" s="9" t="s">
        <v>172</v>
      </c>
    </row>
    <row r="23" s="1" customFormat="1" ht="25" customHeight="1" spans="1:7">
      <c r="A23" s="4"/>
      <c r="B23" s="4"/>
      <c r="C23" s="4"/>
      <c r="D23" s="7" t="s">
        <v>334</v>
      </c>
      <c r="E23" s="7"/>
      <c r="F23" s="7"/>
      <c r="G23" s="9" t="s">
        <v>172</v>
      </c>
    </row>
    <row r="24" s="1" customFormat="1" ht="27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ht="21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6"/>
    <mergeCell ref="B17:B21"/>
    <mergeCell ref="B22:B23"/>
    <mergeCell ref="C11:C12"/>
    <mergeCell ref="C13:C14"/>
    <mergeCell ref="C15:C16"/>
    <mergeCell ref="C18:C19"/>
    <mergeCell ref="C20:C21"/>
    <mergeCell ref="C22:C23"/>
    <mergeCell ref="A4:B6"/>
    <mergeCell ref="A25:G28"/>
  </mergeCells>
  <pageMargins left="0.75" right="0.629861111111111" top="1" bottom="0.511805555555556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8" workbookViewId="0">
      <selection activeCell="J19" sqref="J19"/>
    </sheetView>
  </sheetViews>
  <sheetFormatPr defaultColWidth="9" defaultRowHeight="13.5" outlineLevelCol="6"/>
  <cols>
    <col min="1" max="1" width="8.625" style="1" customWidth="1"/>
    <col min="2" max="2" width="11.25" style="1" customWidth="1"/>
    <col min="3" max="3" width="12.85" style="1" customWidth="1"/>
    <col min="4" max="4" width="7.54166666666667" style="1" customWidth="1"/>
    <col min="5" max="5" width="14.6666666666667" style="1" customWidth="1"/>
    <col min="6" max="6" width="10.4583333333333" style="1" customWidth="1"/>
    <col min="7" max="7" width="15.25" style="1" customWidth="1"/>
    <col min="8" max="16384" width="9" style="1"/>
  </cols>
  <sheetData>
    <row r="1" s="1" customFormat="1" ht="3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1</v>
      </c>
      <c r="B2" s="4"/>
      <c r="C2" s="5" t="s">
        <v>609</v>
      </c>
      <c r="D2" s="5"/>
      <c r="E2" s="4" t="s">
        <v>3</v>
      </c>
      <c r="F2" s="4" t="s">
        <v>4</v>
      </c>
      <c r="G2" s="4"/>
    </row>
    <row r="3" s="1" customFormat="1" ht="24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4" customHeight="1" spans="1:7">
      <c r="A4" s="4" t="s">
        <v>8</v>
      </c>
      <c r="B4" s="4"/>
      <c r="C4" s="5" t="s">
        <v>9</v>
      </c>
      <c r="D4" s="5"/>
      <c r="E4" s="6" t="s">
        <v>610</v>
      </c>
      <c r="F4" s="6"/>
      <c r="G4" s="6"/>
    </row>
    <row r="5" s="1" customFormat="1" ht="24" customHeight="1" spans="1:7">
      <c r="A5" s="4"/>
      <c r="B5" s="4"/>
      <c r="C5" s="7" t="s">
        <v>10</v>
      </c>
      <c r="D5" s="7"/>
      <c r="E5" s="6" t="s">
        <v>610</v>
      </c>
      <c r="F5" s="6"/>
      <c r="G5" s="6"/>
    </row>
    <row r="6" s="1" customFormat="1" ht="24" customHeight="1" spans="1:7">
      <c r="A6" s="4"/>
      <c r="B6" s="4"/>
      <c r="C6" s="7" t="s">
        <v>11</v>
      </c>
      <c r="D6" s="7"/>
      <c r="E6" s="6" t="s">
        <v>509</v>
      </c>
      <c r="F6" s="6"/>
      <c r="G6" s="6"/>
    </row>
    <row r="7" s="1" customFormat="1" ht="26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54" customHeight="1" spans="1:7">
      <c r="A8" s="4"/>
      <c r="B8" s="5" t="s">
        <v>611</v>
      </c>
      <c r="C8" s="5"/>
      <c r="D8" s="5"/>
      <c r="E8" s="5"/>
      <c r="F8" s="5"/>
      <c r="G8" s="5"/>
    </row>
    <row r="9" s="1" customFormat="1" ht="23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3" customHeight="1" spans="1:7">
      <c r="A10" s="4"/>
      <c r="B10" s="4" t="s">
        <v>20</v>
      </c>
      <c r="C10" s="4" t="s">
        <v>21</v>
      </c>
      <c r="D10" s="5" t="s">
        <v>22</v>
      </c>
      <c r="E10" s="5"/>
      <c r="F10" s="5"/>
      <c r="G10" s="5" t="s">
        <v>204</v>
      </c>
    </row>
    <row r="11" s="1" customFormat="1" ht="23" customHeight="1" spans="1:7">
      <c r="A11" s="4"/>
      <c r="B11" s="4" t="s">
        <v>24</v>
      </c>
      <c r="C11" s="4" t="s">
        <v>25</v>
      </c>
      <c r="D11" s="7" t="s">
        <v>612</v>
      </c>
      <c r="E11" s="7"/>
      <c r="F11" s="7"/>
      <c r="G11" s="9" t="s">
        <v>613</v>
      </c>
    </row>
    <row r="12" s="1" customFormat="1" ht="23" customHeight="1" spans="1:7">
      <c r="A12" s="4"/>
      <c r="B12" s="4"/>
      <c r="C12" s="4"/>
      <c r="D12" s="7" t="s">
        <v>614</v>
      </c>
      <c r="E12" s="7"/>
      <c r="F12" s="7"/>
      <c r="G12" s="9" t="s">
        <v>615</v>
      </c>
    </row>
    <row r="13" s="1" customFormat="1" ht="23" customHeight="1" spans="1:7">
      <c r="A13" s="4"/>
      <c r="B13" s="4"/>
      <c r="C13" s="4" t="s">
        <v>30</v>
      </c>
      <c r="D13" s="7" t="s">
        <v>616</v>
      </c>
      <c r="E13" s="7"/>
      <c r="F13" s="7"/>
      <c r="G13" s="15" t="s">
        <v>323</v>
      </c>
    </row>
    <row r="14" s="1" customFormat="1" ht="23" customHeight="1" spans="1:7">
      <c r="A14" s="4"/>
      <c r="B14" s="4"/>
      <c r="C14" s="4"/>
      <c r="D14" s="7" t="s">
        <v>31</v>
      </c>
      <c r="E14" s="7"/>
      <c r="F14" s="7"/>
      <c r="G14" s="15" t="s">
        <v>323</v>
      </c>
    </row>
    <row r="15" s="1" customFormat="1" ht="23" customHeight="1" spans="1:7">
      <c r="A15" s="4"/>
      <c r="B15" s="4"/>
      <c r="C15" s="4" t="s">
        <v>34</v>
      </c>
      <c r="D15" s="7" t="s">
        <v>87</v>
      </c>
      <c r="E15" s="7"/>
      <c r="F15" s="7"/>
      <c r="G15" s="9" t="s">
        <v>45</v>
      </c>
    </row>
    <row r="16" s="1" customFormat="1" ht="23" customHeight="1" spans="1:7">
      <c r="A16" s="4"/>
      <c r="B16" s="4"/>
      <c r="C16" s="4"/>
      <c r="D16" s="7" t="s">
        <v>617</v>
      </c>
      <c r="E16" s="7"/>
      <c r="F16" s="7"/>
      <c r="G16" s="9" t="s">
        <v>518</v>
      </c>
    </row>
    <row r="17" s="1" customFormat="1" ht="23" customHeight="1" spans="1:7">
      <c r="A17" s="4"/>
      <c r="B17" s="4" t="s">
        <v>65</v>
      </c>
      <c r="C17" s="4" t="s">
        <v>572</v>
      </c>
      <c r="D17" s="7" t="s">
        <v>618</v>
      </c>
      <c r="E17" s="7"/>
      <c r="F17" s="7"/>
      <c r="G17" s="9" t="s">
        <v>574</v>
      </c>
    </row>
    <row r="18" s="1" customFormat="1" ht="23" customHeight="1" spans="1:7">
      <c r="A18" s="4"/>
      <c r="B18" s="4"/>
      <c r="C18" s="4" t="s">
        <v>38</v>
      </c>
      <c r="D18" s="7" t="s">
        <v>619</v>
      </c>
      <c r="E18" s="7"/>
      <c r="F18" s="7"/>
      <c r="G18" s="15" t="s">
        <v>323</v>
      </c>
    </row>
    <row r="19" s="1" customFormat="1" ht="23" customHeight="1" spans="1:7">
      <c r="A19" s="4"/>
      <c r="B19" s="4"/>
      <c r="C19" s="4"/>
      <c r="D19" s="7" t="s">
        <v>620</v>
      </c>
      <c r="E19" s="7"/>
      <c r="F19" s="7"/>
      <c r="G19" s="14" t="s">
        <v>90</v>
      </c>
    </row>
    <row r="20" s="1" customFormat="1" ht="23" customHeight="1" spans="1:7">
      <c r="A20" s="4"/>
      <c r="B20" s="4"/>
      <c r="C20" s="4" t="s">
        <v>67</v>
      </c>
      <c r="D20" s="7" t="s">
        <v>621</v>
      </c>
      <c r="E20" s="7"/>
      <c r="F20" s="7"/>
      <c r="G20" s="16" t="s">
        <v>323</v>
      </c>
    </row>
    <row r="21" s="1" customFormat="1" ht="23" customHeight="1" spans="1:7">
      <c r="A21" s="4"/>
      <c r="B21" s="4"/>
      <c r="C21" s="4"/>
      <c r="D21" s="7" t="s">
        <v>622</v>
      </c>
      <c r="E21" s="7"/>
      <c r="F21" s="7"/>
      <c r="G21" s="5" t="s">
        <v>95</v>
      </c>
    </row>
    <row r="22" s="1" customFormat="1" ht="23" customHeight="1" spans="1:7">
      <c r="A22" s="4"/>
      <c r="B22" s="4" t="s">
        <v>41</v>
      </c>
      <c r="C22" s="4" t="s">
        <v>42</v>
      </c>
      <c r="D22" s="7" t="s">
        <v>623</v>
      </c>
      <c r="E22" s="7"/>
      <c r="F22" s="7"/>
      <c r="G22" s="9" t="s">
        <v>172</v>
      </c>
    </row>
    <row r="23" s="1" customFormat="1" ht="23" customHeight="1" spans="1:7">
      <c r="A23" s="4"/>
      <c r="B23" s="4"/>
      <c r="C23" s="4"/>
      <c r="D23" s="7" t="s">
        <v>624</v>
      </c>
      <c r="E23" s="7"/>
      <c r="F23" s="7"/>
      <c r="G23" s="9" t="s">
        <v>45</v>
      </c>
    </row>
    <row r="24" s="1" customFormat="1" ht="30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ht="21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6"/>
    <mergeCell ref="B17:B21"/>
    <mergeCell ref="B22:B23"/>
    <mergeCell ref="C11:C12"/>
    <mergeCell ref="C13:C14"/>
    <mergeCell ref="C15:C16"/>
    <mergeCell ref="C18:C19"/>
    <mergeCell ref="C20:C21"/>
    <mergeCell ref="C22:C23"/>
    <mergeCell ref="A4:B6"/>
    <mergeCell ref="A25:G28"/>
  </mergeCells>
  <pageMargins left="0.75" right="0.75" top="1" bottom="0.590277777777778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6" workbookViewId="0">
      <selection activeCell="K15" sqref="K15"/>
    </sheetView>
  </sheetViews>
  <sheetFormatPr defaultColWidth="9" defaultRowHeight="13.5" outlineLevelCol="6"/>
  <cols>
    <col min="1" max="1" width="9" style="1"/>
    <col min="2" max="2" width="14.125" style="1" customWidth="1"/>
    <col min="3" max="3" width="13.125" style="1" customWidth="1"/>
    <col min="4" max="4" width="6.125" style="1" customWidth="1"/>
    <col min="5" max="5" width="13.625" style="1" customWidth="1"/>
    <col min="6" max="6" width="9" style="1"/>
    <col min="7" max="7" width="15.95" style="1" customWidth="1"/>
    <col min="8" max="16384" width="9" style="1"/>
  </cols>
  <sheetData>
    <row r="1" s="1" customFormat="1" ht="58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 t="s">
        <v>1</v>
      </c>
      <c r="B2" s="4"/>
      <c r="C2" s="5" t="s">
        <v>625</v>
      </c>
      <c r="D2" s="5"/>
      <c r="E2" s="4" t="s">
        <v>52</v>
      </c>
      <c r="F2" s="4" t="s">
        <v>4</v>
      </c>
      <c r="G2" s="4"/>
    </row>
    <row r="3" s="1" customFormat="1" ht="22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2" customHeight="1" spans="1:7">
      <c r="A4" s="4" t="s">
        <v>8</v>
      </c>
      <c r="B4" s="4"/>
      <c r="C4" s="5" t="s">
        <v>9</v>
      </c>
      <c r="D4" s="5"/>
      <c r="E4" s="6">
        <v>27.15</v>
      </c>
      <c r="F4" s="6"/>
      <c r="G4" s="6"/>
    </row>
    <row r="5" s="1" customFormat="1" ht="22" customHeight="1" spans="1:7">
      <c r="A5" s="4"/>
      <c r="B5" s="4"/>
      <c r="C5" s="7" t="s">
        <v>10</v>
      </c>
      <c r="D5" s="7"/>
      <c r="E5" s="6">
        <v>27.15</v>
      </c>
      <c r="F5" s="6"/>
      <c r="G5" s="6"/>
    </row>
    <row r="6" s="1" customFormat="1" ht="22" customHeight="1" spans="1:7">
      <c r="A6" s="4"/>
      <c r="B6" s="4"/>
      <c r="C6" s="7" t="s">
        <v>11</v>
      </c>
      <c r="D6" s="7"/>
      <c r="E6" s="6">
        <v>0</v>
      </c>
      <c r="F6" s="6"/>
      <c r="G6" s="6"/>
    </row>
    <row r="7" s="1" customFormat="1" ht="22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48" customHeight="1" spans="1:7">
      <c r="A8" s="4"/>
      <c r="B8" s="5" t="s">
        <v>626</v>
      </c>
      <c r="C8" s="5"/>
      <c r="D8" s="5"/>
      <c r="E8" s="5"/>
      <c r="F8" s="5"/>
      <c r="G8" s="5"/>
    </row>
    <row r="9" s="1" customFormat="1" ht="25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5" customHeight="1" spans="1:7">
      <c r="A10" s="4"/>
      <c r="B10" s="8" t="s">
        <v>20</v>
      </c>
      <c r="C10" s="4" t="s">
        <v>21</v>
      </c>
      <c r="D10" s="5" t="s">
        <v>22</v>
      </c>
      <c r="E10" s="5"/>
      <c r="F10" s="5"/>
      <c r="G10" s="5" t="s">
        <v>627</v>
      </c>
    </row>
    <row r="11" s="1" customFormat="1" ht="25" customHeight="1" spans="1:7">
      <c r="A11" s="4"/>
      <c r="B11" s="4" t="s">
        <v>24</v>
      </c>
      <c r="C11" s="4" t="s">
        <v>25</v>
      </c>
      <c r="D11" s="7" t="s">
        <v>628</v>
      </c>
      <c r="E11" s="7"/>
      <c r="F11" s="7"/>
      <c r="G11" s="9" t="s">
        <v>629</v>
      </c>
    </row>
    <row r="12" s="1" customFormat="1" ht="25" customHeight="1" spans="1:7">
      <c r="A12" s="4"/>
      <c r="B12" s="4"/>
      <c r="C12" s="4"/>
      <c r="D12" s="7" t="s">
        <v>630</v>
      </c>
      <c r="E12" s="7"/>
      <c r="F12" s="7"/>
      <c r="G12" s="9" t="s">
        <v>631</v>
      </c>
    </row>
    <row r="13" s="1" customFormat="1" ht="25" customHeight="1" spans="1:7">
      <c r="A13" s="4"/>
      <c r="B13" s="4"/>
      <c r="C13" s="4" t="s">
        <v>30</v>
      </c>
      <c r="D13" s="7" t="s">
        <v>632</v>
      </c>
      <c r="E13" s="7"/>
      <c r="F13" s="7"/>
      <c r="G13" s="9" t="s">
        <v>633</v>
      </c>
    </row>
    <row r="14" s="1" customFormat="1" ht="25" customHeight="1" spans="1:7">
      <c r="A14" s="4"/>
      <c r="B14" s="4"/>
      <c r="C14" s="4"/>
      <c r="D14" s="7" t="s">
        <v>634</v>
      </c>
      <c r="E14" s="7"/>
      <c r="F14" s="7"/>
      <c r="G14" s="9" t="s">
        <v>635</v>
      </c>
    </row>
    <row r="15" s="1" customFormat="1" ht="25" customHeight="1" spans="1:7">
      <c r="A15" s="4"/>
      <c r="B15" s="4"/>
      <c r="C15" s="4" t="s">
        <v>34</v>
      </c>
      <c r="D15" s="7" t="s">
        <v>636</v>
      </c>
      <c r="E15" s="7"/>
      <c r="F15" s="7"/>
      <c r="G15" s="9" t="s">
        <v>240</v>
      </c>
    </row>
    <row r="16" s="1" customFormat="1" ht="25" customHeight="1" spans="1:7">
      <c r="A16" s="4"/>
      <c r="B16" s="4"/>
      <c r="C16" s="4"/>
      <c r="D16" s="7" t="s">
        <v>637</v>
      </c>
      <c r="E16" s="7"/>
      <c r="F16" s="7"/>
      <c r="G16" s="9" t="s">
        <v>638</v>
      </c>
    </row>
    <row r="17" s="1" customFormat="1" ht="25" customHeight="1" spans="1:7">
      <c r="A17" s="4"/>
      <c r="B17" s="4" t="s">
        <v>65</v>
      </c>
      <c r="C17" s="4" t="s">
        <v>572</v>
      </c>
      <c r="D17" s="7" t="s">
        <v>639</v>
      </c>
      <c r="E17" s="7"/>
      <c r="F17" s="7"/>
      <c r="G17" s="9" t="s">
        <v>45</v>
      </c>
    </row>
    <row r="18" s="1" customFormat="1" ht="25" customHeight="1" spans="1:7">
      <c r="A18" s="4"/>
      <c r="B18" s="4"/>
      <c r="C18" s="4" t="s">
        <v>38</v>
      </c>
      <c r="D18" s="7" t="s">
        <v>640</v>
      </c>
      <c r="E18" s="7"/>
      <c r="F18" s="7"/>
      <c r="G18" s="9" t="s">
        <v>641</v>
      </c>
    </row>
    <row r="19" s="1" customFormat="1" ht="25" customHeight="1" spans="1:7">
      <c r="A19" s="4"/>
      <c r="B19" s="4"/>
      <c r="C19" s="4"/>
      <c r="D19" s="7" t="s">
        <v>642</v>
      </c>
      <c r="E19" s="7"/>
      <c r="F19" s="7"/>
      <c r="G19" s="14" t="s">
        <v>242</v>
      </c>
    </row>
    <row r="20" s="1" customFormat="1" ht="25" customHeight="1" spans="1:7">
      <c r="A20" s="4"/>
      <c r="B20" s="4"/>
      <c r="C20" s="4" t="s">
        <v>67</v>
      </c>
      <c r="D20" s="7" t="s">
        <v>643</v>
      </c>
      <c r="E20" s="7"/>
      <c r="F20" s="7"/>
      <c r="G20" s="5" t="s">
        <v>90</v>
      </c>
    </row>
    <row r="21" s="1" customFormat="1" ht="25" customHeight="1" spans="1:7">
      <c r="A21" s="4"/>
      <c r="B21" s="4"/>
      <c r="C21" s="4"/>
      <c r="D21" s="7" t="s">
        <v>644</v>
      </c>
      <c r="E21" s="7"/>
      <c r="F21" s="7"/>
      <c r="G21" s="5" t="s">
        <v>90</v>
      </c>
    </row>
    <row r="22" s="1" customFormat="1" ht="25" customHeight="1" spans="1:7">
      <c r="A22" s="4"/>
      <c r="B22" s="4" t="s">
        <v>41</v>
      </c>
      <c r="C22" s="4" t="s">
        <v>42</v>
      </c>
      <c r="D22" s="7" t="s">
        <v>645</v>
      </c>
      <c r="E22" s="7"/>
      <c r="F22" s="7"/>
      <c r="G22" s="10">
        <v>1</v>
      </c>
    </row>
    <row r="23" s="1" customFormat="1" ht="25" customHeight="1" spans="1:7">
      <c r="A23" s="4"/>
      <c r="B23" s="4"/>
      <c r="C23" s="4"/>
      <c r="D23" s="7" t="s">
        <v>43</v>
      </c>
      <c r="E23" s="7"/>
      <c r="F23" s="7"/>
      <c r="G23" s="9" t="s">
        <v>33</v>
      </c>
    </row>
    <row r="24" s="1" customFormat="1" ht="31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ht="21" customHeight="1" spans="1:7">
      <c r="A27" s="5"/>
      <c r="B27" s="5"/>
      <c r="C27" s="5"/>
      <c r="D27" s="5"/>
      <c r="E27" s="5"/>
      <c r="F27" s="5"/>
      <c r="G27" s="13"/>
    </row>
    <row r="28" spans="1:7">
      <c r="A28" s="5"/>
      <c r="B28" s="5"/>
      <c r="C28" s="5"/>
      <c r="D28" s="5"/>
      <c r="E28" s="5"/>
      <c r="F28" s="5"/>
      <c r="G28" s="1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6"/>
    <mergeCell ref="B17:B21"/>
    <mergeCell ref="B22:B23"/>
    <mergeCell ref="C11:C12"/>
    <mergeCell ref="C13:C14"/>
    <mergeCell ref="C15:C16"/>
    <mergeCell ref="C18:C19"/>
    <mergeCell ref="C20:C21"/>
    <mergeCell ref="C22:C23"/>
    <mergeCell ref="A4:B6"/>
    <mergeCell ref="A25:G28"/>
  </mergeCells>
  <pageMargins left="0.75" right="0.75" top="0.865972222222222" bottom="0.550694444444444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3" workbookViewId="0">
      <selection activeCell="I16" sqref="I16"/>
    </sheetView>
  </sheetViews>
  <sheetFormatPr defaultColWidth="9" defaultRowHeight="13.5" outlineLevelCol="6"/>
  <cols>
    <col min="1" max="1" width="9" style="1"/>
    <col min="2" max="2" width="12.875" style="1" customWidth="1"/>
    <col min="3" max="3" width="12" style="1" customWidth="1"/>
    <col min="4" max="4" width="13.25" style="1" customWidth="1"/>
    <col min="5" max="5" width="10.25" style="1" customWidth="1"/>
    <col min="6" max="6" width="9" style="1"/>
    <col min="7" max="7" width="11.875" style="1" customWidth="1"/>
    <col min="8" max="16384" width="9" style="1"/>
  </cols>
  <sheetData>
    <row r="1" s="1" customFormat="1" ht="33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1</v>
      </c>
      <c r="B2" s="4"/>
      <c r="C2" s="5" t="s">
        <v>646</v>
      </c>
      <c r="D2" s="5"/>
      <c r="E2" s="4" t="s">
        <v>52</v>
      </c>
      <c r="F2" s="4" t="s">
        <v>4</v>
      </c>
      <c r="G2" s="4"/>
    </row>
    <row r="3" s="1" customFormat="1" ht="22" customHeight="1" spans="1:7">
      <c r="A3" s="4" t="s">
        <v>5</v>
      </c>
      <c r="B3" s="4"/>
      <c r="C3" s="5" t="s">
        <v>6</v>
      </c>
      <c r="D3" s="5"/>
      <c r="E3" s="4" t="s">
        <v>7</v>
      </c>
      <c r="F3" s="4" t="s">
        <v>6</v>
      </c>
      <c r="G3" s="4"/>
    </row>
    <row r="4" s="1" customFormat="1" ht="22" customHeight="1" spans="1:7">
      <c r="A4" s="4" t="s">
        <v>8</v>
      </c>
      <c r="B4" s="4"/>
      <c r="C4" s="5" t="s">
        <v>9</v>
      </c>
      <c r="D4" s="5"/>
      <c r="E4" s="6" t="s">
        <v>647</v>
      </c>
      <c r="F4" s="6"/>
      <c r="G4" s="6"/>
    </row>
    <row r="5" s="1" customFormat="1" ht="22" customHeight="1" spans="1:7">
      <c r="A5" s="4"/>
      <c r="B5" s="4"/>
      <c r="C5" s="7" t="s">
        <v>10</v>
      </c>
      <c r="D5" s="7"/>
      <c r="E5" s="6" t="s">
        <v>647</v>
      </c>
      <c r="F5" s="6"/>
      <c r="G5" s="6"/>
    </row>
    <row r="6" s="1" customFormat="1" ht="22" customHeight="1" spans="1:7">
      <c r="A6" s="4"/>
      <c r="B6" s="4"/>
      <c r="C6" s="7" t="s">
        <v>11</v>
      </c>
      <c r="D6" s="7"/>
      <c r="E6" s="6" t="s">
        <v>581</v>
      </c>
      <c r="F6" s="6"/>
      <c r="G6" s="6"/>
    </row>
    <row r="7" s="1" customFormat="1" ht="22" customHeight="1" spans="1:7">
      <c r="A7" s="4" t="s">
        <v>12</v>
      </c>
      <c r="B7" s="4" t="s">
        <v>13</v>
      </c>
      <c r="C7" s="4"/>
      <c r="D7" s="4"/>
      <c r="E7" s="4"/>
      <c r="F7" s="4"/>
      <c r="G7" s="4"/>
    </row>
    <row r="8" s="1" customFormat="1" ht="64" customHeight="1" spans="1:7">
      <c r="A8" s="4"/>
      <c r="B8" s="5" t="s">
        <v>648</v>
      </c>
      <c r="C8" s="5"/>
      <c r="D8" s="5"/>
      <c r="E8" s="5"/>
      <c r="F8" s="5"/>
      <c r="G8" s="5"/>
    </row>
    <row r="9" s="1" customFormat="1" ht="24" customHeight="1" spans="1:7">
      <c r="A9" s="4" t="s">
        <v>15</v>
      </c>
      <c r="B9" s="4" t="s">
        <v>16</v>
      </c>
      <c r="C9" s="4" t="s">
        <v>17</v>
      </c>
      <c r="D9" s="4" t="s">
        <v>18</v>
      </c>
      <c r="E9" s="4"/>
      <c r="F9" s="4"/>
      <c r="G9" s="4" t="s">
        <v>19</v>
      </c>
    </row>
    <row r="10" s="1" customFormat="1" ht="21" customHeight="1" spans="1:7">
      <c r="A10" s="4"/>
      <c r="B10" s="8" t="s">
        <v>20</v>
      </c>
      <c r="C10" s="4" t="s">
        <v>21</v>
      </c>
      <c r="D10" s="5" t="s">
        <v>22</v>
      </c>
      <c r="E10" s="5"/>
      <c r="F10" s="5"/>
      <c r="G10" s="5" t="s">
        <v>647</v>
      </c>
    </row>
    <row r="11" s="1" customFormat="1" ht="21" customHeight="1" spans="1:7">
      <c r="A11" s="4"/>
      <c r="B11" s="4" t="s">
        <v>24</v>
      </c>
      <c r="C11" s="4" t="s">
        <v>25</v>
      </c>
      <c r="D11" s="7" t="s">
        <v>649</v>
      </c>
      <c r="E11" s="7"/>
      <c r="F11" s="7"/>
      <c r="G11" s="9" t="s">
        <v>629</v>
      </c>
    </row>
    <row r="12" s="1" customFormat="1" ht="21" customHeight="1" spans="1:7">
      <c r="A12" s="4"/>
      <c r="B12" s="4"/>
      <c r="C12" s="4"/>
      <c r="D12" s="7" t="s">
        <v>630</v>
      </c>
      <c r="E12" s="7"/>
      <c r="F12" s="7"/>
      <c r="G12" s="9" t="s">
        <v>631</v>
      </c>
    </row>
    <row r="13" s="1" customFormat="1" ht="21" customHeight="1" spans="1:7">
      <c r="A13" s="4"/>
      <c r="B13" s="4"/>
      <c r="C13" s="4" t="s">
        <v>30</v>
      </c>
      <c r="D13" s="7" t="s">
        <v>650</v>
      </c>
      <c r="E13" s="7"/>
      <c r="F13" s="7"/>
      <c r="G13" s="10">
        <v>1</v>
      </c>
    </row>
    <row r="14" s="1" customFormat="1" ht="21" customHeight="1" spans="1:7">
      <c r="A14" s="4"/>
      <c r="B14" s="4"/>
      <c r="C14" s="4"/>
      <c r="D14" s="7" t="s">
        <v>651</v>
      </c>
      <c r="E14" s="7"/>
      <c r="F14" s="7"/>
      <c r="G14" s="9" t="s">
        <v>652</v>
      </c>
    </row>
    <row r="15" s="1" customFormat="1" ht="21" customHeight="1" spans="1:7">
      <c r="A15" s="4"/>
      <c r="B15" s="4"/>
      <c r="C15" s="4" t="s">
        <v>34</v>
      </c>
      <c r="D15" s="7" t="s">
        <v>653</v>
      </c>
      <c r="E15" s="7"/>
      <c r="F15" s="7"/>
      <c r="G15" s="10">
        <v>1</v>
      </c>
    </row>
    <row r="16" s="1" customFormat="1" ht="35" customHeight="1" spans="1:7">
      <c r="A16" s="4"/>
      <c r="B16" s="4"/>
      <c r="C16" s="4"/>
      <c r="D16" s="7" t="s">
        <v>637</v>
      </c>
      <c r="E16" s="7"/>
      <c r="F16" s="7"/>
      <c r="G16" s="9" t="s">
        <v>638</v>
      </c>
    </row>
    <row r="17" s="1" customFormat="1" ht="21" customHeight="1" spans="1:7">
      <c r="A17" s="4"/>
      <c r="B17" s="4" t="s">
        <v>65</v>
      </c>
      <c r="C17" s="4" t="s">
        <v>572</v>
      </c>
      <c r="D17" s="7" t="s">
        <v>639</v>
      </c>
      <c r="E17" s="7"/>
      <c r="F17" s="7"/>
      <c r="G17" s="9" t="s">
        <v>45</v>
      </c>
    </row>
    <row r="18" s="1" customFormat="1" ht="21" customHeight="1" spans="1:7">
      <c r="A18" s="4"/>
      <c r="B18" s="4"/>
      <c r="C18" s="4" t="s">
        <v>38</v>
      </c>
      <c r="D18" s="7" t="s">
        <v>640</v>
      </c>
      <c r="E18" s="7"/>
      <c r="F18" s="7"/>
      <c r="G18" s="9" t="s">
        <v>483</v>
      </c>
    </row>
    <row r="19" s="1" customFormat="1" ht="21" customHeight="1" spans="1:7">
      <c r="A19" s="4"/>
      <c r="B19" s="4"/>
      <c r="C19" s="4"/>
      <c r="D19" s="7" t="s">
        <v>654</v>
      </c>
      <c r="E19" s="7"/>
      <c r="F19" s="7"/>
      <c r="G19" s="9" t="s">
        <v>33</v>
      </c>
    </row>
    <row r="20" s="1" customFormat="1" ht="21" customHeight="1" spans="1:7">
      <c r="A20" s="4"/>
      <c r="B20" s="4"/>
      <c r="C20" s="4" t="s">
        <v>67</v>
      </c>
      <c r="D20" s="7" t="s">
        <v>643</v>
      </c>
      <c r="E20" s="7"/>
      <c r="F20" s="7"/>
      <c r="G20" s="5" t="s">
        <v>90</v>
      </c>
    </row>
    <row r="21" s="1" customFormat="1" ht="21" customHeight="1" spans="1:7">
      <c r="A21" s="4"/>
      <c r="B21" s="4"/>
      <c r="C21" s="4"/>
      <c r="D21" s="7" t="s">
        <v>655</v>
      </c>
      <c r="E21" s="7"/>
      <c r="F21" s="7"/>
      <c r="G21" s="5" t="s">
        <v>90</v>
      </c>
    </row>
    <row r="22" s="1" customFormat="1" ht="21" customHeight="1" spans="1:7">
      <c r="A22" s="4"/>
      <c r="B22" s="4" t="s">
        <v>41</v>
      </c>
      <c r="C22" s="4" t="s">
        <v>42</v>
      </c>
      <c r="D22" s="7" t="s">
        <v>645</v>
      </c>
      <c r="E22" s="7"/>
      <c r="F22" s="7"/>
      <c r="G22" s="10">
        <v>1</v>
      </c>
    </row>
    <row r="23" s="1" customFormat="1" ht="21" customHeight="1" spans="1:7">
      <c r="A23" s="4"/>
      <c r="B23" s="4"/>
      <c r="C23" s="4"/>
      <c r="D23" s="7" t="s">
        <v>43</v>
      </c>
      <c r="E23" s="7"/>
      <c r="F23" s="7"/>
      <c r="G23" s="9" t="s">
        <v>33</v>
      </c>
    </row>
    <row r="24" s="1" customFormat="1" ht="32" customHeight="1" spans="1:7">
      <c r="A24" s="11" t="s">
        <v>46</v>
      </c>
      <c r="B24" s="11" t="s">
        <v>47</v>
      </c>
      <c r="C24" s="11"/>
      <c r="D24" s="11" t="s">
        <v>48</v>
      </c>
      <c r="E24" s="11"/>
      <c r="F24" s="11" t="s">
        <v>49</v>
      </c>
      <c r="G24" s="12"/>
    </row>
    <row r="25" s="1" customFormat="1" ht="19" customHeight="1" spans="1:7">
      <c r="A25" s="5" t="s">
        <v>50</v>
      </c>
      <c r="B25" s="5"/>
      <c r="C25" s="5"/>
      <c r="D25" s="5"/>
      <c r="E25" s="5"/>
      <c r="F25" s="5"/>
      <c r="G25" s="13"/>
    </row>
    <row r="26" s="1" customFormat="1" spans="1:7">
      <c r="A26" s="5"/>
      <c r="B26" s="5"/>
      <c r="C26" s="5"/>
      <c r="D26" s="5"/>
      <c r="E26" s="5"/>
      <c r="F26" s="5"/>
      <c r="G26" s="13"/>
    </row>
    <row r="27" s="1" customFormat="1" spans="1:7">
      <c r="A27" s="5"/>
      <c r="B27" s="5"/>
      <c r="C27" s="5"/>
      <c r="D27" s="5"/>
      <c r="E27" s="5"/>
      <c r="F27" s="5"/>
      <c r="G27" s="13"/>
    </row>
    <row r="28" s="1" customFormat="1" ht="21" customHeight="1" spans="1:7">
      <c r="A28" s="5"/>
      <c r="B28" s="5"/>
      <c r="C28" s="5"/>
      <c r="D28" s="5"/>
      <c r="E28" s="5"/>
      <c r="F28" s="5"/>
      <c r="G28" s="1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1:B16"/>
    <mergeCell ref="B17:B21"/>
    <mergeCell ref="B22:B23"/>
    <mergeCell ref="C11:C12"/>
    <mergeCell ref="C13:C14"/>
    <mergeCell ref="C15:C16"/>
    <mergeCell ref="C18:C19"/>
    <mergeCell ref="C20:C21"/>
    <mergeCell ref="C22:C23"/>
    <mergeCell ref="A4:B6"/>
    <mergeCell ref="A25:G28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WWO_wpscloud_20260204164529-ac0352cb9e</Application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2026年"十五五"教育事业发展规划</vt:lpstr>
      <vt:lpstr>2026年高考、中考、冬夏季学考等考试经费项目</vt:lpstr>
      <vt:lpstr>2026年高考综合改革保障经费项目</vt:lpstr>
      <vt:lpstr>2026年公建民营学校留任人员生活补助项目</vt:lpstr>
      <vt:lpstr>2026年基层学校取暖经费项目</vt:lpstr>
      <vt:lpstr>2026年教师绩效工资</vt:lpstr>
      <vt:lpstr>2026年教师节慰问及节日活动经费</vt:lpstr>
      <vt:lpstr>2026年教育救助基金</vt:lpstr>
      <vt:lpstr>2026年教育数字化建设</vt:lpstr>
      <vt:lpstr>2026年教育系统安保服务</vt:lpstr>
      <vt:lpstr>2026年教育质量提升绩效</vt:lpstr>
      <vt:lpstr>2026年课程改革、教育事业及督导经费</vt:lpstr>
      <vt:lpstr>2026年农村中小学代课人员教龄补贴</vt:lpstr>
      <vt:lpstr>2026年山村幼儿园幼儿营养餐</vt:lpstr>
      <vt:lpstr>2026年山村幼儿园志愿者工资</vt:lpstr>
      <vt:lpstr>2026年乡村教师生活补助</vt:lpstr>
      <vt:lpstr>2026年校（园）长及班主任津贴</vt:lpstr>
      <vt:lpstr>2026年校园餐炊事员补助</vt:lpstr>
      <vt:lpstr>2026年学前教育及高中教育生均公用经费</vt:lpstr>
      <vt:lpstr>2026年学生军事训练生均经费</vt:lpstr>
      <vt:lpstr>2026年学生综合素养提升</vt:lpstr>
      <vt:lpstr>2026年义务教育薄弱环节改善与能力提升县级资金及优质均衡发展</vt:lpstr>
      <vt:lpstr>2026年引进高层次急需紧缺人才住房补贴</vt:lpstr>
      <vt:lpstr>2026年中小学安全饮水</vt:lpstr>
      <vt:lpstr>2026年华池县第二幼儿园产权分红</vt:lpstr>
      <vt:lpstr>2026年华池县第一中学学生宿舍楼建设项目补助资金</vt:lpstr>
      <vt:lpstr>2026年华池县余家台幼儿园回购补偿款</vt:lpstr>
      <vt:lpstr>2026年普通高中免学杂费</vt:lpstr>
      <vt:lpstr>2026年普通高中助学金</vt:lpstr>
      <vt:lpstr>2026年学前一年免除保育教育费县级配套资金</vt:lpstr>
      <vt:lpstr>2026年原华池县第一中学后勤服务楼回收补偿款</vt:lpstr>
      <vt:lpstr>2026年中等职业教育国家免学费补助资金</vt:lpstr>
      <vt:lpstr>2026年中等职业教育国家助学金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賣聿人</cp:lastModifiedBy>
  <dcterms:created xsi:type="dcterms:W3CDTF">2026-03-05T17:18:00Z</dcterms:created>
  <dcterms:modified xsi:type="dcterms:W3CDTF">2026-03-18T02:11:01Z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37BADF7BFAB745CF9C6513D0CA99D817_11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