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<sst xmlns="http://schemas.openxmlformats.org/spreadsheetml/2006/main" count="460" uniqueCount="373">
  <si>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</si>
  <si>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</si>
  <si>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</si>
  <si>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</si>
  <si>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</si>
  <si>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</si>
  <si>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</si>
  <si>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t>一、一般公共服务支出</t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</si>
  <si>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</si>
  <si>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</si>
  <si>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</si>
  <si>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</si>
  <si>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</si>
  <si>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</si>
  <si>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</si>
  <si>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</si>
  <si>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</si>
  <si>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</si>
  <si>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</si>
  <si>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</si>
  <si>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</si>
  <si>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</si>
  <si>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</si>
  <si>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</si>
  <si>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</si>
  <si>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</si>
  <si>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</si>
  <si>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</si>
  <si>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</si>
  <si>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</si>
  <si>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</si>
  <si>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</si>
  <si>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</si>
  <si>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</si>
  <si>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</si>
  <si>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</si>
  <si>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</si>
  <si>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</si>
  <si>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</si>
  <si>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</si>
  <si>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</si>
  <si>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</si>
  <si>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</si>
  <si>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</si>
  <si>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</si>
  <si>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</si>
  <si>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</si>
  <si>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</si>
  <si>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</si>
  <si>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</si>
  <si>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</si>
  <si>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</si>
  <si>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</si>
  <si>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</si>
  <si>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</si>
  <si>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</si>
  <si>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</si>
  <si>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</si>
  <si>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</si>
  <si>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</si>
  <si>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</si>
  <si>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</si>
  <si>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</si>
  <si>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</si>
  <si>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</si>
  <si>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</si>
  <si>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</si>
  <si>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</si>
  <si>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</si>
  <si>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</si>
  <si>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</si>
  <si>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</si>
  <si>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</si>
  <si>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rFont val="宋体"/>
        <charset val="134"/>
      </rPr>
      <t>功能分类科目</t>
    </r>
  </si>
  <si>
    <r>
      <rPr>
        <b/>
        <sz val="9"/>
        <rFont val="宋体"/>
        <charset val="134"/>
      </rPr>
      <t>支出合计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</si>
  <si>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</si>
  <si>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</si>
  <si>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上年结转</t>
    </r>
  </si>
  <si>
    <r>
      <rPr>
        <b/>
        <sz val="9"/>
        <rFont val="宋体"/>
        <charset val="134"/>
      </rPr>
      <t>**</t>
    </r>
  </si>
  <si>
    <t>总计</t>
  </si>
  <si>
    <t>205教育支出</t>
  </si>
  <si>
    <t>学前教育支出</t>
  </si>
  <si>
    <t>小学教育支出</t>
  </si>
  <si>
    <t>初中教育支出</t>
  </si>
  <si>
    <t>高中教育支出</t>
  </si>
  <si>
    <t>中等职业教育支出</t>
  </si>
  <si>
    <t>普通教育支出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</si>
  <si>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</si>
  <si>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</si>
  <si>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</si>
  <si>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</si>
  <si>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20808抚恤金</t>
  </si>
  <si>
    <t>2080899其他优抚支出</t>
  </si>
  <si>
    <t>20899其他社会保障和就业支出</t>
  </si>
  <si>
    <t>210卫生健康支出</t>
  </si>
  <si>
    <t>21011行政事业单位医疗</t>
  </si>
  <si>
    <t>2101101行政单位医疗</t>
  </si>
  <si>
    <t>221住房保障支出</t>
  </si>
  <si>
    <t>221住房改革支出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</si>
  <si>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</si>
  <si>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</si>
  <si>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</si>
  <si>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</si>
  <si>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</si>
  <si>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</si>
  <si>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</si>
  <si>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</si>
  <si>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</si>
  <si>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</si>
  <si>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</si>
  <si>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</si>
  <si>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</si>
  <si>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</si>
  <si>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</si>
  <si>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</si>
  <si>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</si>
  <si>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</si>
  <si>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</si>
  <si>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</si>
  <si>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</si>
  <si>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</si>
  <si>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</si>
  <si>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</si>
  <si>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</si>
  <si>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</si>
  <si>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</si>
  <si>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</si>
  <si>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</si>
  <si>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</si>
  <si>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</si>
  <si>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</si>
  <si>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</si>
  <si>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</si>
  <si>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</si>
  <si>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</si>
  <si>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</si>
  <si>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</si>
  <si>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</si>
  <si>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</si>
  <si>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</si>
  <si>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</si>
  <si>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</si>
  <si>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</si>
  <si>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</si>
  <si>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</si>
  <si>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</si>
  <si>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</si>
  <si>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</si>
  <si>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</si>
  <si>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</si>
  <si>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</si>
  <si>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</si>
  <si>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t>华池县教育局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</si>
  <si>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</si>
  <si>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rFont val="宋体"/>
        <charset val="134"/>
      </rPr>
      <t>一般公共预算支出</t>
    </r>
  </si>
  <si>
    <r>
      <rPr>
        <b/>
        <sz val="9"/>
        <rFont val="宋体"/>
        <charset val="134"/>
      </rPr>
      <t>科目编码</t>
    </r>
  </si>
  <si>
    <r>
      <rPr>
        <b/>
        <sz val="9"/>
        <rFont val="宋体"/>
        <charset val="134"/>
      </rPr>
      <t>科目名称</t>
    </r>
  </si>
  <si>
    <r>
      <rPr>
        <b/>
        <sz val="9"/>
        <rFont val="宋体"/>
        <charset val="134"/>
      </rPr>
      <t>合计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</si>
  <si>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</si>
  <si>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</si>
  <si>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</si>
  <si>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</si>
  <si>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</si>
  <si>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</si>
  <si>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</si>
  <si>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</si>
  <si>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</si>
  <si>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</si>
  <si>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抚恤金</t>
  </si>
  <si>
    <t>其他优抚支出</t>
  </si>
  <si>
    <t>20899</t>
  </si>
  <si>
    <t>其他社会保障和就业支出</t>
  </si>
  <si>
    <t>210</t>
  </si>
  <si>
    <t>卫生健康支出</t>
  </si>
  <si>
    <t>21011</t>
  </si>
  <si>
    <t>行政事业单位医疗</t>
  </si>
  <si>
    <t>2101101</t>
  </si>
  <si>
    <t>行政单位医疗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</si>
  <si>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</si>
  <si>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</si>
  <si>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</si>
  <si>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</si>
  <si>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</si>
  <si>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</si>
  <si>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</si>
  <si>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备注：无内容应公开空表并说明情况。</t>
  </si>
  <si>
    <t>表七、一般公共预算基本支出情况表</t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</si>
  <si>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</si>
  <si>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</si>
  <si>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</si>
  <si>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</si>
  <si>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</si>
  <si>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</si>
  <si>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</si>
  <si>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**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</si>
  <si>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</si>
  <si>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</si>
  <si>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</si>
  <si>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</si>
  <si>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</si>
  <si>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</si>
  <si>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</si>
  <si>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</si>
  <si>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</si>
  <si>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</si>
  <si>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</si>
  <si>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</si>
  <si>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</si>
  <si>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</si>
  <si>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</si>
  <si>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</si>
  <si>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差旅费</t>
  </si>
  <si>
    <t>公务接待费</t>
  </si>
  <si>
    <t>工会经费</t>
  </si>
  <si>
    <t>福利费</t>
  </si>
  <si>
    <t>其他交通费用</t>
  </si>
  <si>
    <t>其他商品和服务支出</t>
  </si>
  <si>
    <t>对个人和家庭的补助</t>
  </si>
  <si>
    <t>生活补助</t>
  </si>
  <si>
    <t>其他个人和家庭的补助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</si>
  <si>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</si>
  <si>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</si>
  <si>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</si>
  <si>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</si>
  <si>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</si>
  <si>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</si>
  <si>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</si>
  <si>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</si>
  <si>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</si>
  <si>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</si>
  <si>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</si>
  <si>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</si>
  <si>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</si>
  <si>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</si>
  <si>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</si>
  <si>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</si>
  <si>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</si>
  <si>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</si>
  <si>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</si>
  <si>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</si>
  <si>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</si>
  <si>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</si>
  <si>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</si>
  <si>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</si>
  <si>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</si>
  <si>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</si>
  <si>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</si>
  <si>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</si>
  <si>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</si>
  <si>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</si>
  <si>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</si>
  <si>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</si>
  <si>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</si>
  <si>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</si>
  <si>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</si>
  <si>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部门（单位）整体支出绩效目标申报表（表十一）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</si>
  <si>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</si>
  <si>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</si>
  <si>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</si>
  <si>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李璠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</si>
  <si>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</si>
  <si>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</si>
  <si>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</si>
  <si>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</si>
  <si>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</si>
  <si>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</si>
  <si>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</si>
  <si>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t>上级财政补助</t>
  </si>
  <si>
    <r>
      <rPr>
        <sz val="9"/>
        <rFont val="SimSun"/>
        <charset val="134"/>
      </rPr>
      <t>公用经费</t>
    </r>
  </si>
  <si>
    <t>本级财政安排</t>
  </si>
  <si>
    <r>
      <rPr>
        <sz val="9"/>
        <rFont val="SimSun"/>
        <charset val="134"/>
      </rPr>
      <t>合计</t>
    </r>
  </si>
  <si>
    <t>其他资金</t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</si>
  <si>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</si>
  <si>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</si>
  <si>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</si>
  <si>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</si>
  <si>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</si>
  <si>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效目标年度绩</t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</si>
  <si>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确保资金按财务制度、年初预算规定拨付；</t>
    </r>
    <r>
      <rPr>
        <sz val="9"/>
        <color rgb="FF000000"/>
        <rFont val="Arial"/>
        <charset val="0"/>
      </rPr>
      <t>2.</t>
    </r>
    <r>
      <rPr>
        <sz val="9"/>
        <color rgb="FF000000"/>
        <rFont val="宋体"/>
        <charset val="0"/>
      </rPr>
      <t>通过系列措施，财政精细化、科学化管理水平不断提高；</t>
    </r>
    <r>
      <rPr>
        <sz val="9"/>
        <color rgb="FF000000"/>
        <rFont val="Arial"/>
        <charset val="0"/>
      </rPr>
      <t>3.</t>
    </r>
    <r>
      <rPr>
        <sz val="9"/>
        <color rgb="FF000000"/>
        <rFont val="宋体"/>
        <charset val="0"/>
      </rPr>
      <t>确保机构正常运转、工资、福利及时足额发放；</t>
    </r>
    <r>
      <rPr>
        <sz val="9"/>
        <color rgb="FF000000"/>
        <rFont val="Arial"/>
        <charset val="0"/>
      </rPr>
      <t>4.</t>
    </r>
    <r>
      <rPr>
        <sz val="9"/>
        <color rgb="FF000000"/>
        <rFont val="宋体"/>
        <charset val="0"/>
      </rPr>
      <t>进一步提高学校教学水平。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</si>
  <si>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</si>
  <si>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</si>
  <si>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</si>
  <si>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</si>
  <si>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</si>
  <si>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</si>
  <si>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</si>
  <si>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</si>
  <si>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</si>
  <si>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</si>
  <si>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</si>
  <si>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</si>
  <si>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</si>
  <si>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</si>
  <si>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</si>
  <si>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</si>
  <si>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</si>
  <si>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</si>
  <si>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</si>
  <si>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</si>
  <si>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</si>
  <si>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</si>
  <si>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</si>
  <si>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</si>
  <si>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</si>
  <si>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</si>
  <si>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</si>
  <si>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</si>
  <si>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</si>
  <si>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</si>
  <si>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</si>
  <si>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</si>
  <si>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</si>
  <si>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</si>
  <si>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</si>
  <si>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37个</t>
  </si>
  <si>
    <t>开展校长走访慰问退休教师活动</t>
  </si>
  <si>
    <t>2次</t>
  </si>
  <si>
    <t>开展校本部教研活动</t>
  </si>
  <si>
    <t>15次</t>
  </si>
  <si>
    <t>组织开展校园文化艺术节活动</t>
  </si>
  <si>
    <t>1次</t>
  </si>
  <si>
    <t>资金保障人数</t>
  </si>
  <si>
    <t>61人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</si>
  <si>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</si>
  <si>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</si>
  <si>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</si>
  <si>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</si>
  <si>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</si>
  <si>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</si>
  <si>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</si>
  <si>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</si>
  <si>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</si>
  <si>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</si>
  <si>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</si>
  <si>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</si>
  <si>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</si>
  <si>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</si>
  <si>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</si>
  <si>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开展法制讲座</t>
  </si>
  <si>
    <t>开学初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</si>
  <si>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</si>
  <si>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</si>
  <si>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40234.24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</si>
  <si>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</si>
  <si>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</si>
  <si>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</si>
  <si>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</si>
  <si>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</si>
  <si>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</si>
  <si>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</si>
  <si>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</si>
  <si>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学校办学环境改善情况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</si>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</sst>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6"/>
      <color rgb="FF000000"/>
      <name val="仿宋_GB2312"/>
      <charset val="134"/>
    </font>
    <font>
      <sz val="11"/>
      <color rgb="FF000000"/>
      <name val="等线"/>
      <charset val="134"/>
    </font>
    <font>
      <b/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theme="1"/>
      <name val="SimSun"/>
      <charset val="134"/>
    </font>
    <font>
      <sz val="11"/>
      <color theme="1"/>
      <name val="等线"/>
      <charset val="134"/>
    </font>
    <font>
      <b/>
      <sz val="9"/>
      <color theme="1"/>
      <name val="SimSun"/>
      <charset val="134"/>
    </font>
    <font>
      <sz val="9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0"/>
      <name val="SimSun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rgb="FF000000"/>
      <name val="宋体"/>
      <charset val="0"/>
    </font>
    <font>
      <sz val="9"/>
      <name val="Arial"/>
      <charset val="0"/>
    </font>
    <font>
      <sz val="16"/>
      <name val="仿宋_GB2312"/>
      <charset val="134"/>
    </font>
    <font>
      <sz val="8"/>
      <color rgb="FF000000"/>
      <name val="宋体"/>
      <charset val="0"/>
    </font>
    <font>
      <sz val="9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5" borderId="11" applyNumberFormat="0" applyAlignment="0" applyProtection="0">
      <alignment vertical="center"/>
    </xf>
    <xf numFmtId="0" fontId="42" fillId="6" borderId="12" applyNumberFormat="0" applyAlignment="0" applyProtection="0">
      <alignment vertical="center"/>
    </xf>
    <xf numFmtId="0" fontId="43" fillId="6" borderId="11" applyNumberFormat="0" applyAlignment="0" applyProtection="0">
      <alignment vertical="center"/>
    </xf>
    <xf numFmtId="0" fontId="44" fillId="7" borderId="13" applyNumberFormat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2" fillId="0" borderId="0"/>
  </cellStyleXfs>
  <cellXfs count="12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 indent="2"/>
    </xf>
    <xf numFmtId="0" fontId="13" fillId="0" borderId="3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justify" vertical="top"/>
    </xf>
    <xf numFmtId="0" fontId="16" fillId="2" borderId="3" xfId="0" applyFont="1" applyFill="1" applyBorder="1" applyAlignment="1">
      <alignment horizontal="right" vertical="top" wrapText="1"/>
    </xf>
    <xf numFmtId="0" fontId="16" fillId="0" borderId="0" xfId="0" applyFont="1" applyAlignment="1">
      <alignment horizontal="left" vertical="center" indent="2"/>
    </xf>
    <xf numFmtId="0" fontId="15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>
      <alignment vertical="center"/>
    </xf>
    <xf numFmtId="0" fontId="19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177" fontId="22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177" fontId="24" fillId="0" borderId="3" xfId="0" applyNumberFormat="1" applyFont="1" applyBorder="1" applyAlignment="1">
      <alignment horizontal="center" vertical="center" wrapText="1"/>
    </xf>
    <xf numFmtId="177" fontId="23" fillId="0" borderId="3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77" fontId="20" fillId="0" borderId="3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top"/>
    </xf>
    <xf numFmtId="0" fontId="14" fillId="0" borderId="3" xfId="0" applyFont="1" applyFill="1" applyBorder="1" applyAlignment="1">
      <alignment horizontal="center" vertical="center"/>
    </xf>
    <xf numFmtId="177" fontId="29" fillId="0" borderId="3" xfId="0" applyNumberFormat="1" applyFont="1" applyFill="1" applyBorder="1" applyAlignment="1">
      <alignment horizontal="center" vertical="center" wrapText="1"/>
    </xf>
    <xf numFmtId="177" fontId="30" fillId="0" borderId="3" xfId="0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vertical="center" wrapText="1"/>
    </xf>
    <xf numFmtId="177" fontId="31" fillId="0" borderId="3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30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177" fontId="9" fillId="0" borderId="3" xfId="0" applyNumberFormat="1" applyFont="1" applyFill="1" applyBorder="1" applyAlignment="1">
      <alignment horizontal="righ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vertical="center" wrapText="1"/>
    </xf>
    <xf numFmtId="177" fontId="1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justify" vertical="top"/>
    </xf>
    <xf numFmtId="0" fontId="16" fillId="2" borderId="3" xfId="0" applyFont="1" applyFill="1" applyBorder="1" applyAlignment="1">
      <alignment horizontal="right" vertical="top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177" fontId="16" fillId="2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  <xf numFmtId="0" fontId="32" fillId="3" borderId="3" xfId="0" applyFont="1" applyFill="1" applyBorder="1" applyAlignment="1">
      <alignment horizontal="justify" vertical="top"/>
    </xf>
    <xf numFmtId="4" fontId="29" fillId="0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right" vertical="top"/>
    </xf>
    <xf numFmtId="4" fontId="29" fillId="0" borderId="3" xfId="0" applyNumberFormat="1" applyFont="1" applyFill="1" applyBorder="1" applyAlignment="1">
      <alignment horizontal="right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6" fillId="2" borderId="3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F23" sqref="F23"/>
    </sheetView>
  </sheetViews>
  <sheetFormatPr defaultColWidth="9" defaultRowHeight="13.5" outlineLevelCol="3"/>
  <cols>
    <col min="1" max="1" width="28" customWidth="1"/>
    <col min="2" max="2" width="12.4416666666667" customWidth="1"/>
    <col min="3" max="3" width="35.3916666666667" customWidth="1"/>
    <col min="4" max="4" width="13.7583333333333" customWidth="1"/>
    <col min="8" max="8" width="12.8916666666667"/>
  </cols>
  <sheetData>
    <row r="1" ht="20.25" spans="1:4">
      <c r="A1" s="122" t="s">
        <v>0</v>
      </c>
      <c r="B1" s="122"/>
      <c r="C1" s="122"/>
      <c r="D1" s="122"/>
    </row>
    <row r="2" spans="1:4">
      <c r="A2" s="123"/>
      <c r="D2" t="s">
        <v>1</v>
      </c>
    </row>
    <row r="3" ht="18" customHeight="1" spans="1:4">
      <c r="A3" s="47" t="s">
        <v>2</v>
      </c>
      <c r="B3" s="47"/>
      <c r="C3" s="47" t="s">
        <v>3</v>
      </c>
      <c r="D3" s="47"/>
    </row>
    <row r="4" ht="18" customHeight="1" spans="1:4">
      <c r="A4" s="47" t="s">
        <v>4</v>
      </c>
      <c r="B4" s="47" t="s">
        <v>5</v>
      </c>
      <c r="C4" s="47" t="s">
        <v>4</v>
      </c>
      <c r="D4" s="47" t="s">
        <v>5</v>
      </c>
    </row>
    <row r="5" ht="18" customHeight="1" spans="1:4">
      <c r="A5" s="108" t="s">
        <v>6</v>
      </c>
      <c r="B5" s="56">
        <v>40234.24</v>
      </c>
      <c r="C5" s="108" t="s">
        <v>7</v>
      </c>
      <c r="D5" s="124"/>
    </row>
    <row r="6" ht="18" customHeight="1" spans="1:4">
      <c r="A6" s="108" t="s">
        <v>8</v>
      </c>
      <c r="B6" s="44"/>
      <c r="C6" s="108" t="s">
        <v>9</v>
      </c>
      <c r="D6" s="124"/>
    </row>
    <row r="7" ht="18" customHeight="1" spans="1:4">
      <c r="A7" s="108" t="s">
        <v>10</v>
      </c>
      <c r="B7" s="44"/>
      <c r="C7" s="108" t="s">
        <v>11</v>
      </c>
      <c r="D7" s="124"/>
    </row>
    <row r="8" ht="18" customHeight="1" spans="1:4">
      <c r="A8" s="108" t="s">
        <v>12</v>
      </c>
      <c r="B8" s="44"/>
      <c r="C8" s="108" t="s">
        <v>13</v>
      </c>
      <c r="D8" s="124"/>
    </row>
    <row r="9" ht="18" customHeight="1" spans="1:4">
      <c r="A9" s="108" t="s">
        <v>14</v>
      </c>
      <c r="B9" s="44"/>
      <c r="C9" s="108" t="s">
        <v>15</v>
      </c>
      <c r="D9" s="55">
        <v>30290.84</v>
      </c>
    </row>
    <row r="10" ht="18" customHeight="1" spans="1:4">
      <c r="A10" s="108" t="s">
        <v>16</v>
      </c>
      <c r="B10" s="44"/>
      <c r="C10" s="108" t="s">
        <v>17</v>
      </c>
      <c r="D10" s="55"/>
    </row>
    <row r="11" ht="18" customHeight="1" spans="1:4">
      <c r="A11" s="108" t="s">
        <v>18</v>
      </c>
      <c r="B11" s="44"/>
      <c r="C11" s="108" t="s">
        <v>19</v>
      </c>
      <c r="D11" s="55"/>
    </row>
    <row r="12" ht="18" customHeight="1" spans="1:4">
      <c r="A12" s="108" t="s">
        <v>20</v>
      </c>
      <c r="B12" s="44"/>
      <c r="C12" s="108" t="s">
        <v>21</v>
      </c>
      <c r="D12" s="55">
        <v>5652.06</v>
      </c>
    </row>
    <row r="13" ht="18" customHeight="1" spans="1:4">
      <c r="A13" s="108" t="s">
        <v>22</v>
      </c>
      <c r="B13" s="44"/>
      <c r="C13" s="108" t="s">
        <v>23</v>
      </c>
      <c r="D13" s="55"/>
    </row>
    <row r="14" ht="18" customHeight="1" spans="1:4">
      <c r="A14" s="108"/>
      <c r="B14" s="111"/>
      <c r="C14" s="108" t="s">
        <v>24</v>
      </c>
      <c r="D14" s="55">
        <v>1798.01</v>
      </c>
    </row>
    <row r="15" ht="18" customHeight="1" spans="1:4">
      <c r="A15" s="108"/>
      <c r="B15" s="111"/>
      <c r="C15" s="108" t="s">
        <v>25</v>
      </c>
      <c r="D15" s="55"/>
    </row>
    <row r="16" ht="18" customHeight="1" spans="1:4">
      <c r="A16" s="108"/>
      <c r="B16" s="111"/>
      <c r="C16" s="108" t="s">
        <v>26</v>
      </c>
      <c r="D16" s="55"/>
    </row>
    <row r="17" ht="18" customHeight="1" spans="1:4">
      <c r="A17" s="108"/>
      <c r="B17" s="111"/>
      <c r="C17" s="108" t="s">
        <v>27</v>
      </c>
      <c r="D17" s="55"/>
    </row>
    <row r="18" ht="18" customHeight="1" spans="1:4">
      <c r="A18" s="108"/>
      <c r="B18" s="111"/>
      <c r="C18" s="108" t="s">
        <v>28</v>
      </c>
      <c r="D18" s="55"/>
    </row>
    <row r="19" ht="18" customHeight="1" spans="1:4">
      <c r="A19" s="108"/>
      <c r="B19" s="111"/>
      <c r="C19" s="108" t="s">
        <v>29</v>
      </c>
      <c r="D19" s="55"/>
    </row>
    <row r="20" ht="18" customHeight="1" spans="1:4">
      <c r="A20" s="108"/>
      <c r="B20" s="111"/>
      <c r="C20" s="108" t="s">
        <v>30</v>
      </c>
      <c r="D20" s="55"/>
    </row>
    <row r="21" ht="18" customHeight="1" spans="1:4">
      <c r="A21" s="108"/>
      <c r="B21" s="111"/>
      <c r="C21" s="108" t="s">
        <v>31</v>
      </c>
      <c r="D21" s="55"/>
    </row>
    <row r="22" ht="18" customHeight="1" spans="1:4">
      <c r="A22" s="108"/>
      <c r="B22" s="111"/>
      <c r="C22" s="108" t="s">
        <v>32</v>
      </c>
      <c r="D22" s="55"/>
    </row>
    <row r="23" ht="18" customHeight="1" spans="1:4">
      <c r="A23" s="108"/>
      <c r="B23" s="111"/>
      <c r="C23" s="108" t="s">
        <v>33</v>
      </c>
      <c r="D23" s="55"/>
    </row>
    <row r="24" ht="18" customHeight="1" spans="1:4">
      <c r="A24" s="108"/>
      <c r="B24" s="111"/>
      <c r="C24" s="108" t="s">
        <v>34</v>
      </c>
      <c r="D24" s="110">
        <v>2493.33</v>
      </c>
    </row>
    <row r="25" ht="18" customHeight="1" spans="1:4">
      <c r="A25" s="108"/>
      <c r="B25" s="111"/>
      <c r="C25" s="108" t="s">
        <v>35</v>
      </c>
      <c r="D25" s="55"/>
    </row>
    <row r="26" ht="18" customHeight="1" spans="1:4">
      <c r="A26" s="108"/>
      <c r="B26" s="111"/>
      <c r="C26" s="108" t="s">
        <v>36</v>
      </c>
      <c r="D26" s="55"/>
    </row>
    <row r="27" ht="18" customHeight="1" spans="1:4">
      <c r="A27" s="108"/>
      <c r="B27" s="111"/>
      <c r="C27" s="108" t="s">
        <v>37</v>
      </c>
      <c r="D27" s="55"/>
    </row>
    <row r="28" ht="18" customHeight="1" spans="1:4">
      <c r="A28" s="108"/>
      <c r="B28" s="111"/>
      <c r="C28" s="108" t="s">
        <v>38</v>
      </c>
      <c r="D28" s="55"/>
    </row>
    <row r="29" ht="18" customHeight="1" spans="1:4">
      <c r="A29" s="108"/>
      <c r="B29" s="111"/>
      <c r="C29" s="108" t="s">
        <v>39</v>
      </c>
      <c r="D29" s="55"/>
    </row>
    <row r="30" ht="18" customHeight="1" spans="1:4">
      <c r="A30" s="108"/>
      <c r="B30" s="111"/>
      <c r="C30" s="108" t="s">
        <v>40</v>
      </c>
      <c r="D30" s="55"/>
    </row>
    <row r="31" ht="18" customHeight="1" spans="1:4">
      <c r="A31" s="108"/>
      <c r="B31" s="111"/>
      <c r="C31" s="108" t="s">
        <v>41</v>
      </c>
      <c r="D31" s="55"/>
    </row>
    <row r="32" ht="18" customHeight="1" spans="1:4">
      <c r="A32" s="108"/>
      <c r="B32" s="111"/>
      <c r="C32" s="108" t="s">
        <v>42</v>
      </c>
      <c r="D32" s="55"/>
    </row>
    <row r="33" ht="18" customHeight="1" spans="1:4">
      <c r="A33" s="108"/>
      <c r="B33" s="111"/>
      <c r="C33" s="108" t="s">
        <v>43</v>
      </c>
      <c r="D33" s="55"/>
    </row>
    <row r="34" ht="18" customHeight="1" spans="1:4">
      <c r="A34" s="108"/>
      <c r="B34" s="111"/>
      <c r="C34" s="108" t="s">
        <v>44</v>
      </c>
      <c r="D34" s="55"/>
    </row>
    <row r="35" ht="18" customHeight="1" spans="1:4">
      <c r="A35" s="108"/>
      <c r="B35" s="111"/>
      <c r="C35" s="108"/>
      <c r="D35" s="105"/>
    </row>
    <row r="36" ht="18" customHeight="1" spans="1:4">
      <c r="A36" s="47" t="s">
        <v>45</v>
      </c>
      <c r="B36" s="50">
        <f>B5</f>
        <v>40234.24</v>
      </c>
      <c r="C36" s="47" t="s">
        <v>46</v>
      </c>
      <c r="D36" s="125">
        <f>D9+D12+D14+D24</f>
        <v>40234.24</v>
      </c>
    </row>
    <row r="37" ht="18" customHeight="1" spans="1:4">
      <c r="A37" s="108" t="s">
        <v>47</v>
      </c>
      <c r="B37" s="53"/>
      <c r="C37" s="108" t="s">
        <v>48</v>
      </c>
      <c r="D37" s="113"/>
    </row>
    <row r="38" ht="18" customHeight="1" spans="1:4">
      <c r="A38" s="108" t="s">
        <v>49</v>
      </c>
      <c r="B38" s="53"/>
      <c r="C38" s="108"/>
      <c r="D38" s="47"/>
    </row>
    <row r="39" ht="18" customHeight="1" spans="1:4">
      <c r="A39" s="126"/>
      <c r="B39" s="127"/>
      <c r="C39" s="108"/>
      <c r="D39" s="47"/>
    </row>
    <row r="40" ht="18" customHeight="1" spans="1:4">
      <c r="A40" s="47" t="s">
        <v>50</v>
      </c>
      <c r="B40" s="50">
        <f>B36</f>
        <v>40234.24</v>
      </c>
      <c r="C40" s="47" t="s">
        <v>51</v>
      </c>
      <c r="D40" s="54">
        <f>D36</f>
        <v>40234.24</v>
      </c>
    </row>
    <row r="41" ht="20" customHeight="1" spans="1:4">
      <c r="A41" s="60" t="s">
        <v>52</v>
      </c>
    </row>
  </sheetData>
  <mergeCells count="3">
    <mergeCell ref="A1:D1"/>
    <mergeCell ref="A3:B3"/>
    <mergeCell ref="C3:D3"/>
  </mergeCells>
  <pageMargins left="0.75" right="0.629861111111111" top="1" bottom="0.550694444444444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8.175" customWidth="1"/>
  </cols>
  <sheetData>
    <row r="1" ht="20.25" spans="1:2">
      <c r="A1" s="122" t="s">
        <v>53</v>
      </c>
    </row>
    <row r="2" ht="25" customHeight="1" spans="1:2">
      <c r="A2" s="123"/>
      <c r="B2" t="s">
        <v>1</v>
      </c>
    </row>
    <row r="3" ht="20" customHeight="1" spans="1:2">
      <c r="A3" s="47" t="s">
        <v>4</v>
      </c>
      <c r="B3" s="47" t="s">
        <v>5</v>
      </c>
    </row>
    <row r="4" ht="20" customHeight="1" spans="1:2">
      <c r="A4" s="47" t="s">
        <v>54</v>
      </c>
      <c r="B4" s="47">
        <v>1</v>
      </c>
    </row>
    <row r="5" ht="20" customHeight="1" spans="1:2">
      <c r="A5" s="49" t="s">
        <v>55</v>
      </c>
      <c r="B5" s="56">
        <v>40234.24</v>
      </c>
    </row>
    <row r="6" ht="20" customHeight="1" spans="1:2">
      <c r="A6" s="45" t="s">
        <v>56</v>
      </c>
      <c r="B6" s="56">
        <f>B23</f>
        <v>40234.24</v>
      </c>
    </row>
    <row r="7" ht="20" customHeight="1" spans="1:2">
      <c r="A7" s="49" t="s">
        <v>57</v>
      </c>
      <c r="B7" s="48"/>
    </row>
    <row r="8" ht="20" customHeight="1" spans="1:2">
      <c r="A8" s="45" t="s">
        <v>58</v>
      </c>
      <c r="B8" s="48"/>
    </row>
    <row r="9" ht="20" customHeight="1" spans="1:2">
      <c r="A9" s="49" t="s">
        <v>59</v>
      </c>
      <c r="B9" s="48"/>
    </row>
    <row r="10" ht="20" customHeight="1" spans="1:2">
      <c r="A10" s="45" t="s">
        <v>58</v>
      </c>
      <c r="B10" s="48"/>
    </row>
    <row r="11" ht="20" customHeight="1" spans="1:2">
      <c r="A11" s="49" t="s">
        <v>60</v>
      </c>
      <c r="B11" s="48"/>
    </row>
    <row r="12" ht="20" customHeight="1" spans="1:2">
      <c r="A12" s="45" t="s">
        <v>58</v>
      </c>
      <c r="B12" s="48"/>
    </row>
    <row r="13" ht="20" customHeight="1" spans="1:2">
      <c r="A13" s="49" t="s">
        <v>61</v>
      </c>
      <c r="B13" s="48"/>
    </row>
    <row r="14" ht="20" customHeight="1" spans="1:2">
      <c r="A14" s="45" t="s">
        <v>58</v>
      </c>
      <c r="B14" s="48"/>
    </row>
    <row r="15" ht="20" customHeight="1" spans="1:2">
      <c r="A15" s="49" t="s">
        <v>62</v>
      </c>
      <c r="B15" s="48"/>
    </row>
    <row r="16" ht="20" customHeight="1" spans="1:2">
      <c r="A16" s="45" t="s">
        <v>58</v>
      </c>
      <c r="B16" s="48"/>
    </row>
    <row r="17" ht="20" customHeight="1" spans="1:2">
      <c r="A17" s="49" t="s">
        <v>63</v>
      </c>
      <c r="B17" s="48"/>
    </row>
    <row r="18" ht="20" customHeight="1" spans="1:2">
      <c r="A18" s="45" t="s">
        <v>58</v>
      </c>
      <c r="B18" s="48"/>
    </row>
    <row r="19" ht="20" customHeight="1" spans="1:2">
      <c r="A19" s="49" t="s">
        <v>64</v>
      </c>
      <c r="B19" s="48"/>
    </row>
    <row r="20" ht="20" customHeight="1" spans="1:2">
      <c r="A20" s="45" t="s">
        <v>58</v>
      </c>
      <c r="B20" s="48"/>
    </row>
    <row r="21" ht="20" customHeight="1" spans="1:2">
      <c r="A21" s="49" t="s">
        <v>65</v>
      </c>
      <c r="B21" s="48"/>
    </row>
    <row r="22" ht="20" customHeight="1" spans="1:2">
      <c r="A22" s="45" t="s">
        <v>58</v>
      </c>
      <c r="B22" s="48"/>
    </row>
    <row r="23" ht="20" customHeight="1" spans="1:2">
      <c r="A23" s="49" t="s">
        <v>66</v>
      </c>
      <c r="B23" s="56">
        <v>40234.24</v>
      </c>
    </row>
    <row r="24" ht="20" customHeight="1" spans="1:2">
      <c r="A24" s="45" t="s">
        <v>67</v>
      </c>
      <c r="B24" s="48"/>
    </row>
    <row r="25" ht="20" customHeight="1" spans="1:2">
      <c r="A25" s="45" t="s">
        <v>67</v>
      </c>
      <c r="B25" s="48"/>
    </row>
    <row r="26" ht="20" customHeight="1" spans="1:2">
      <c r="A26" s="45" t="s">
        <v>67</v>
      </c>
      <c r="B26" s="50"/>
    </row>
    <row r="27" ht="20" customHeight="1" spans="1:2">
      <c r="A27" s="45" t="s">
        <v>67</v>
      </c>
      <c r="B27" s="50"/>
    </row>
    <row r="28" ht="20" customHeight="1" spans="1:2">
      <c r="A28" s="45" t="s">
        <v>67</v>
      </c>
      <c r="B28" s="50"/>
    </row>
    <row r="29" ht="20" customHeight="1" spans="1:2">
      <c r="A29" s="49" t="s">
        <v>68</v>
      </c>
      <c r="B29" s="50"/>
    </row>
    <row r="30" ht="20" customHeight="1" spans="1:2">
      <c r="A30" s="45" t="s">
        <v>58</v>
      </c>
      <c r="B30" s="50"/>
    </row>
    <row r="31" ht="20" customHeight="1" spans="1:2">
      <c r="A31" s="49" t="s">
        <v>69</v>
      </c>
      <c r="B31" s="50"/>
    </row>
    <row r="32" ht="20" customHeight="1" spans="1:2">
      <c r="A32" s="45" t="s">
        <v>58</v>
      </c>
      <c r="B32" s="50"/>
    </row>
    <row r="33" ht="20" customHeight="1" spans="1:2">
      <c r="A33" s="49" t="s">
        <v>70</v>
      </c>
      <c r="B33" s="113">
        <f>B23</f>
        <v>40234.24</v>
      </c>
    </row>
    <row r="34" spans="1:2">
      <c r="A34" s="114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G16" sqref="G16"/>
    </sheetView>
  </sheetViews>
  <sheetFormatPr defaultColWidth="9" defaultRowHeight="13.5" outlineLevelCol="4"/>
  <cols>
    <col min="1" max="1" width="36.3416666666667" style="80" customWidth="1"/>
    <col min="2" max="2" width="14.575" style="80" customWidth="1"/>
    <col min="3" max="3" width="14.0416666666667" style="80" customWidth="1"/>
    <col min="4" max="5" width="11.75" style="80" customWidth="1"/>
    <col min="6" max="16384" width="9" style="80"/>
  </cols>
  <sheetData>
    <row r="1" s="80" customFormat="1" ht="20.25" spans="1:5">
      <c r="A1" s="82" t="s">
        <v>72</v>
      </c>
      <c r="B1" s="82"/>
      <c r="C1" s="82"/>
      <c r="D1" s="82"/>
      <c r="E1" s="82"/>
    </row>
    <row r="2" s="80" customFormat="1" ht="31" customHeight="1" spans="1:5">
      <c r="A2" s="83"/>
      <c r="B2" s="80"/>
      <c r="C2" s="80"/>
      <c r="D2" s="80"/>
      <c r="E2" s="80" t="s">
        <v>1</v>
      </c>
    </row>
    <row r="3" s="80" customFormat="1" ht="28" customHeight="1" spans="1:5">
      <c r="A3" s="84" t="s">
        <v>73</v>
      </c>
      <c r="B3" s="84" t="s">
        <v>74</v>
      </c>
      <c r="C3" s="84" t="s">
        <v>75</v>
      </c>
      <c r="D3" s="84" t="s">
        <v>76</v>
      </c>
      <c r="E3" s="84" t="s">
        <v>77</v>
      </c>
    </row>
    <row r="4" s="80" customFormat="1" ht="28" customHeight="1" spans="1:5">
      <c r="A4" s="84" t="s">
        <v>78</v>
      </c>
      <c r="B4" s="84">
        <v>1</v>
      </c>
      <c r="C4" s="84">
        <v>2</v>
      </c>
      <c r="D4" s="84">
        <v>3</v>
      </c>
      <c r="E4" s="84">
        <v>4</v>
      </c>
    </row>
    <row r="5" s="80" customFormat="1" ht="28" customHeight="1" spans="1:5">
      <c r="A5" s="115" t="s">
        <v>79</v>
      </c>
      <c r="B5" s="116">
        <f>C5+D5</f>
        <v>40234.2440268</v>
      </c>
      <c r="C5" s="116">
        <f>C6+C13+C20+C23</f>
        <v>35620.5085268</v>
      </c>
      <c r="D5" s="116">
        <f>D6</f>
        <v>4613.7355</v>
      </c>
      <c r="E5" s="117"/>
    </row>
    <row r="6" s="81" customFormat="1" ht="28" customHeight="1" spans="1:5">
      <c r="A6" s="98" t="s">
        <v>80</v>
      </c>
      <c r="B6" s="87">
        <f>B7+B8+B9+B10+B11+B12</f>
        <v>25974.1986403</v>
      </c>
      <c r="C6" s="87">
        <f>C7+C8+C9+C10+C11+C12</f>
        <v>25974.1986403</v>
      </c>
      <c r="D6" s="116">
        <f>D12</f>
        <v>4613.7355</v>
      </c>
      <c r="E6" s="118"/>
    </row>
    <row r="7" s="81" customFormat="1" ht="28" customHeight="1" spans="1:5">
      <c r="A7" s="95" t="s">
        <v>81</v>
      </c>
      <c r="B7" s="91">
        <v>2158.534687</v>
      </c>
      <c r="C7" s="91">
        <v>2158.534687</v>
      </c>
      <c r="D7" s="116"/>
      <c r="E7" s="118"/>
    </row>
    <row r="8" s="81" customFormat="1" ht="28" customHeight="1" spans="1:5">
      <c r="A8" s="95" t="s">
        <v>82</v>
      </c>
      <c r="B8" s="91">
        <v>10457.367087</v>
      </c>
      <c r="C8" s="91">
        <v>10457.367087</v>
      </c>
      <c r="D8" s="116"/>
      <c r="E8" s="118"/>
    </row>
    <row r="9" s="81" customFormat="1" ht="28" customHeight="1" spans="1:5">
      <c r="A9" s="95" t="s">
        <v>83</v>
      </c>
      <c r="B9" s="91">
        <v>8217.5601334</v>
      </c>
      <c r="C9" s="91">
        <v>8217.5601334</v>
      </c>
      <c r="D9" s="116"/>
      <c r="E9" s="118"/>
    </row>
    <row r="10" s="81" customFormat="1" ht="28" customHeight="1" spans="1:5">
      <c r="A10" s="95" t="s">
        <v>84</v>
      </c>
      <c r="B10" s="91">
        <v>3113.3107971</v>
      </c>
      <c r="C10" s="91">
        <v>3113.3107971</v>
      </c>
      <c r="D10" s="116"/>
      <c r="E10" s="118"/>
    </row>
    <row r="11" s="81" customFormat="1" ht="28" customHeight="1" spans="1:5">
      <c r="A11" s="95" t="s">
        <v>85</v>
      </c>
      <c r="B11" s="91">
        <v>1210.4659358</v>
      </c>
      <c r="C11" s="91">
        <v>1210.4659358</v>
      </c>
      <c r="D11" s="116"/>
      <c r="E11" s="118"/>
    </row>
    <row r="12" s="81" customFormat="1" ht="28" customHeight="1" spans="1:5">
      <c r="A12" s="100" t="s">
        <v>86</v>
      </c>
      <c r="B12" s="91">
        <v>816.96</v>
      </c>
      <c r="C12" s="91">
        <v>816.96</v>
      </c>
      <c r="D12" s="119">
        <v>4613.7355</v>
      </c>
      <c r="E12" s="120"/>
    </row>
    <row r="13" s="81" customFormat="1" ht="28" customHeight="1" spans="1:5">
      <c r="A13" s="98" t="s">
        <v>87</v>
      </c>
      <c r="B13" s="87">
        <f>B14+B19+B17</f>
        <v>5354.962832</v>
      </c>
      <c r="C13" s="87">
        <f>C14+C19+C17</f>
        <v>5354.962832</v>
      </c>
      <c r="D13" s="116"/>
      <c r="E13" s="118"/>
    </row>
    <row r="14" s="81" customFormat="1" ht="28" customHeight="1" spans="1:5">
      <c r="A14" s="98" t="s">
        <v>88</v>
      </c>
      <c r="B14" s="87">
        <f>B15+B16</f>
        <v>5077.257432</v>
      </c>
      <c r="C14" s="87">
        <f>C15+C16</f>
        <v>5077.257432</v>
      </c>
      <c r="D14" s="116"/>
      <c r="E14" s="118"/>
    </row>
    <row r="15" s="81" customFormat="1" ht="28" customHeight="1" spans="1:5">
      <c r="A15" s="100" t="s">
        <v>89</v>
      </c>
      <c r="B15" s="91">
        <v>3384.838288</v>
      </c>
      <c r="C15" s="91">
        <v>3384.838288</v>
      </c>
      <c r="D15" s="119"/>
      <c r="E15" s="120"/>
    </row>
    <row r="16" s="81" customFormat="1" ht="28" customHeight="1" spans="1:5">
      <c r="A16" s="100" t="s">
        <v>90</v>
      </c>
      <c r="B16" s="91">
        <v>1692.419144</v>
      </c>
      <c r="C16" s="91">
        <v>1692.419144</v>
      </c>
      <c r="D16" s="119"/>
      <c r="E16" s="120"/>
    </row>
    <row r="17" s="81" customFormat="1" ht="28" customHeight="1" spans="1:5">
      <c r="A17" s="98" t="s">
        <v>91</v>
      </c>
      <c r="B17" s="87">
        <f>B18</f>
        <v>45.5154</v>
      </c>
      <c r="C17" s="87">
        <f>C18</f>
        <v>45.5154</v>
      </c>
      <c r="D17" s="119"/>
      <c r="E17" s="120"/>
    </row>
    <row r="18" s="81" customFormat="1" ht="28" customHeight="1" spans="1:5">
      <c r="A18" s="100" t="s">
        <v>92</v>
      </c>
      <c r="B18" s="91">
        <v>45.5154</v>
      </c>
      <c r="C18" s="91">
        <v>45.5154</v>
      </c>
      <c r="D18" s="119"/>
      <c r="E18" s="120"/>
    </row>
    <row r="19" s="81" customFormat="1" ht="28" customHeight="1" spans="1:5">
      <c r="A19" s="98" t="s">
        <v>93</v>
      </c>
      <c r="B19" s="87">
        <v>232.19</v>
      </c>
      <c r="C19" s="87">
        <v>232.19</v>
      </c>
      <c r="D19" s="119"/>
      <c r="E19" s="120"/>
    </row>
    <row r="20" s="81" customFormat="1" ht="28" customHeight="1" spans="1:5">
      <c r="A20" s="98" t="s">
        <v>94</v>
      </c>
      <c r="B20" s="87">
        <f>B21</f>
        <v>1798.0135385</v>
      </c>
      <c r="C20" s="87">
        <f>C21</f>
        <v>1798.0135385</v>
      </c>
      <c r="D20" s="116"/>
      <c r="E20" s="118"/>
    </row>
    <row r="21" s="81" customFormat="1" ht="28" customHeight="1" spans="1:5">
      <c r="A21" s="98" t="s">
        <v>95</v>
      </c>
      <c r="B21" s="87">
        <f>B22</f>
        <v>1798.0135385</v>
      </c>
      <c r="C21" s="87">
        <f>C22</f>
        <v>1798.0135385</v>
      </c>
      <c r="D21" s="119"/>
      <c r="E21" s="120"/>
    </row>
    <row r="22" s="81" customFormat="1" ht="28" customHeight="1" spans="1:5">
      <c r="A22" s="100" t="s">
        <v>96</v>
      </c>
      <c r="B22" s="91">
        <v>1798.0135385</v>
      </c>
      <c r="C22" s="91">
        <v>1798.0135385</v>
      </c>
      <c r="D22" s="118"/>
      <c r="E22" s="118"/>
    </row>
    <row r="23" s="81" customFormat="1" ht="28" customHeight="1" spans="1:5">
      <c r="A23" s="98" t="s">
        <v>97</v>
      </c>
      <c r="B23" s="87">
        <f>B24</f>
        <v>2493.333516</v>
      </c>
      <c r="C23" s="87">
        <f>C24</f>
        <v>2493.333516</v>
      </c>
      <c r="D23" s="120"/>
      <c r="E23" s="120"/>
    </row>
    <row r="24" s="81" customFormat="1" ht="28" customHeight="1" spans="1:5">
      <c r="A24" s="98" t="s">
        <v>98</v>
      </c>
      <c r="B24" s="87">
        <f>B25</f>
        <v>2493.333516</v>
      </c>
      <c r="C24" s="87">
        <f>C25</f>
        <v>2493.333516</v>
      </c>
      <c r="D24" s="118"/>
      <c r="E24" s="118"/>
    </row>
    <row r="25" s="81" customFormat="1" ht="28" customHeight="1" spans="1:5">
      <c r="A25" s="100" t="s">
        <v>99</v>
      </c>
      <c r="B25" s="91">
        <v>2493.333516</v>
      </c>
      <c r="C25" s="91">
        <v>2493.333516</v>
      </c>
      <c r="D25" s="118"/>
      <c r="E25" s="118"/>
    </row>
    <row r="26" s="80" customFormat="1" ht="21" customHeight="1" spans="1:5">
      <c r="A26" s="121" t="s">
        <v>100</v>
      </c>
    </row>
  </sheetData>
  <mergeCells count="1">
    <mergeCell ref="A1:E1"/>
  </mergeCells>
  <pageMargins left="0.75" right="0.629861111111111" top="0.590277777777778" bottom="0.550694444444444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5" workbookViewId="0">
      <selection activeCell="D13" sqref="D13"/>
    </sheetView>
  </sheetViews>
  <sheetFormatPr defaultColWidth="9" defaultRowHeight="13.5" outlineLevelCol="3"/>
  <cols>
    <col min="1" max="1" width="30.125" customWidth="1"/>
    <col min="2" max="2" width="13.7916666666667" customWidth="1"/>
    <col min="3" max="3" width="31.3166666666667" customWidth="1"/>
    <col min="4" max="4" width="11.8833333333333" customWidth="1"/>
  </cols>
  <sheetData>
    <row r="1" ht="20.25" spans="1:4">
      <c r="A1" s="37" t="s">
        <v>101</v>
      </c>
      <c r="B1" s="37"/>
      <c r="C1" s="37"/>
      <c r="D1" s="37"/>
    </row>
    <row r="2" ht="19" customHeight="1" spans="1:4">
      <c r="A2" s="38"/>
      <c r="B2" s="39"/>
      <c r="C2" s="39"/>
      <c r="D2" s="39" t="s">
        <v>1</v>
      </c>
    </row>
    <row r="3" ht="19" customHeight="1" spans="1:4">
      <c r="A3" s="47" t="s">
        <v>102</v>
      </c>
      <c r="B3" s="47"/>
      <c r="C3" s="47" t="s">
        <v>103</v>
      </c>
      <c r="D3" s="47"/>
    </row>
    <row r="4" ht="19" customHeight="1" spans="1:4">
      <c r="A4" s="47" t="s">
        <v>4</v>
      </c>
      <c r="B4" s="47" t="s">
        <v>5</v>
      </c>
      <c r="C4" s="47" t="s">
        <v>4</v>
      </c>
      <c r="D4" s="47" t="s">
        <v>104</v>
      </c>
    </row>
    <row r="5" ht="19" customHeight="1" spans="1:4">
      <c r="A5" s="108" t="s">
        <v>105</v>
      </c>
      <c r="B5" s="56">
        <v>40234.24</v>
      </c>
      <c r="C5" s="108" t="s">
        <v>106</v>
      </c>
      <c r="D5" s="55">
        <v>40234.24</v>
      </c>
    </row>
    <row r="6" ht="19" customHeight="1" spans="1:4">
      <c r="A6" s="108" t="s">
        <v>107</v>
      </c>
      <c r="B6" s="56">
        <f>B5</f>
        <v>40234.24</v>
      </c>
      <c r="C6" s="108" t="s">
        <v>108</v>
      </c>
      <c r="D6" s="55"/>
    </row>
    <row r="7" ht="19" customHeight="1" spans="1:4">
      <c r="A7" s="108" t="s">
        <v>109</v>
      </c>
      <c r="B7" s="55"/>
      <c r="C7" s="108" t="s">
        <v>110</v>
      </c>
      <c r="D7" s="55"/>
    </row>
    <row r="8" ht="19" customHeight="1" spans="1:4">
      <c r="A8" s="108" t="s">
        <v>111</v>
      </c>
      <c r="B8" s="55"/>
      <c r="C8" s="108" t="s">
        <v>112</v>
      </c>
      <c r="D8" s="55"/>
    </row>
    <row r="9" ht="19" customHeight="1" spans="1:4">
      <c r="A9" s="108"/>
      <c r="B9" s="109"/>
      <c r="C9" s="108" t="s">
        <v>113</v>
      </c>
      <c r="D9" s="55"/>
    </row>
    <row r="10" ht="19" customHeight="1" spans="1:4">
      <c r="A10" s="108"/>
      <c r="B10" s="109"/>
      <c r="C10" s="108" t="s">
        <v>114</v>
      </c>
      <c r="D10" s="110">
        <v>30290.84</v>
      </c>
    </row>
    <row r="11" ht="19" customHeight="1" spans="1:4">
      <c r="A11" s="108"/>
      <c r="B11" s="109"/>
      <c r="C11" s="108" t="s">
        <v>115</v>
      </c>
      <c r="D11" s="55"/>
    </row>
    <row r="12" ht="19" customHeight="1" spans="1:4">
      <c r="A12" s="111"/>
      <c r="B12" s="109"/>
      <c r="C12" s="108" t="s">
        <v>116</v>
      </c>
      <c r="D12" s="55"/>
    </row>
    <row r="13" ht="19" customHeight="1" spans="1:4">
      <c r="A13" s="111"/>
      <c r="B13" s="109"/>
      <c r="C13" s="108" t="s">
        <v>117</v>
      </c>
      <c r="D13" s="55">
        <v>5652.06</v>
      </c>
    </row>
    <row r="14" ht="19" customHeight="1" spans="1:4">
      <c r="A14" s="111"/>
      <c r="B14" s="109"/>
      <c r="C14" s="108" t="s">
        <v>118</v>
      </c>
      <c r="D14" s="55"/>
    </row>
    <row r="15" ht="19" customHeight="1" spans="1:4">
      <c r="A15" s="111"/>
      <c r="B15" s="109"/>
      <c r="C15" s="108" t="s">
        <v>119</v>
      </c>
      <c r="D15" s="55">
        <v>1798.01</v>
      </c>
    </row>
    <row r="16" ht="19" customHeight="1" spans="1:4">
      <c r="A16" s="111"/>
      <c r="B16" s="109"/>
      <c r="C16" s="108" t="s">
        <v>120</v>
      </c>
      <c r="D16" s="55"/>
    </row>
    <row r="17" ht="19" customHeight="1" spans="1:4">
      <c r="A17" s="111"/>
      <c r="B17" s="109"/>
      <c r="C17" s="108" t="s">
        <v>121</v>
      </c>
      <c r="D17" s="55"/>
    </row>
    <row r="18" ht="19" customHeight="1" spans="1:4">
      <c r="A18" s="111"/>
      <c r="B18" s="109"/>
      <c r="C18" s="108" t="s">
        <v>122</v>
      </c>
      <c r="D18" s="55"/>
    </row>
    <row r="19" ht="19" customHeight="1" spans="1:4">
      <c r="A19" s="111"/>
      <c r="B19" s="109"/>
      <c r="C19" s="108" t="s">
        <v>123</v>
      </c>
      <c r="D19" s="55"/>
    </row>
    <row r="20" ht="19" customHeight="1" spans="1:4">
      <c r="A20" s="111"/>
      <c r="B20" s="109"/>
      <c r="C20" s="108" t="s">
        <v>124</v>
      </c>
      <c r="D20" s="55"/>
    </row>
    <row r="21" ht="19" customHeight="1" spans="1:4">
      <c r="A21" s="111"/>
      <c r="B21" s="109"/>
      <c r="C21" s="108" t="s">
        <v>125</v>
      </c>
      <c r="D21" s="55"/>
    </row>
    <row r="22" ht="19" customHeight="1" spans="1:4">
      <c r="A22" s="111"/>
      <c r="B22" s="109"/>
      <c r="C22" s="108" t="s">
        <v>126</v>
      </c>
      <c r="D22" s="55"/>
    </row>
    <row r="23" ht="19" customHeight="1" spans="1:4">
      <c r="A23" s="111"/>
      <c r="B23" s="109"/>
      <c r="C23" s="108" t="s">
        <v>127</v>
      </c>
      <c r="D23" s="55"/>
    </row>
    <row r="24" ht="19" customHeight="1" spans="1:4">
      <c r="A24" s="111"/>
      <c r="B24" s="109"/>
      <c r="C24" s="108" t="s">
        <v>128</v>
      </c>
      <c r="D24" s="55"/>
    </row>
    <row r="25" ht="19" customHeight="1" spans="1:4">
      <c r="A25" s="111"/>
      <c r="B25" s="109"/>
      <c r="C25" s="108" t="s">
        <v>129</v>
      </c>
      <c r="D25" s="110">
        <v>2493.33</v>
      </c>
    </row>
    <row r="26" ht="19" customHeight="1" spans="1:4">
      <c r="A26" s="111"/>
      <c r="B26" s="109"/>
      <c r="C26" s="108" t="s">
        <v>130</v>
      </c>
      <c r="D26" s="55"/>
    </row>
    <row r="27" ht="19" customHeight="1" spans="1:4">
      <c r="A27" s="111"/>
      <c r="B27" s="109"/>
      <c r="C27" s="108" t="s">
        <v>131</v>
      </c>
      <c r="D27" s="112"/>
    </row>
    <row r="28" ht="19" customHeight="1" spans="1:4">
      <c r="A28" s="111"/>
      <c r="B28" s="109"/>
      <c r="C28" s="108" t="s">
        <v>132</v>
      </c>
      <c r="D28" s="112"/>
    </row>
    <row r="29" ht="19" customHeight="1" spans="1:4">
      <c r="A29" s="111"/>
      <c r="B29" s="109"/>
      <c r="C29" s="108" t="s">
        <v>133</v>
      </c>
      <c r="D29" s="112"/>
    </row>
    <row r="30" ht="19" customHeight="1" spans="1:4">
      <c r="A30" s="111"/>
      <c r="B30" s="109"/>
      <c r="C30" s="108" t="s">
        <v>134</v>
      </c>
      <c r="D30" s="112"/>
    </row>
    <row r="31" ht="19" customHeight="1" spans="1:4">
      <c r="A31" s="111"/>
      <c r="B31" s="109"/>
      <c r="C31" s="108" t="s">
        <v>135</v>
      </c>
      <c r="D31" s="112"/>
    </row>
    <row r="32" ht="19" customHeight="1" spans="1:4">
      <c r="A32" s="111"/>
      <c r="B32" s="109"/>
      <c r="C32" s="108" t="s">
        <v>136</v>
      </c>
      <c r="D32" s="112"/>
    </row>
    <row r="33" ht="19" customHeight="1" spans="1:4">
      <c r="A33" s="111"/>
      <c r="B33" s="109"/>
      <c r="C33" s="108" t="s">
        <v>137</v>
      </c>
      <c r="D33" s="112"/>
    </row>
    <row r="34" ht="19" customHeight="1" spans="1:4">
      <c r="A34" s="111"/>
      <c r="B34" s="109"/>
      <c r="C34" s="108" t="s">
        <v>138</v>
      </c>
      <c r="D34" s="112"/>
    </row>
    <row r="35" ht="19" customHeight="1" spans="1:4">
      <c r="A35" s="111"/>
      <c r="B35" s="109"/>
      <c r="C35" s="108"/>
      <c r="D35" s="112"/>
    </row>
    <row r="36" ht="19" customHeight="1" spans="1:4">
      <c r="A36" s="47" t="s">
        <v>139</v>
      </c>
      <c r="B36" s="113">
        <f>B6</f>
        <v>40234.24</v>
      </c>
      <c r="C36" s="47" t="s">
        <v>140</v>
      </c>
      <c r="D36" s="113">
        <f>SUM(D5)</f>
        <v>40234.24</v>
      </c>
    </row>
    <row r="37" ht="19" customHeight="1" spans="1:4">
      <c r="A37" s="114" t="s">
        <v>71</v>
      </c>
    </row>
    <row r="38" spans="1:4">
      <c r="A38" s="60" t="s">
        <v>141</v>
      </c>
    </row>
  </sheetData>
  <mergeCells count="3">
    <mergeCell ref="A1:D1"/>
    <mergeCell ref="A3:B3"/>
    <mergeCell ref="C3:D3"/>
  </mergeCells>
  <pageMargins left="0.75" right="0.75" top="1" bottom="0.708333333333333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B8" sqref="B8"/>
    </sheetView>
  </sheetViews>
  <sheetFormatPr defaultColWidth="9" defaultRowHeight="13.5"/>
  <cols>
    <col min="1" max="1" width="17.625" customWidth="1"/>
    <col min="2" max="2" width="8.5" customWidth="1"/>
    <col min="3" max="3" width="8.375" customWidth="1"/>
    <col min="4" max="4" width="7.875" customWidth="1"/>
    <col min="5" max="11" width="6.25" customWidth="1"/>
  </cols>
  <sheetData>
    <row r="1" ht="20.25" spans="1:11">
      <c r="A1" s="37" t="s">
        <v>142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30" customHeight="1" spans="1:11">
      <c r="A2" s="38"/>
      <c r="B2" s="39"/>
      <c r="C2" s="39"/>
      <c r="D2" s="39"/>
      <c r="E2" s="39"/>
      <c r="F2" s="39"/>
      <c r="G2" s="39"/>
      <c r="H2" s="39"/>
      <c r="I2" s="39"/>
      <c r="J2" s="103" t="s">
        <v>1</v>
      </c>
    </row>
    <row r="3" ht="30" customHeight="1" spans="1:11">
      <c r="A3" s="47" t="s">
        <v>143</v>
      </c>
      <c r="B3" s="47" t="s">
        <v>144</v>
      </c>
      <c r="C3" s="47" t="s">
        <v>145</v>
      </c>
      <c r="D3" s="47"/>
      <c r="E3" s="47"/>
      <c r="F3" s="47" t="s">
        <v>146</v>
      </c>
      <c r="G3" s="47"/>
      <c r="H3" s="47"/>
      <c r="I3" s="47" t="s">
        <v>147</v>
      </c>
      <c r="J3" s="47"/>
      <c r="K3" s="47"/>
    </row>
    <row r="4" s="102" customFormat="1" ht="30" customHeight="1" spans="1:11">
      <c r="A4" s="42"/>
      <c r="B4" s="42"/>
      <c r="C4" s="42" t="s">
        <v>104</v>
      </c>
      <c r="D4" s="42" t="s">
        <v>148</v>
      </c>
      <c r="E4" s="42" t="s">
        <v>149</v>
      </c>
      <c r="F4" s="42" t="s">
        <v>104</v>
      </c>
      <c r="G4" s="42" t="s">
        <v>148</v>
      </c>
      <c r="H4" s="42" t="s">
        <v>149</v>
      </c>
      <c r="I4" s="42" t="s">
        <v>104</v>
      </c>
      <c r="J4" s="42" t="s">
        <v>148</v>
      </c>
      <c r="K4" s="42" t="s">
        <v>149</v>
      </c>
    </row>
    <row r="5" ht="30" customHeight="1" spans="1:11">
      <c r="A5" s="104" t="s">
        <v>150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ht="30" customHeight="1" spans="1:11">
      <c r="A6" s="106" t="s">
        <v>151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ht="30" customHeight="1" spans="1:11">
      <c r="A7" s="56" t="s">
        <v>152</v>
      </c>
      <c r="B7" s="56">
        <f>C7+D7</f>
        <v>40234.24</v>
      </c>
      <c r="C7" s="56">
        <v>35620.5</v>
      </c>
      <c r="D7" s="56">
        <v>4613.74</v>
      </c>
      <c r="E7" s="56"/>
      <c r="F7" s="56"/>
      <c r="G7" s="56"/>
      <c r="H7" s="56"/>
      <c r="I7" s="56"/>
      <c r="J7" s="56"/>
      <c r="K7" s="107"/>
    </row>
    <row r="8" ht="30" customHeight="1" spans="1:11">
      <c r="A8" s="57"/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ht="30" customHeight="1" spans="1:11">
      <c r="A9" s="57"/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0" ht="30" customHeight="1" spans="1:11">
      <c r="A10" s="57"/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ht="30" customHeight="1" spans="1:11">
      <c r="A11" s="57"/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ht="30" customHeight="1" spans="1:11">
      <c r="A12" s="57"/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ht="30" customHeight="1" spans="1:11">
      <c r="A13" s="57"/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30" customHeight="1" spans="1:11">
      <c r="A14" s="57"/>
      <c r="B14" s="107"/>
      <c r="C14" s="107"/>
      <c r="D14" s="107"/>
      <c r="E14" s="107"/>
      <c r="F14" s="107"/>
      <c r="G14" s="107"/>
      <c r="H14" s="107"/>
      <c r="I14" s="107"/>
      <c r="J14" s="107"/>
      <c r="K14" s="107"/>
    </row>
    <row r="15" ht="30" customHeight="1" spans="1:11">
      <c r="A15" s="57"/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ht="30" customHeight="1" spans="1:11">
      <c r="A16" s="59" t="s">
        <v>100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5" workbookViewId="0">
      <selection activeCell="I16" sqref="I16"/>
    </sheetView>
  </sheetViews>
  <sheetFormatPr defaultColWidth="9" defaultRowHeight="13.5" outlineLevelCol="4"/>
  <cols>
    <col min="1" max="1" width="15.1833333333333" style="80" customWidth="1"/>
    <col min="2" max="2" width="32.3833333333333" style="80" customWidth="1"/>
    <col min="3" max="5" width="13.25" style="80" customWidth="1"/>
    <col min="6" max="16384" width="9" style="80"/>
  </cols>
  <sheetData>
    <row r="1" s="80" customFormat="1" ht="20.25" spans="1:5">
      <c r="A1" s="82" t="s">
        <v>153</v>
      </c>
      <c r="B1" s="82"/>
      <c r="C1" s="82"/>
      <c r="D1" s="82"/>
      <c r="E1" s="82"/>
    </row>
    <row r="2" s="80" customFormat="1" ht="26.1" customHeight="1" spans="1:5">
      <c r="A2" s="83"/>
      <c r="B2" s="80"/>
      <c r="C2" s="80"/>
      <c r="D2" s="80"/>
      <c r="E2" s="80" t="s">
        <v>1</v>
      </c>
    </row>
    <row r="3" s="80" customFormat="1" ht="30" customHeight="1" spans="1:5">
      <c r="A3" s="84" t="s">
        <v>73</v>
      </c>
      <c r="B3" s="84"/>
      <c r="C3" s="84" t="s">
        <v>154</v>
      </c>
      <c r="D3" s="84"/>
      <c r="E3" s="84"/>
    </row>
    <row r="4" s="80" customFormat="1" ht="30" customHeight="1" spans="1:5">
      <c r="A4" s="84" t="s">
        <v>155</v>
      </c>
      <c r="B4" s="84" t="s">
        <v>156</v>
      </c>
      <c r="C4" s="84" t="s">
        <v>157</v>
      </c>
      <c r="D4" s="84" t="s">
        <v>75</v>
      </c>
      <c r="E4" s="84" t="s">
        <v>76</v>
      </c>
    </row>
    <row r="5" s="80" customFormat="1" ht="30" customHeight="1" spans="1:5">
      <c r="A5" s="84" t="s">
        <v>78</v>
      </c>
      <c r="B5" s="84" t="s">
        <v>78</v>
      </c>
      <c r="C5" s="84">
        <v>1</v>
      </c>
      <c r="D5" s="84">
        <v>2</v>
      </c>
      <c r="E5" s="84">
        <v>3</v>
      </c>
    </row>
    <row r="6" s="80" customFormat="1" ht="30" customHeight="1" spans="1:5">
      <c r="A6" s="85" t="s">
        <v>158</v>
      </c>
      <c r="B6" s="86" t="s">
        <v>151</v>
      </c>
      <c r="C6" s="87">
        <f>D6+E6</f>
        <v>40234.2363705</v>
      </c>
      <c r="D6" s="87">
        <f>D7+D9+D16+D20</f>
        <v>35620.4963705</v>
      </c>
      <c r="E6" s="88">
        <f>E7</f>
        <v>4613.74</v>
      </c>
    </row>
    <row r="7" s="81" customFormat="1" ht="30" customHeight="1" spans="1:5">
      <c r="A7" s="89">
        <v>205</v>
      </c>
      <c r="B7" s="90" t="s">
        <v>159</v>
      </c>
      <c r="C7" s="87">
        <f>C8</f>
        <v>25677.1</v>
      </c>
      <c r="D7" s="87">
        <f>D8</f>
        <v>25677.1</v>
      </c>
      <c r="E7" s="88">
        <f>E8</f>
        <v>4613.74</v>
      </c>
    </row>
    <row r="8" s="81" customFormat="1" ht="30" customHeight="1" spans="1:5">
      <c r="A8" s="89">
        <v>20502</v>
      </c>
      <c r="B8" s="90" t="s">
        <v>86</v>
      </c>
      <c r="C8" s="91">
        <v>25677.1</v>
      </c>
      <c r="D8" s="91">
        <v>25677.1</v>
      </c>
      <c r="E8" s="92">
        <v>4613.74</v>
      </c>
    </row>
    <row r="9" s="81" customFormat="1" ht="30" customHeight="1" spans="1:5">
      <c r="A9" s="89" t="s">
        <v>160</v>
      </c>
      <c r="B9" s="90" t="s">
        <v>161</v>
      </c>
      <c r="C9" s="87">
        <f>C10+C15+C13</f>
        <v>5652.052832</v>
      </c>
      <c r="D9" s="87">
        <f>D10+D15+D13</f>
        <v>5652.052832</v>
      </c>
      <c r="E9" s="93"/>
    </row>
    <row r="10" s="81" customFormat="1" ht="30" customHeight="1" spans="1:5">
      <c r="A10" s="89" t="s">
        <v>162</v>
      </c>
      <c r="B10" s="90" t="s">
        <v>163</v>
      </c>
      <c r="C10" s="87">
        <f>C11+C12</f>
        <v>5077.257432</v>
      </c>
      <c r="D10" s="87">
        <f>D11+D12</f>
        <v>5077.257432</v>
      </c>
      <c r="E10" s="93"/>
    </row>
    <row r="11" s="81" customFormat="1" ht="30" customHeight="1" spans="1:5">
      <c r="A11" s="94" t="s">
        <v>164</v>
      </c>
      <c r="B11" s="95" t="s">
        <v>165</v>
      </c>
      <c r="C11" s="91">
        <v>3384.838288</v>
      </c>
      <c r="D11" s="91">
        <v>3384.838288</v>
      </c>
      <c r="E11" s="96"/>
    </row>
    <row r="12" s="81" customFormat="1" ht="30" customHeight="1" spans="1:5">
      <c r="A12" s="94" t="s">
        <v>166</v>
      </c>
      <c r="B12" s="95" t="s">
        <v>167</v>
      </c>
      <c r="C12" s="91">
        <v>1692.419144</v>
      </c>
      <c r="D12" s="91">
        <v>1692.419144</v>
      </c>
      <c r="E12" s="96"/>
    </row>
    <row r="13" s="81" customFormat="1" ht="30" customHeight="1" spans="1:5">
      <c r="A13" s="97">
        <v>20808</v>
      </c>
      <c r="B13" s="98" t="s">
        <v>168</v>
      </c>
      <c r="C13" s="87">
        <f>C14</f>
        <v>45.5154</v>
      </c>
      <c r="D13" s="87">
        <f>D14</f>
        <v>45.5154</v>
      </c>
      <c r="E13" s="96"/>
    </row>
    <row r="14" s="81" customFormat="1" ht="30" customHeight="1" spans="1:5">
      <c r="A14" s="99">
        <v>2080899</v>
      </c>
      <c r="B14" s="100" t="s">
        <v>169</v>
      </c>
      <c r="C14" s="91">
        <v>45.5154</v>
      </c>
      <c r="D14" s="91">
        <v>45.5154</v>
      </c>
      <c r="E14" s="96"/>
    </row>
    <row r="15" s="81" customFormat="1" ht="30" customHeight="1" spans="1:5">
      <c r="A15" s="89" t="s">
        <v>170</v>
      </c>
      <c r="B15" s="90" t="s">
        <v>171</v>
      </c>
      <c r="C15" s="101">
        <v>529.28</v>
      </c>
      <c r="D15" s="101">
        <v>529.28</v>
      </c>
      <c r="E15" s="93"/>
    </row>
    <row r="16" s="81" customFormat="1" ht="30" customHeight="1" spans="1:5">
      <c r="A16" s="89" t="s">
        <v>172</v>
      </c>
      <c r="B16" s="90" t="s">
        <v>173</v>
      </c>
      <c r="C16" s="87">
        <f>C17</f>
        <v>1798.0135385</v>
      </c>
      <c r="D16" s="87">
        <f t="shared" ref="D16:D21" si="0">D17</f>
        <v>1798.0135385</v>
      </c>
      <c r="E16" s="93"/>
    </row>
    <row r="17" s="81" customFormat="1" ht="30" customHeight="1" spans="1:5">
      <c r="A17" s="89" t="s">
        <v>174</v>
      </c>
      <c r="B17" s="90" t="s">
        <v>175</v>
      </c>
      <c r="C17" s="87">
        <f>C18+C19</f>
        <v>1798.0135385</v>
      </c>
      <c r="D17" s="87">
        <f>D18+D19</f>
        <v>1798.0135385</v>
      </c>
      <c r="E17" s="93"/>
    </row>
    <row r="18" s="81" customFormat="1" ht="30" customHeight="1" spans="1:5">
      <c r="A18" s="94" t="s">
        <v>176</v>
      </c>
      <c r="B18" s="95" t="s">
        <v>177</v>
      </c>
      <c r="C18" s="91">
        <v>389.88</v>
      </c>
      <c r="D18" s="91">
        <v>389.88</v>
      </c>
      <c r="E18" s="96"/>
    </row>
    <row r="19" s="81" customFormat="1" ht="30" customHeight="1" spans="1:5">
      <c r="A19" s="94">
        <v>2101102</v>
      </c>
      <c r="B19" s="95" t="s">
        <v>178</v>
      </c>
      <c r="C19" s="91">
        <v>1408.1335385</v>
      </c>
      <c r="D19" s="91">
        <v>1408.1335385</v>
      </c>
      <c r="E19" s="96"/>
    </row>
    <row r="20" s="81" customFormat="1" ht="30" customHeight="1" spans="1:5">
      <c r="A20" s="89" t="s">
        <v>179</v>
      </c>
      <c r="B20" s="90" t="s">
        <v>180</v>
      </c>
      <c r="C20" s="87">
        <f>C21</f>
        <v>2493.33</v>
      </c>
      <c r="D20" s="87">
        <f t="shared" si="0"/>
        <v>2493.33</v>
      </c>
      <c r="E20" s="93"/>
    </row>
    <row r="21" s="81" customFormat="1" ht="30" customHeight="1" spans="1:5">
      <c r="A21" s="89" t="s">
        <v>181</v>
      </c>
      <c r="B21" s="90" t="s">
        <v>182</v>
      </c>
      <c r="C21" s="87">
        <f>C22</f>
        <v>2493.33</v>
      </c>
      <c r="D21" s="87">
        <f t="shared" si="0"/>
        <v>2493.33</v>
      </c>
      <c r="E21" s="93"/>
    </row>
    <row r="22" s="81" customFormat="1" ht="30" customHeight="1" spans="1:5">
      <c r="A22" s="94" t="s">
        <v>183</v>
      </c>
      <c r="B22" s="95" t="s">
        <v>184</v>
      </c>
      <c r="C22" s="91">
        <v>2493.33</v>
      </c>
      <c r="D22" s="91">
        <v>2493.33</v>
      </c>
      <c r="E22" s="96"/>
    </row>
    <row r="23" s="80" customFormat="1" ht="15" customHeight="1"/>
    <row r="24" s="80" customFormat="1" spans="1:5">
      <c r="A24" s="80" t="s">
        <v>185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G14" sqref="G14"/>
    </sheetView>
  </sheetViews>
  <sheetFormatPr defaultColWidth="9" defaultRowHeight="13.5" outlineLevelCol="4"/>
  <cols>
    <col min="1" max="1" width="9.44166666666667" customWidth="1"/>
    <col min="2" max="2" width="23.775" customWidth="1"/>
    <col min="3" max="3" width="12.8583333333333" customWidth="1"/>
    <col min="4" max="5" width="20.2583333333333" customWidth="1"/>
  </cols>
  <sheetData>
    <row r="1" ht="20.25" customHeight="1" spans="1:5">
      <c r="A1" s="61" t="s">
        <v>186</v>
      </c>
      <c r="B1" s="61"/>
      <c r="C1" s="61"/>
      <c r="D1" s="61"/>
      <c r="E1" s="61"/>
    </row>
    <row r="2" ht="24" customHeight="1" spans="1:5">
      <c r="A2" s="62"/>
      <c r="B2" s="63"/>
      <c r="C2" s="63"/>
      <c r="D2" s="63"/>
      <c r="E2" s="64" t="s">
        <v>1</v>
      </c>
    </row>
    <row r="3" ht="22" customHeight="1" spans="1:5">
      <c r="A3" s="65" t="s">
        <v>187</v>
      </c>
      <c r="B3" s="65"/>
      <c r="C3" s="65" t="s">
        <v>188</v>
      </c>
      <c r="D3" s="65"/>
      <c r="E3" s="65"/>
    </row>
    <row r="4" ht="22" customHeight="1" spans="1:5">
      <c r="A4" s="65" t="s">
        <v>189</v>
      </c>
      <c r="B4" s="65" t="s">
        <v>190</v>
      </c>
      <c r="C4" s="65" t="s">
        <v>191</v>
      </c>
      <c r="D4" s="65" t="s">
        <v>192</v>
      </c>
      <c r="E4" s="65" t="s">
        <v>193</v>
      </c>
    </row>
    <row r="5" ht="22" customHeight="1" spans="1:5">
      <c r="A5" s="66" t="s">
        <v>194</v>
      </c>
      <c r="B5" s="67" t="s">
        <v>194</v>
      </c>
      <c r="C5" s="67">
        <v>1</v>
      </c>
      <c r="D5" s="67">
        <v>2</v>
      </c>
      <c r="E5" s="67">
        <v>3</v>
      </c>
    </row>
    <row r="6" ht="22" customHeight="1" spans="1:5">
      <c r="A6" s="68"/>
      <c r="B6" s="69" t="s">
        <v>191</v>
      </c>
      <c r="C6" s="70">
        <f>C7+C17+C30</f>
        <v>35917.5891184245</v>
      </c>
      <c r="D6" s="70">
        <f>D7+D17+D30</f>
        <v>34715.1799705</v>
      </c>
      <c r="E6" s="70">
        <f>E7+E17+E30</f>
        <v>1202.40914792449</v>
      </c>
    </row>
    <row r="7" ht="22" customHeight="1" spans="1:5">
      <c r="A7" s="71">
        <v>301</v>
      </c>
      <c r="B7" s="71" t="s">
        <v>195</v>
      </c>
      <c r="C7" s="70">
        <f>C8+C9+C10+C11+C12+C13+C14+C15+C16</f>
        <v>34669.6645705</v>
      </c>
      <c r="D7" s="70">
        <f>D8+D9+D10+D11+D12+D13+D14+D15+D16</f>
        <v>34669.6645705</v>
      </c>
      <c r="E7" s="68"/>
    </row>
    <row r="8" ht="22" customHeight="1" spans="1:5">
      <c r="A8" s="72">
        <v>30101</v>
      </c>
      <c r="B8" s="72" t="s">
        <v>196</v>
      </c>
      <c r="C8" s="73">
        <v>10850.4036</v>
      </c>
      <c r="D8" s="73">
        <v>10850.4036</v>
      </c>
      <c r="E8" s="74"/>
    </row>
    <row r="9" ht="22" customHeight="1" spans="1:5">
      <c r="A9" s="72">
        <v>30102</v>
      </c>
      <c r="B9" s="72" t="s">
        <v>197</v>
      </c>
      <c r="C9" s="73">
        <v>11640.65</v>
      </c>
      <c r="D9" s="73">
        <v>11640.65</v>
      </c>
      <c r="E9" s="74"/>
    </row>
    <row r="10" ht="22" customHeight="1" spans="1:5">
      <c r="A10" s="72">
        <v>30103</v>
      </c>
      <c r="B10" s="72" t="s">
        <v>198</v>
      </c>
      <c r="C10" s="73">
        <v>2280.73</v>
      </c>
      <c r="D10" s="73">
        <v>2280.73</v>
      </c>
      <c r="E10" s="74"/>
    </row>
    <row r="11" ht="22" customHeight="1" spans="1:5">
      <c r="A11" s="72">
        <v>30108</v>
      </c>
      <c r="B11" s="72" t="s">
        <v>199</v>
      </c>
      <c r="C11" s="73">
        <v>3384.838288</v>
      </c>
      <c r="D11" s="73">
        <v>3384.838288</v>
      </c>
      <c r="E11" s="74"/>
    </row>
    <row r="12" ht="22" customHeight="1" spans="1:5">
      <c r="A12" s="72">
        <v>30109</v>
      </c>
      <c r="B12" s="72" t="s">
        <v>200</v>
      </c>
      <c r="C12" s="73">
        <v>1692.419144</v>
      </c>
      <c r="D12" s="73">
        <v>1692.419144</v>
      </c>
      <c r="E12" s="74"/>
    </row>
    <row r="13" ht="22" customHeight="1" spans="1:5">
      <c r="A13" s="72">
        <v>30110</v>
      </c>
      <c r="B13" s="72" t="s">
        <v>201</v>
      </c>
      <c r="C13" s="73">
        <v>1408.1335385</v>
      </c>
      <c r="D13" s="73">
        <v>1408.1335385</v>
      </c>
      <c r="E13" s="74"/>
    </row>
    <row r="14" ht="22" customHeight="1" spans="1:5">
      <c r="A14" s="72">
        <v>30111</v>
      </c>
      <c r="B14" s="72" t="s">
        <v>202</v>
      </c>
      <c r="C14" s="73">
        <v>389.88</v>
      </c>
      <c r="D14" s="73">
        <v>389.88</v>
      </c>
      <c r="E14" s="74"/>
    </row>
    <row r="15" ht="22" customHeight="1" spans="1:5">
      <c r="A15" s="72">
        <v>30112</v>
      </c>
      <c r="B15" s="72" t="s">
        <v>203</v>
      </c>
      <c r="C15" s="73">
        <v>529.28</v>
      </c>
      <c r="D15" s="73">
        <v>529.28</v>
      </c>
      <c r="E15" s="74"/>
    </row>
    <row r="16" ht="22" customHeight="1" spans="1:5">
      <c r="A16" s="72">
        <v>30113</v>
      </c>
      <c r="B16" s="72" t="s">
        <v>184</v>
      </c>
      <c r="C16" s="73">
        <v>2493.33</v>
      </c>
      <c r="D16" s="73">
        <v>2493.33</v>
      </c>
      <c r="E16" s="74"/>
    </row>
    <row r="17" ht="22" customHeight="1" spans="1:5">
      <c r="A17" s="71">
        <v>302</v>
      </c>
      <c r="B17" s="71" t="s">
        <v>204</v>
      </c>
      <c r="C17" s="75">
        <f>C18+C19+C20+C21+C22+C23+C24+C25+C26+C27+C28+C29</f>
        <v>1202.40914792449</v>
      </c>
      <c r="D17" s="76"/>
      <c r="E17" s="75">
        <f>E18+E19+E20+E21+E22+E23+E24+E25+E26+E27+E28+E29</f>
        <v>1202.40914792449</v>
      </c>
    </row>
    <row r="18" ht="22" customHeight="1" spans="1:5">
      <c r="A18" s="72">
        <v>30201</v>
      </c>
      <c r="B18" s="72" t="s">
        <v>205</v>
      </c>
      <c r="C18" s="77">
        <v>11.31</v>
      </c>
      <c r="D18" s="74"/>
      <c r="E18" s="77">
        <v>11.31</v>
      </c>
    </row>
    <row r="19" ht="22" customHeight="1" spans="1:5">
      <c r="A19" s="72">
        <v>30202</v>
      </c>
      <c r="B19" s="72" t="s">
        <v>206</v>
      </c>
      <c r="C19" s="77">
        <v>1</v>
      </c>
      <c r="D19" s="74"/>
      <c r="E19" s="77">
        <v>1</v>
      </c>
    </row>
    <row r="20" ht="22" customHeight="1" spans="1:5">
      <c r="A20" s="72">
        <v>30205</v>
      </c>
      <c r="B20" s="72" t="s">
        <v>207</v>
      </c>
      <c r="C20" s="77">
        <v>0.09</v>
      </c>
      <c r="D20" s="74"/>
      <c r="E20" s="77">
        <v>0.09</v>
      </c>
    </row>
    <row r="21" ht="22" customHeight="1" spans="1:5">
      <c r="A21" s="72">
        <v>30206</v>
      </c>
      <c r="B21" s="72" t="s">
        <v>208</v>
      </c>
      <c r="C21" s="77">
        <v>0.6</v>
      </c>
      <c r="D21" s="74"/>
      <c r="E21" s="77">
        <v>0.6</v>
      </c>
    </row>
    <row r="22" ht="22" customHeight="1" spans="1:5">
      <c r="A22" s="72">
        <v>30207</v>
      </c>
      <c r="B22" s="72" t="s">
        <v>209</v>
      </c>
      <c r="C22" s="77">
        <v>1.8</v>
      </c>
      <c r="D22" s="74"/>
      <c r="E22" s="77">
        <v>1.8</v>
      </c>
    </row>
    <row r="23" ht="22" customHeight="1" spans="1:5">
      <c r="A23" s="72">
        <v>30208</v>
      </c>
      <c r="B23" s="72" t="s">
        <v>210</v>
      </c>
      <c r="C23" s="73">
        <v>462.081481</v>
      </c>
      <c r="D23" s="74"/>
      <c r="E23" s="73">
        <v>462.081481</v>
      </c>
    </row>
    <row r="24" ht="22" customHeight="1" spans="1:5">
      <c r="A24" s="72">
        <v>30211</v>
      </c>
      <c r="B24" s="72" t="s">
        <v>211</v>
      </c>
      <c r="C24" s="77">
        <v>6.3</v>
      </c>
      <c r="D24" s="74"/>
      <c r="E24" s="73">
        <v>6.3</v>
      </c>
    </row>
    <row r="25" ht="22" customHeight="1" spans="1:5">
      <c r="A25" s="72">
        <v>30217</v>
      </c>
      <c r="B25" s="72" t="s">
        <v>212</v>
      </c>
      <c r="C25" s="77">
        <v>1.1</v>
      </c>
      <c r="D25" s="74"/>
      <c r="E25" s="73">
        <v>1.1</v>
      </c>
    </row>
    <row r="26" ht="22" customHeight="1" spans="1:5">
      <c r="A26" s="72">
        <v>30228</v>
      </c>
      <c r="B26" s="72" t="s">
        <v>213</v>
      </c>
      <c r="C26" s="73">
        <v>249.1154712</v>
      </c>
      <c r="D26" s="74"/>
      <c r="E26" s="73">
        <v>249.1154712</v>
      </c>
    </row>
    <row r="27" ht="22" customHeight="1" spans="1:5">
      <c r="A27" s="72">
        <v>30229</v>
      </c>
      <c r="B27" s="72" t="s">
        <v>214</v>
      </c>
      <c r="C27" s="73">
        <v>155.6971695</v>
      </c>
      <c r="D27" s="74"/>
      <c r="E27" s="73">
        <v>155.6971695</v>
      </c>
    </row>
    <row r="28" ht="22" customHeight="1" spans="1:5">
      <c r="A28" s="72">
        <v>30239</v>
      </c>
      <c r="B28" s="72" t="s">
        <v>215</v>
      </c>
      <c r="C28" s="77">
        <v>8.22</v>
      </c>
      <c r="D28" s="74"/>
      <c r="E28" s="73">
        <v>8.22</v>
      </c>
    </row>
    <row r="29" ht="22" customHeight="1" spans="1:5">
      <c r="A29" s="72">
        <v>30299</v>
      </c>
      <c r="B29" s="72" t="s">
        <v>216</v>
      </c>
      <c r="C29" s="73">
        <v>305.09502622449</v>
      </c>
      <c r="D29" s="74"/>
      <c r="E29" s="73">
        <v>305.09502622449</v>
      </c>
    </row>
    <row r="30" ht="22" customHeight="1" spans="1:5">
      <c r="A30" s="71">
        <v>303</v>
      </c>
      <c r="B30" s="71" t="s">
        <v>217</v>
      </c>
      <c r="C30" s="75">
        <f>C31</f>
        <v>45.5154</v>
      </c>
      <c r="D30" s="75">
        <f>D31</f>
        <v>45.5154</v>
      </c>
      <c r="E30" s="74"/>
    </row>
    <row r="31" ht="22" customHeight="1" spans="1:5">
      <c r="A31" s="72">
        <v>30305</v>
      </c>
      <c r="B31" s="72" t="s">
        <v>218</v>
      </c>
      <c r="C31" s="78">
        <v>45.5154</v>
      </c>
      <c r="D31" s="78">
        <v>45.5154</v>
      </c>
      <c r="E31" s="68"/>
    </row>
    <row r="32" ht="22" customHeight="1" spans="1:5">
      <c r="A32" s="72">
        <v>30399</v>
      </c>
      <c r="B32" s="72" t="s">
        <v>219</v>
      </c>
      <c r="C32" s="68"/>
      <c r="D32" s="68"/>
      <c r="E32" s="68"/>
    </row>
    <row r="33" ht="22" customHeight="1" spans="1:5">
      <c r="A33" s="79" t="s">
        <v>185</v>
      </c>
      <c r="B33" s="63"/>
      <c r="C33" s="63"/>
      <c r="D33" s="63"/>
      <c r="E33" s="63"/>
    </row>
  </sheetData>
  <sortState ref="A18:E29">
    <sortCondition ref="A18:A29"/>
  </sortState>
  <mergeCells count="3">
    <mergeCell ref="A1:E1"/>
    <mergeCell ref="A3:B3"/>
    <mergeCell ref="C3:E3"/>
  </mergeCells>
  <pageMargins left="0.75" right="0.75" top="1" bottom="0.432638888888889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E8" sqref="E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37" t="s">
        <v>220</v>
      </c>
      <c r="B1" s="37"/>
      <c r="C1" s="37"/>
      <c r="D1" s="37"/>
      <c r="E1" s="37"/>
      <c r="F1" s="37"/>
      <c r="G1" s="37"/>
      <c r="H1" s="37"/>
    </row>
    <row r="2" spans="1:8">
      <c r="A2" s="38"/>
      <c r="B2" s="39"/>
      <c r="C2" s="39"/>
      <c r="D2" s="39"/>
      <c r="E2" s="39"/>
      <c r="F2" s="39"/>
      <c r="G2" s="39"/>
      <c r="H2" s="39" t="s">
        <v>1</v>
      </c>
    </row>
    <row r="3" ht="29" customHeight="1" spans="1:8">
      <c r="A3" s="47" t="s">
        <v>143</v>
      </c>
      <c r="B3" s="42" t="s">
        <v>221</v>
      </c>
      <c r="C3" s="42"/>
      <c r="D3" s="42"/>
      <c r="E3" s="42"/>
      <c r="F3" s="42"/>
      <c r="G3" s="42" t="s">
        <v>222</v>
      </c>
      <c r="H3" s="42" t="s">
        <v>223</v>
      </c>
    </row>
    <row r="4" ht="29" customHeight="1" spans="1:8">
      <c r="A4" s="47"/>
      <c r="B4" s="42" t="s">
        <v>104</v>
      </c>
      <c r="C4" s="42" t="s">
        <v>224</v>
      </c>
      <c r="D4" s="42" t="s">
        <v>225</v>
      </c>
      <c r="E4" s="42" t="s">
        <v>226</v>
      </c>
      <c r="F4" s="42"/>
      <c r="G4" s="42"/>
      <c r="H4" s="42"/>
    </row>
    <row r="5" ht="29" customHeight="1" spans="1:8">
      <c r="A5" s="47"/>
      <c r="B5" s="42"/>
      <c r="C5" s="42"/>
      <c r="D5" s="42"/>
      <c r="E5" s="42" t="s">
        <v>227</v>
      </c>
      <c r="F5" s="42" t="s">
        <v>228</v>
      </c>
      <c r="G5" s="42"/>
      <c r="H5" s="42"/>
    </row>
    <row r="6" ht="29" customHeight="1" spans="1:8">
      <c r="A6" s="42" t="s">
        <v>194</v>
      </c>
      <c r="B6" s="42">
        <v>1</v>
      </c>
      <c r="C6" s="42">
        <v>2</v>
      </c>
      <c r="D6" s="42">
        <v>3</v>
      </c>
      <c r="E6" s="42">
        <v>4</v>
      </c>
      <c r="F6" s="42">
        <v>5</v>
      </c>
      <c r="G6" s="42">
        <v>6</v>
      </c>
      <c r="H6" s="42">
        <v>7</v>
      </c>
    </row>
    <row r="7" ht="29" customHeight="1" spans="1:8">
      <c r="A7" s="54" t="s">
        <v>151</v>
      </c>
      <c r="B7" s="55">
        <f>B8</f>
        <v>1.1</v>
      </c>
      <c r="C7" s="55">
        <v>0</v>
      </c>
      <c r="D7" s="55">
        <f>D8</f>
        <v>1.1</v>
      </c>
      <c r="E7" s="55">
        <v>0</v>
      </c>
      <c r="F7" s="55">
        <v>0</v>
      </c>
      <c r="G7" s="55">
        <v>0</v>
      </c>
      <c r="H7" s="55">
        <v>0</v>
      </c>
    </row>
    <row r="8" ht="29" customHeight="1" spans="1:8">
      <c r="A8" s="56" t="s">
        <v>152</v>
      </c>
      <c r="B8" s="55">
        <v>1.1</v>
      </c>
      <c r="C8" s="55">
        <v>0</v>
      </c>
      <c r="D8" s="55">
        <v>1.1</v>
      </c>
      <c r="E8" s="55">
        <v>0</v>
      </c>
      <c r="F8" s="55">
        <v>0</v>
      </c>
      <c r="G8" s="55">
        <v>0</v>
      </c>
      <c r="H8" s="55">
        <v>0</v>
      </c>
    </row>
    <row r="9" ht="29" customHeight="1" spans="1:8">
      <c r="A9" s="57"/>
      <c r="B9" s="58"/>
      <c r="C9" s="58"/>
      <c r="D9" s="58"/>
      <c r="E9" s="58"/>
      <c r="F9" s="58"/>
      <c r="G9" s="58"/>
      <c r="H9" s="58"/>
    </row>
    <row r="10" ht="29" customHeight="1" spans="1:8">
      <c r="A10" s="57"/>
      <c r="B10" s="58"/>
      <c r="C10" s="58"/>
      <c r="D10" s="58"/>
      <c r="E10" s="58"/>
      <c r="F10" s="58"/>
      <c r="G10" s="58"/>
      <c r="H10" s="58"/>
    </row>
    <row r="11" ht="29" customHeight="1" spans="1:8">
      <c r="A11" s="57"/>
      <c r="B11" s="58"/>
      <c r="C11" s="58"/>
      <c r="D11" s="58"/>
      <c r="E11" s="58"/>
      <c r="F11" s="58"/>
      <c r="G11" s="58"/>
      <c r="H11" s="58"/>
    </row>
    <row r="12" ht="29" customHeight="1" spans="1:8">
      <c r="A12" s="59" t="s">
        <v>100</v>
      </c>
    </row>
    <row r="13" spans="1:8">
      <c r="A13" s="60" t="s">
        <v>141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2" workbookViewId="0">
      <selection activeCell="C13" sqref="C6 C7 C8 C9 C10 C13"/>
    </sheetView>
  </sheetViews>
  <sheetFormatPr defaultColWidth="9" defaultRowHeight="13.5" outlineLevelCol="4"/>
  <cols>
    <col min="1" max="1" width="21.625" customWidth="1"/>
    <col min="2" max="2" width="27.3833333333333" customWidth="1"/>
    <col min="3" max="3" width="11.65" customWidth="1"/>
    <col min="4" max="4" width="12.7583333333333" customWidth="1"/>
    <col min="5" max="5" width="14.5" customWidth="1"/>
  </cols>
  <sheetData>
    <row r="1" ht="20.25" spans="1:5">
      <c r="A1" s="37" t="s">
        <v>229</v>
      </c>
      <c r="B1" s="37"/>
      <c r="C1" s="37"/>
      <c r="D1" s="37"/>
      <c r="E1" s="37"/>
    </row>
    <row r="2" ht="32" customHeight="1" spans="1:5">
      <c r="A2" s="38"/>
      <c r="B2" s="39"/>
      <c r="C2" s="39"/>
      <c r="D2" s="39"/>
      <c r="E2" s="39" t="s">
        <v>1</v>
      </c>
    </row>
    <row r="3" ht="31" customHeight="1" spans="1:5">
      <c r="A3" s="47" t="s">
        <v>230</v>
      </c>
      <c r="B3" s="47" t="s">
        <v>4</v>
      </c>
      <c r="C3" s="47" t="s">
        <v>104</v>
      </c>
      <c r="D3" s="47" t="s">
        <v>148</v>
      </c>
      <c r="E3" s="47" t="s">
        <v>149</v>
      </c>
    </row>
    <row r="4" ht="31" customHeight="1" spans="1:5">
      <c r="A4" s="47" t="s">
        <v>54</v>
      </c>
      <c r="B4" s="47" t="s">
        <v>54</v>
      </c>
      <c r="C4" s="47">
        <v>1</v>
      </c>
      <c r="D4" s="47">
        <v>2</v>
      </c>
      <c r="E4" s="47">
        <v>3</v>
      </c>
    </row>
    <row r="5" ht="31" customHeight="1" spans="1:5">
      <c r="A5" s="48"/>
      <c r="B5" s="49" t="s">
        <v>144</v>
      </c>
      <c r="C5" s="48">
        <f>C6+C7+C8+C9+C10+C11+C13+C17+C19</f>
        <v>41.97</v>
      </c>
      <c r="D5" s="50"/>
      <c r="E5" s="51"/>
    </row>
    <row r="6" ht="31" customHeight="1" spans="1:5">
      <c r="A6" s="52">
        <v>1</v>
      </c>
      <c r="B6" s="45" t="s">
        <v>231</v>
      </c>
      <c r="C6" s="52">
        <v>11.31</v>
      </c>
      <c r="D6" s="44"/>
      <c r="E6" s="53"/>
    </row>
    <row r="7" ht="31" customHeight="1" spans="1:5">
      <c r="A7" s="52">
        <v>2</v>
      </c>
      <c r="B7" s="45" t="s">
        <v>232</v>
      </c>
      <c r="C7" s="52">
        <v>1</v>
      </c>
      <c r="D7" s="44"/>
      <c r="E7" s="53"/>
    </row>
    <row r="8" ht="31" customHeight="1" spans="1:5">
      <c r="A8" s="52">
        <v>3</v>
      </c>
      <c r="B8" s="45" t="s">
        <v>233</v>
      </c>
      <c r="C8" s="52">
        <v>0.09</v>
      </c>
      <c r="D8" s="44"/>
      <c r="E8" s="53"/>
    </row>
    <row r="9" ht="31" customHeight="1" spans="1:5">
      <c r="A9" s="52">
        <v>4</v>
      </c>
      <c r="B9" s="45" t="s">
        <v>234</v>
      </c>
      <c r="C9" s="52">
        <v>0.6</v>
      </c>
      <c r="D9" s="44"/>
      <c r="E9" s="53"/>
    </row>
    <row r="10" ht="31" customHeight="1" spans="1:5">
      <c r="A10" s="52">
        <v>5</v>
      </c>
      <c r="B10" s="45" t="s">
        <v>235</v>
      </c>
      <c r="C10" s="52">
        <v>1.8</v>
      </c>
      <c r="D10" s="44"/>
      <c r="E10" s="53"/>
    </row>
    <row r="11" ht="31" customHeight="1" spans="1:5">
      <c r="A11" s="52">
        <v>6</v>
      </c>
      <c r="B11" s="45" t="s">
        <v>236</v>
      </c>
      <c r="C11" s="52">
        <v>5.99</v>
      </c>
      <c r="D11" s="44"/>
      <c r="E11" s="53"/>
    </row>
    <row r="12" ht="31" customHeight="1" spans="1:5">
      <c r="A12" s="52">
        <v>7</v>
      </c>
      <c r="B12" s="45" t="s">
        <v>237</v>
      </c>
      <c r="C12" s="52"/>
      <c r="D12" s="44"/>
      <c r="E12" s="53"/>
    </row>
    <row r="13" ht="31" customHeight="1" spans="1:5">
      <c r="A13" s="52">
        <v>8</v>
      </c>
      <c r="B13" s="45" t="s">
        <v>238</v>
      </c>
      <c r="C13" s="52">
        <v>6.3</v>
      </c>
      <c r="D13" s="44"/>
      <c r="E13" s="53"/>
    </row>
    <row r="14" ht="31" customHeight="1" spans="1:5">
      <c r="A14" s="52">
        <v>9</v>
      </c>
      <c r="B14" s="45" t="s">
        <v>239</v>
      </c>
      <c r="C14" s="52"/>
      <c r="D14" s="44"/>
      <c r="E14" s="53"/>
    </row>
    <row r="15" ht="31" customHeight="1" spans="1:5">
      <c r="A15" s="52">
        <v>10</v>
      </c>
      <c r="B15" s="45" t="s">
        <v>240</v>
      </c>
      <c r="C15" s="52"/>
      <c r="D15" s="44"/>
      <c r="E15" s="53"/>
    </row>
    <row r="16" ht="31" customHeight="1" spans="1:5">
      <c r="A16" s="52">
        <v>11</v>
      </c>
      <c r="B16" s="45" t="s">
        <v>241</v>
      </c>
      <c r="C16" s="52"/>
      <c r="D16" s="44"/>
      <c r="E16" s="53"/>
    </row>
    <row r="17" ht="31" customHeight="1" spans="1:5">
      <c r="A17" s="52">
        <v>12</v>
      </c>
      <c r="B17" s="45" t="s">
        <v>242</v>
      </c>
      <c r="C17" s="52">
        <v>2.96</v>
      </c>
      <c r="D17" s="44"/>
      <c r="E17" s="53"/>
    </row>
    <row r="18" ht="31" customHeight="1" spans="1:5">
      <c r="A18" s="52">
        <v>13</v>
      </c>
      <c r="B18" s="45" t="s">
        <v>243</v>
      </c>
      <c r="C18" s="52"/>
      <c r="D18" s="44"/>
      <c r="E18" s="53"/>
    </row>
    <row r="19" ht="31" customHeight="1" spans="1:5">
      <c r="A19" s="52">
        <v>14</v>
      </c>
      <c r="B19" s="45" t="s">
        <v>244</v>
      </c>
      <c r="C19" s="52">
        <v>11.92</v>
      </c>
      <c r="D19" s="44"/>
      <c r="E19" s="53"/>
    </row>
    <row r="20" ht="31" customHeight="1" spans="1:5">
      <c r="A20" s="52">
        <v>15</v>
      </c>
      <c r="B20" s="45" t="s">
        <v>245</v>
      </c>
      <c r="C20" s="44"/>
      <c r="D20" s="44"/>
      <c r="E20" s="53"/>
    </row>
    <row r="21" ht="31" customHeight="1" spans="1:5">
      <c r="A21" s="46" t="s">
        <v>52</v>
      </c>
    </row>
  </sheetData>
  <mergeCells count="1">
    <mergeCell ref="A1:E1"/>
  </mergeCells>
  <pageMargins left="0.75" right="0.75" top="1.2986111111111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20" sqref="D20"/>
    </sheetView>
  </sheetViews>
  <sheetFormatPr defaultColWidth="9" defaultRowHeight="13.5" outlineLevelCol="1"/>
  <cols>
    <col min="1" max="1" width="30.1416666666667" customWidth="1"/>
    <col min="2" max="2" width="28.7583333333333" customWidth="1"/>
  </cols>
  <sheetData>
    <row r="1" ht="20.25" spans="1:2">
      <c r="A1" s="37" t="s">
        <v>246</v>
      </c>
      <c r="B1" s="37"/>
    </row>
    <row r="2" spans="1:2">
      <c r="A2" s="38"/>
      <c r="B2" s="39" t="s">
        <v>1</v>
      </c>
    </row>
    <row r="3" ht="15" customHeight="1" spans="1:2">
      <c r="A3" s="40" t="s">
        <v>247</v>
      </c>
      <c r="B3" s="41" t="s">
        <v>248</v>
      </c>
    </row>
    <row r="4" spans="1:2">
      <c r="A4" s="40"/>
      <c r="B4" s="41"/>
    </row>
    <row r="5" spans="1:2">
      <c r="A5" s="42" t="s">
        <v>54</v>
      </c>
      <c r="B5" s="41">
        <v>1</v>
      </c>
    </row>
    <row r="6" spans="1:2">
      <c r="A6" s="43" t="s">
        <v>151</v>
      </c>
      <c r="B6" s="44"/>
    </row>
    <row r="7" spans="1:2">
      <c r="A7" s="45" t="s">
        <v>249</v>
      </c>
      <c r="B7" s="44"/>
    </row>
    <row r="8" spans="1:2">
      <c r="A8" s="45"/>
      <c r="B8" s="44"/>
    </row>
    <row r="9" spans="1:2">
      <c r="A9" s="45"/>
      <c r="B9" s="44"/>
    </row>
    <row r="10" spans="1:2">
      <c r="A10" s="45"/>
      <c r="B10" s="44"/>
    </row>
    <row r="11" spans="1:2">
      <c r="A11" s="45"/>
      <c r="B11" s="44"/>
    </row>
    <row r="12" spans="1:2">
      <c r="A12" s="45"/>
      <c r="B12" s="44"/>
    </row>
    <row r="13" spans="1:2">
      <c r="A13" s="45"/>
      <c r="B13" s="44"/>
    </row>
    <row r="14" spans="1:2">
      <c r="A14" s="45"/>
      <c r="B14" s="44"/>
    </row>
    <row r="15" spans="1:2">
      <c r="A15" s="45"/>
      <c r="B15" s="44"/>
    </row>
    <row r="16" spans="1:2">
      <c r="A16" s="4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2" sqref="C$1:E$1048576"/>
    </sheetView>
  </sheetViews>
  <sheetFormatPr defaultColWidth="9" defaultRowHeight="13.5" outlineLevelCol="4"/>
  <cols>
    <col min="1" max="1" width="18" customWidth="1"/>
    <col min="3" max="5" width="13.5583333333333" customWidth="1"/>
  </cols>
  <sheetData>
    <row r="1" ht="20.25" spans="1:5">
      <c r="A1" s="37" t="s">
        <v>250</v>
      </c>
      <c r="B1" s="37"/>
      <c r="C1" s="37"/>
      <c r="D1" s="37"/>
      <c r="E1" s="37"/>
    </row>
    <row r="2" spans="1:5">
      <c r="A2" s="38"/>
      <c r="B2" s="39"/>
      <c r="C2" s="39"/>
      <c r="D2" s="39"/>
      <c r="E2" s="39" t="s">
        <v>1</v>
      </c>
    </row>
    <row r="3" ht="36" customHeight="1" spans="1:5">
      <c r="A3" s="47" t="s">
        <v>143</v>
      </c>
      <c r="B3" s="47" t="s">
        <v>104</v>
      </c>
      <c r="C3" s="42" t="s">
        <v>251</v>
      </c>
      <c r="D3" s="42" t="s">
        <v>252</v>
      </c>
      <c r="E3" s="42" t="s">
        <v>253</v>
      </c>
    </row>
    <row r="4" spans="1:5">
      <c r="A4" s="47" t="s">
        <v>54</v>
      </c>
      <c r="B4" s="47">
        <v>1</v>
      </c>
      <c r="C4" s="47">
        <v>2</v>
      </c>
      <c r="D4" s="47">
        <v>3</v>
      </c>
      <c r="E4" s="47">
        <v>4</v>
      </c>
    </row>
    <row r="5" spans="1:5">
      <c r="A5" s="43" t="s">
        <v>151</v>
      </c>
      <c r="B5" s="44"/>
      <c r="C5" s="44"/>
      <c r="D5" s="44"/>
      <c r="E5" s="44"/>
    </row>
    <row r="6" spans="1:5">
      <c r="A6" s="45" t="s">
        <v>249</v>
      </c>
      <c r="B6" s="44"/>
      <c r="C6" s="44"/>
      <c r="D6" s="44"/>
      <c r="E6" s="44"/>
    </row>
    <row r="7" spans="1:5">
      <c r="A7" s="45"/>
      <c r="B7" s="44"/>
      <c r="C7" s="44"/>
      <c r="D7" s="44"/>
      <c r="E7" s="44"/>
    </row>
    <row r="8" spans="1:5">
      <c r="A8" s="45"/>
      <c r="B8" s="44"/>
      <c r="C8" s="44"/>
      <c r="D8" s="44"/>
      <c r="E8" s="44"/>
    </row>
    <row r="9" spans="1:5">
      <c r="A9" s="45"/>
      <c r="B9" s="44"/>
      <c r="C9" s="44"/>
      <c r="D9" s="44"/>
      <c r="E9" s="44"/>
    </row>
    <row r="10" spans="1:5">
      <c r="A10" s="45"/>
      <c r="B10" s="44"/>
      <c r="C10" s="44"/>
      <c r="D10" s="44"/>
      <c r="E10" s="44"/>
    </row>
    <row r="11" spans="1:5">
      <c r="A11" s="45"/>
      <c r="B11" s="44"/>
      <c r="C11" s="44"/>
      <c r="D11" s="44"/>
      <c r="E11" s="44"/>
    </row>
    <row r="12" spans="1:5">
      <c r="A12" s="45"/>
      <c r="B12" s="44"/>
      <c r="C12" s="44"/>
      <c r="D12" s="44"/>
      <c r="E12" s="44"/>
    </row>
    <row r="13" spans="1:5">
      <c r="A13" s="45"/>
      <c r="B13" s="44"/>
      <c r="C13" s="44"/>
      <c r="D13" s="44"/>
      <c r="E13" s="44"/>
    </row>
    <row r="14" spans="1:5">
      <c r="A14" s="45"/>
      <c r="B14" s="44"/>
      <c r="C14" s="44"/>
      <c r="D14" s="44"/>
      <c r="E14" s="44"/>
    </row>
    <row r="15" spans="1:5">
      <c r="A15" s="4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32" sqref="F32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37" t="s">
        <v>254</v>
      </c>
      <c r="B1" s="37"/>
    </row>
    <row r="2" spans="1:2">
      <c r="A2" s="38"/>
      <c r="B2" s="39" t="s">
        <v>1</v>
      </c>
    </row>
    <row r="3" ht="15" customHeight="1" spans="1:2">
      <c r="A3" s="40" t="s">
        <v>247</v>
      </c>
      <c r="B3" s="41" t="s">
        <v>248</v>
      </c>
    </row>
    <row r="4" spans="1:2">
      <c r="A4" s="40"/>
      <c r="B4" s="41"/>
    </row>
    <row r="5" spans="1:2">
      <c r="A5" s="42" t="s">
        <v>54</v>
      </c>
      <c r="B5" s="41">
        <v>1</v>
      </c>
    </row>
    <row r="6" spans="1:2">
      <c r="A6" s="43" t="s">
        <v>151</v>
      </c>
      <c r="B6" s="44"/>
    </row>
    <row r="7" spans="1:2">
      <c r="A7" s="45" t="s">
        <v>249</v>
      </c>
      <c r="B7" s="44"/>
    </row>
    <row r="8" spans="1:2">
      <c r="A8" s="45"/>
      <c r="B8" s="44"/>
    </row>
    <row r="9" spans="1:2">
      <c r="A9" s="45"/>
      <c r="B9" s="44"/>
    </row>
    <row r="10" spans="1:2">
      <c r="A10" s="45"/>
      <c r="B10" s="44"/>
    </row>
    <row r="11" spans="1:2">
      <c r="A11" s="45"/>
      <c r="B11" s="44"/>
    </row>
    <row r="12" spans="1:2">
      <c r="A12" s="45"/>
      <c r="B12" s="44"/>
    </row>
    <row r="13" spans="1:2">
      <c r="A13" s="45"/>
      <c r="B13" s="44"/>
    </row>
    <row r="14" spans="1:2">
      <c r="A14" s="45"/>
      <c r="B14" s="44"/>
    </row>
    <row r="15" spans="1:2">
      <c r="A15" s="45"/>
      <c r="B15" s="44"/>
    </row>
    <row r="16" spans="1:2">
      <c r="A16" s="4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N15" sqref="N15"/>
    </sheetView>
  </sheetViews>
  <sheetFormatPr defaultColWidth="9" defaultRowHeight="14.25"/>
  <cols>
    <col min="1" max="2" width="9" style="1"/>
    <col min="3" max="3" width="4.75" style="1" customWidth="1"/>
    <col min="4" max="4" width="5.375" style="1" customWidth="1"/>
    <col min="5" max="5" width="9" style="1"/>
    <col min="6" max="6" width="6.25" style="1" customWidth="1"/>
    <col min="7" max="8" width="9" style="1"/>
    <col min="9" max="9" width="5.825" style="1" customWidth="1"/>
    <col min="10" max="10" width="5.475" style="1" customWidth="1"/>
    <col min="11" max="11" width="17.15" style="1" customWidth="1"/>
    <col min="12" max="16384" width="9" style="1"/>
  </cols>
  <sheetData>
    <row r="1" s="1" customFormat="1" ht="18.75" spans="1:11">
      <c r="A1" s="2" t="s">
        <v>255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1">
      <c r="A2" s="3" t="s">
        <v>256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spans="1:11">
      <c r="A3" s="4" t="s">
        <v>257</v>
      </c>
      <c r="B3" s="5"/>
      <c r="C3" s="6" t="s">
        <v>152</v>
      </c>
      <c r="D3" s="7"/>
      <c r="E3" s="7"/>
      <c r="F3" s="7"/>
      <c r="G3" s="7"/>
      <c r="H3" s="7"/>
      <c r="I3" s="7"/>
      <c r="J3" s="7"/>
      <c r="K3" s="8"/>
    </row>
    <row r="4" s="1" customFormat="1" spans="1:11">
      <c r="A4" s="9" t="s">
        <v>258</v>
      </c>
      <c r="B4" s="10"/>
      <c r="C4" s="11" t="s">
        <v>259</v>
      </c>
      <c r="D4" s="10"/>
      <c r="E4" s="10"/>
      <c r="F4" s="10"/>
      <c r="G4" s="9" t="s">
        <v>260</v>
      </c>
      <c r="H4" s="10"/>
      <c r="I4" s="12">
        <v>15097096009</v>
      </c>
      <c r="J4" s="10"/>
      <c r="K4" s="13"/>
    </row>
    <row r="5" s="1" customFormat="1" spans="1:11">
      <c r="A5" s="9" t="s">
        <v>261</v>
      </c>
      <c r="B5" s="10"/>
      <c r="C5" s="9" t="s">
        <v>262</v>
      </c>
      <c r="D5" s="10"/>
      <c r="E5" s="10"/>
      <c r="F5" s="9" t="s">
        <v>263</v>
      </c>
      <c r="G5" s="10"/>
      <c r="H5" s="9" t="s">
        <v>264</v>
      </c>
      <c r="I5" s="10"/>
      <c r="J5" s="9" t="s">
        <v>263</v>
      </c>
      <c r="K5" s="13"/>
    </row>
    <row r="6" s="1" customFormat="1" spans="1:11">
      <c r="A6" s="10"/>
      <c r="B6" s="10"/>
      <c r="C6" s="9" t="s">
        <v>265</v>
      </c>
      <c r="D6" s="10"/>
      <c r="E6" s="9" t="s">
        <v>266</v>
      </c>
      <c r="F6" s="14">
        <v>34715.1903732245</v>
      </c>
      <c r="G6" s="10"/>
      <c r="H6" s="9" t="s">
        <v>267</v>
      </c>
      <c r="I6" s="10"/>
      <c r="J6" s="15">
        <v>0</v>
      </c>
      <c r="K6" s="13"/>
    </row>
    <row r="7" s="1" customFormat="1" spans="1:11">
      <c r="A7" s="10"/>
      <c r="B7" s="10"/>
      <c r="C7" s="10"/>
      <c r="D7" s="10"/>
      <c r="E7" s="9" t="s">
        <v>268</v>
      </c>
      <c r="F7" s="14">
        <v>905.3141217</v>
      </c>
      <c r="G7" s="10"/>
      <c r="H7" s="9" t="s">
        <v>269</v>
      </c>
      <c r="I7" s="10"/>
      <c r="J7" s="14">
        <f>F8+F11</f>
        <v>40234.2444949245</v>
      </c>
      <c r="K7" s="10"/>
    </row>
    <row r="8" s="1" customFormat="1" spans="1:11">
      <c r="A8" s="10"/>
      <c r="B8" s="10"/>
      <c r="C8" s="10"/>
      <c r="D8" s="10"/>
      <c r="E8" s="9" t="s">
        <v>270</v>
      </c>
      <c r="F8" s="14">
        <f>F6+F7</f>
        <v>35620.5044949245</v>
      </c>
      <c r="G8" s="10"/>
      <c r="H8" s="9" t="s">
        <v>271</v>
      </c>
      <c r="I8" s="10"/>
      <c r="J8" s="14"/>
      <c r="K8" s="13"/>
    </row>
    <row r="9" s="1" customFormat="1" spans="1:11">
      <c r="A9" s="10"/>
      <c r="B9" s="10"/>
      <c r="C9" s="9" t="s">
        <v>272</v>
      </c>
      <c r="D9" s="10"/>
      <c r="E9" s="9" t="s">
        <v>273</v>
      </c>
      <c r="F9" s="14">
        <v>4613.74</v>
      </c>
      <c r="G9" s="10"/>
      <c r="H9" s="9" t="s">
        <v>274</v>
      </c>
      <c r="I9" s="10"/>
      <c r="J9" s="14">
        <f>J7</f>
        <v>40234.2444949245</v>
      </c>
      <c r="K9" s="10"/>
    </row>
    <row r="10" s="1" customFormat="1" ht="22.5" spans="1:11">
      <c r="A10" s="10"/>
      <c r="B10" s="10"/>
      <c r="C10" s="10"/>
      <c r="D10" s="10"/>
      <c r="E10" s="9" t="s">
        <v>275</v>
      </c>
      <c r="F10" s="15">
        <v>0</v>
      </c>
      <c r="G10" s="10"/>
      <c r="H10" s="9" t="s">
        <v>276</v>
      </c>
      <c r="I10" s="10"/>
      <c r="J10" s="14">
        <f>J9</f>
        <v>40234.2444949245</v>
      </c>
      <c r="K10" s="10"/>
    </row>
    <row r="11" s="1" customFormat="1" spans="1:11">
      <c r="A11" s="10"/>
      <c r="B11" s="10"/>
      <c r="C11" s="10"/>
      <c r="D11" s="10"/>
      <c r="E11" s="9" t="s">
        <v>270</v>
      </c>
      <c r="F11" s="14">
        <f>F9</f>
        <v>4613.74</v>
      </c>
      <c r="G11" s="10"/>
      <c r="H11" s="16"/>
      <c r="I11" s="16"/>
      <c r="J11" s="16"/>
      <c r="K11" s="17"/>
    </row>
    <row r="12" s="1" customFormat="1" ht="36" customHeight="1" spans="1:11">
      <c r="A12" s="18" t="s">
        <v>277</v>
      </c>
      <c r="B12" s="19" t="s">
        <v>278</v>
      </c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spans="1:11">
      <c r="A13" s="20" t="s">
        <v>279</v>
      </c>
      <c r="B13" s="9" t="s">
        <v>280</v>
      </c>
      <c r="C13" s="10"/>
      <c r="D13" s="9" t="s">
        <v>281</v>
      </c>
      <c r="E13" s="9" t="s">
        <v>282</v>
      </c>
      <c r="F13" s="10"/>
      <c r="G13" s="21" t="s">
        <v>283</v>
      </c>
      <c r="H13" s="10"/>
      <c r="I13" s="10"/>
      <c r="J13" s="10"/>
      <c r="K13" s="22" t="s">
        <v>284</v>
      </c>
    </row>
    <row r="14" s="1" customFormat="1" spans="1:11">
      <c r="A14" s="20"/>
      <c r="B14" s="9" t="s">
        <v>285</v>
      </c>
      <c r="C14" s="10"/>
      <c r="D14" s="12">
        <v>10</v>
      </c>
      <c r="E14" s="9" t="s">
        <v>286</v>
      </c>
      <c r="F14" s="10"/>
      <c r="G14" s="9" t="s">
        <v>287</v>
      </c>
      <c r="H14" s="10"/>
      <c r="I14" s="10"/>
      <c r="J14" s="10"/>
      <c r="K14" s="23">
        <v>1</v>
      </c>
    </row>
    <row r="15" s="1" customFormat="1" spans="1:11">
      <c r="A15" s="20"/>
      <c r="B15" s="10"/>
      <c r="C15" s="10"/>
      <c r="D15" s="10"/>
      <c r="E15" s="10"/>
      <c r="F15" s="10"/>
      <c r="G15" s="9" t="s">
        <v>288</v>
      </c>
      <c r="H15" s="10"/>
      <c r="I15" s="10"/>
      <c r="J15" s="10"/>
      <c r="K15" s="22" t="s">
        <v>289</v>
      </c>
    </row>
    <row r="16" s="1" customFormat="1" spans="1:11">
      <c r="A16" s="20"/>
      <c r="B16" s="10"/>
      <c r="C16" s="10"/>
      <c r="D16" s="10"/>
      <c r="E16" s="10"/>
      <c r="F16" s="10"/>
      <c r="G16" s="9" t="s">
        <v>290</v>
      </c>
      <c r="H16" s="10"/>
      <c r="I16" s="10"/>
      <c r="J16" s="10"/>
      <c r="K16" s="23">
        <v>1</v>
      </c>
    </row>
    <row r="17" s="1" customFormat="1" spans="1:11">
      <c r="A17" s="20"/>
      <c r="B17" s="10"/>
      <c r="C17" s="10"/>
      <c r="D17" s="10"/>
      <c r="E17" s="10"/>
      <c r="F17" s="10"/>
      <c r="G17" s="9" t="s">
        <v>291</v>
      </c>
      <c r="H17" s="10"/>
      <c r="I17" s="10"/>
      <c r="J17" s="10"/>
      <c r="K17" s="24" t="s">
        <v>292</v>
      </c>
    </row>
    <row r="18" s="1" customFormat="1" spans="1:11">
      <c r="A18" s="20"/>
      <c r="B18" s="10"/>
      <c r="C18" s="10"/>
      <c r="D18" s="10"/>
      <c r="E18" s="9" t="s">
        <v>293</v>
      </c>
      <c r="F18" s="10"/>
      <c r="G18" s="9" t="s">
        <v>294</v>
      </c>
      <c r="H18" s="10"/>
      <c r="I18" s="10"/>
      <c r="J18" s="10"/>
      <c r="K18" s="22" t="s">
        <v>295</v>
      </c>
    </row>
    <row r="19" s="1" customFormat="1" spans="1:11">
      <c r="A19" s="20"/>
      <c r="B19" s="10"/>
      <c r="C19" s="10"/>
      <c r="D19" s="10"/>
      <c r="E19" s="10"/>
      <c r="F19" s="10"/>
      <c r="G19" s="9" t="s">
        <v>296</v>
      </c>
      <c r="H19" s="10"/>
      <c r="I19" s="10"/>
      <c r="J19" s="10"/>
      <c r="K19" s="22" t="s">
        <v>297</v>
      </c>
    </row>
    <row r="20" s="1" customFormat="1" spans="1:11">
      <c r="A20" s="20"/>
      <c r="B20" s="10"/>
      <c r="C20" s="10"/>
      <c r="D20" s="10"/>
      <c r="E20" s="9" t="s">
        <v>298</v>
      </c>
      <c r="F20" s="10"/>
      <c r="G20" s="9" t="s">
        <v>299</v>
      </c>
      <c r="H20" s="10"/>
      <c r="I20" s="10"/>
      <c r="J20" s="10"/>
      <c r="K20" s="22" t="s">
        <v>300</v>
      </c>
    </row>
    <row r="21" s="1" customFormat="1" spans="1:11">
      <c r="A21" s="20"/>
      <c r="B21" s="10"/>
      <c r="C21" s="10"/>
      <c r="D21" s="10"/>
      <c r="E21" s="10"/>
      <c r="F21" s="10"/>
      <c r="G21" s="9" t="s">
        <v>301</v>
      </c>
      <c r="H21" s="10"/>
      <c r="I21" s="10"/>
      <c r="J21" s="10"/>
      <c r="K21" s="22" t="s">
        <v>302</v>
      </c>
    </row>
    <row r="22" s="1" customFormat="1" spans="1:11">
      <c r="A22" s="20"/>
      <c r="B22" s="10"/>
      <c r="C22" s="10"/>
      <c r="D22" s="10"/>
      <c r="E22" s="9" t="s">
        <v>303</v>
      </c>
      <c r="F22" s="10"/>
      <c r="G22" s="9" t="s">
        <v>304</v>
      </c>
      <c r="H22" s="10"/>
      <c r="I22" s="10"/>
      <c r="J22" s="10"/>
      <c r="K22" s="22" t="s">
        <v>300</v>
      </c>
    </row>
    <row r="23" s="1" customFormat="1" spans="1:11">
      <c r="A23" s="20"/>
      <c r="B23" s="10"/>
      <c r="C23" s="10"/>
      <c r="D23" s="10"/>
      <c r="E23" s="10"/>
      <c r="F23" s="10"/>
      <c r="G23" s="9" t="s">
        <v>305</v>
      </c>
      <c r="H23" s="10"/>
      <c r="I23" s="10"/>
      <c r="J23" s="10"/>
      <c r="K23" s="23">
        <v>1</v>
      </c>
    </row>
    <row r="24" s="1" customFormat="1" spans="1:11">
      <c r="A24" s="20"/>
      <c r="B24" s="10"/>
      <c r="C24" s="10"/>
      <c r="D24" s="10"/>
      <c r="E24" s="9" t="s">
        <v>306</v>
      </c>
      <c r="F24" s="10"/>
      <c r="G24" s="9" t="s">
        <v>307</v>
      </c>
      <c r="H24" s="10"/>
      <c r="I24" s="10"/>
      <c r="J24" s="10"/>
      <c r="K24" s="23">
        <v>1</v>
      </c>
    </row>
    <row r="25" s="1" customFormat="1" spans="1:11">
      <c r="A25" s="20"/>
      <c r="B25" s="25"/>
      <c r="C25" s="25"/>
      <c r="D25" s="25"/>
      <c r="E25" s="9" t="s">
        <v>308</v>
      </c>
      <c r="F25" s="10"/>
      <c r="G25" s="9" t="s">
        <v>309</v>
      </c>
      <c r="H25" s="10"/>
      <c r="I25" s="10"/>
      <c r="J25" s="10"/>
      <c r="K25" s="22" t="s">
        <v>310</v>
      </c>
    </row>
    <row r="26" s="1" customFormat="1" spans="1:11">
      <c r="A26" s="20"/>
      <c r="B26" s="9" t="s">
        <v>311</v>
      </c>
      <c r="C26" s="10"/>
      <c r="D26" s="12">
        <v>30</v>
      </c>
      <c r="E26" s="9" t="s">
        <v>312</v>
      </c>
      <c r="F26" s="10"/>
      <c r="G26" s="11" t="s">
        <v>313</v>
      </c>
      <c r="H26" s="10"/>
      <c r="I26" s="10"/>
      <c r="J26" s="10"/>
      <c r="K26" s="26" t="s">
        <v>314</v>
      </c>
    </row>
    <row r="27" s="1" customFormat="1" spans="1:11">
      <c r="A27" s="20"/>
      <c r="B27" s="9"/>
      <c r="C27" s="10"/>
      <c r="D27" s="12"/>
      <c r="E27" s="9"/>
      <c r="F27" s="10"/>
      <c r="G27" s="27" t="s">
        <v>315</v>
      </c>
      <c r="H27" s="28"/>
      <c r="I27" s="28"/>
      <c r="J27" s="29"/>
      <c r="K27" s="26" t="s">
        <v>316</v>
      </c>
    </row>
    <row r="28" s="1" customFormat="1" spans="1:11">
      <c r="A28" s="20"/>
      <c r="B28" s="9"/>
      <c r="C28" s="10"/>
      <c r="D28" s="12"/>
      <c r="E28" s="9"/>
      <c r="F28" s="10"/>
      <c r="G28" s="27" t="s">
        <v>317</v>
      </c>
      <c r="H28" s="28"/>
      <c r="I28" s="28"/>
      <c r="J28" s="29"/>
      <c r="K28" s="26" t="s">
        <v>318</v>
      </c>
    </row>
    <row r="29" s="1" customFormat="1" spans="1:11">
      <c r="A29" s="20"/>
      <c r="B29" s="9"/>
      <c r="C29" s="10"/>
      <c r="D29" s="12"/>
      <c r="E29" s="9"/>
      <c r="F29" s="10"/>
      <c r="G29" s="27" t="s">
        <v>319</v>
      </c>
      <c r="H29" s="28"/>
      <c r="I29" s="28"/>
      <c r="J29" s="29"/>
      <c r="K29" s="26" t="s">
        <v>320</v>
      </c>
    </row>
    <row r="30" s="1" customFormat="1" spans="1:11">
      <c r="A30" s="20"/>
      <c r="B30" s="9"/>
      <c r="C30" s="10"/>
      <c r="D30" s="12"/>
      <c r="E30" s="9"/>
      <c r="F30" s="10"/>
      <c r="G30" s="27" t="s">
        <v>321</v>
      </c>
      <c r="H30" s="28"/>
      <c r="I30" s="28"/>
      <c r="J30" s="29"/>
      <c r="K30" s="26" t="s">
        <v>322</v>
      </c>
    </row>
    <row r="31" s="1" customFormat="1" spans="1:11">
      <c r="A31" s="20"/>
      <c r="B31" s="9"/>
      <c r="C31" s="10"/>
      <c r="D31" s="12"/>
      <c r="E31" s="9"/>
      <c r="F31" s="10"/>
      <c r="G31" s="27" t="s">
        <v>323</v>
      </c>
      <c r="H31" s="28"/>
      <c r="I31" s="28"/>
      <c r="J31" s="29"/>
      <c r="K31" s="26" t="s">
        <v>316</v>
      </c>
    </row>
    <row r="32" s="1" customFormat="1" spans="1:11">
      <c r="A32" s="20"/>
      <c r="B32" s="10"/>
      <c r="C32" s="10"/>
      <c r="D32" s="10"/>
      <c r="E32" s="10"/>
      <c r="F32" s="10"/>
      <c r="G32" s="11" t="s">
        <v>324</v>
      </c>
      <c r="H32" s="10"/>
      <c r="I32" s="10"/>
      <c r="J32" s="10"/>
      <c r="K32" s="23" t="s">
        <v>325</v>
      </c>
    </row>
    <row r="33" s="1" customFormat="1" spans="1:11">
      <c r="A33" s="20"/>
      <c r="B33" s="10"/>
      <c r="C33" s="10"/>
      <c r="D33" s="10"/>
      <c r="E33" s="9" t="s">
        <v>326</v>
      </c>
      <c r="F33" s="10"/>
      <c r="G33" s="11" t="s">
        <v>327</v>
      </c>
      <c r="H33" s="10"/>
      <c r="I33" s="10"/>
      <c r="J33" s="10"/>
      <c r="K33" s="24" t="s">
        <v>328</v>
      </c>
    </row>
    <row r="34" s="1" customFormat="1" spans="1:11">
      <c r="A34" s="20"/>
      <c r="B34" s="10"/>
      <c r="C34" s="10"/>
      <c r="D34" s="10"/>
      <c r="E34" s="9"/>
      <c r="F34" s="10"/>
      <c r="G34" s="11" t="s">
        <v>329</v>
      </c>
      <c r="H34" s="10"/>
      <c r="I34" s="10"/>
      <c r="J34" s="10"/>
      <c r="K34" s="23">
        <v>1</v>
      </c>
    </row>
    <row r="35" s="1" customFormat="1" spans="1:11">
      <c r="A35" s="20"/>
      <c r="B35" s="10"/>
      <c r="C35" s="10"/>
      <c r="D35" s="10"/>
      <c r="E35" s="9"/>
      <c r="F35" s="10"/>
      <c r="G35" s="27" t="s">
        <v>330</v>
      </c>
      <c r="H35" s="28"/>
      <c r="I35" s="28"/>
      <c r="J35" s="29"/>
      <c r="K35" s="24" t="s">
        <v>331</v>
      </c>
    </row>
    <row r="36" s="1" customFormat="1" spans="1:11">
      <c r="A36" s="20"/>
      <c r="B36" s="10"/>
      <c r="C36" s="10"/>
      <c r="D36" s="10"/>
      <c r="E36" s="9"/>
      <c r="F36" s="10"/>
      <c r="G36" s="27" t="s">
        <v>332</v>
      </c>
      <c r="H36" s="28"/>
      <c r="I36" s="28"/>
      <c r="J36" s="29"/>
      <c r="K36" s="23">
        <v>1</v>
      </c>
    </row>
    <row r="37" s="1" customFormat="1" spans="1:11">
      <c r="A37" s="20"/>
      <c r="B37" s="10"/>
      <c r="C37" s="10"/>
      <c r="D37" s="10"/>
      <c r="E37" s="9" t="s">
        <v>333</v>
      </c>
      <c r="F37" s="10"/>
      <c r="G37" s="11" t="s">
        <v>334</v>
      </c>
      <c r="H37" s="10"/>
      <c r="I37" s="10"/>
      <c r="J37" s="10"/>
      <c r="K37" s="30" t="s">
        <v>335</v>
      </c>
    </row>
    <row r="38" s="1" customFormat="1" spans="1:11">
      <c r="A38" s="20"/>
      <c r="B38" s="10"/>
      <c r="C38" s="10"/>
      <c r="D38" s="10"/>
      <c r="E38" s="9"/>
      <c r="F38" s="10"/>
      <c r="G38" s="11" t="s">
        <v>336</v>
      </c>
      <c r="H38" s="10"/>
      <c r="I38" s="10"/>
      <c r="J38" s="10"/>
      <c r="K38" s="31" t="s">
        <v>337</v>
      </c>
    </row>
    <row r="39" s="1" customFormat="1" spans="1:11">
      <c r="A39" s="20"/>
      <c r="B39" s="10"/>
      <c r="C39" s="10"/>
      <c r="D39" s="10"/>
      <c r="E39" s="9"/>
      <c r="F39" s="10"/>
      <c r="G39" s="11" t="s">
        <v>338</v>
      </c>
      <c r="H39" s="10"/>
      <c r="I39" s="10"/>
      <c r="J39" s="10"/>
      <c r="K39" s="31" t="s">
        <v>339</v>
      </c>
    </row>
    <row r="40" s="1" customFormat="1" spans="1:11">
      <c r="A40" s="20"/>
      <c r="B40" s="10"/>
      <c r="C40" s="10"/>
      <c r="D40" s="10"/>
      <c r="E40" s="9" t="s">
        <v>340</v>
      </c>
      <c r="F40" s="9"/>
      <c r="G40" s="11" t="s">
        <v>341</v>
      </c>
      <c r="H40" s="10"/>
      <c r="I40" s="10"/>
      <c r="J40" s="10"/>
      <c r="K40" s="32" t="s">
        <v>342</v>
      </c>
    </row>
    <row r="41" s="1" customFormat="1" spans="1:11">
      <c r="A41" s="20"/>
      <c r="B41" s="9" t="s">
        <v>343</v>
      </c>
      <c r="C41" s="10"/>
      <c r="D41" s="12">
        <v>30</v>
      </c>
      <c r="E41" s="9" t="s">
        <v>344</v>
      </c>
      <c r="F41" s="10"/>
      <c r="G41" s="11" t="s">
        <v>345</v>
      </c>
      <c r="H41" s="10"/>
      <c r="I41" s="10"/>
      <c r="J41" s="10"/>
      <c r="K41" s="30" t="s">
        <v>346</v>
      </c>
    </row>
    <row r="42" s="1" customFormat="1" ht="15" customHeight="1" spans="1:11">
      <c r="A42" s="20"/>
      <c r="B42" s="10"/>
      <c r="C42" s="10"/>
      <c r="D42" s="10"/>
      <c r="E42" s="9" t="s">
        <v>347</v>
      </c>
      <c r="F42" s="10"/>
      <c r="G42" s="11" t="s">
        <v>348</v>
      </c>
      <c r="H42" s="10"/>
      <c r="I42" s="10"/>
      <c r="J42" s="10"/>
      <c r="K42" s="24" t="s">
        <v>349</v>
      </c>
    </row>
    <row r="43" s="1" customFormat="1" spans="1:11">
      <c r="A43" s="20"/>
      <c r="B43" s="10"/>
      <c r="C43" s="10"/>
      <c r="D43" s="10"/>
      <c r="E43" s="9" t="s">
        <v>350</v>
      </c>
      <c r="F43" s="10"/>
      <c r="G43" s="11" t="s">
        <v>351</v>
      </c>
      <c r="H43" s="10"/>
      <c r="I43" s="10"/>
      <c r="J43" s="10"/>
      <c r="K43" s="30" t="s">
        <v>352</v>
      </c>
    </row>
    <row r="44" s="1" customFormat="1" spans="1:11">
      <c r="A44" s="20"/>
      <c r="B44" s="10"/>
      <c r="C44" s="10"/>
      <c r="D44" s="10"/>
      <c r="E44" s="9" t="s">
        <v>353</v>
      </c>
      <c r="F44" s="10"/>
      <c r="G44" s="11" t="s">
        <v>354</v>
      </c>
      <c r="H44" s="10"/>
      <c r="I44" s="10"/>
      <c r="J44" s="10"/>
      <c r="K44" s="24" t="s">
        <v>355</v>
      </c>
    </row>
    <row r="45" s="1" customFormat="1" spans="1:11">
      <c r="A45" s="20"/>
      <c r="B45" s="9" t="s">
        <v>356</v>
      </c>
      <c r="C45" s="10"/>
      <c r="D45" s="12">
        <v>20</v>
      </c>
      <c r="E45" s="9" t="s">
        <v>357</v>
      </c>
      <c r="F45" s="10"/>
      <c r="G45" s="9" t="s">
        <v>358</v>
      </c>
      <c r="H45" s="10"/>
      <c r="I45" s="10"/>
      <c r="J45" s="10"/>
      <c r="K45" s="22" t="s">
        <v>359</v>
      </c>
    </row>
    <row r="46" s="1" customFormat="1" spans="1:11">
      <c r="A46" s="20"/>
      <c r="B46" s="10"/>
      <c r="C46" s="10"/>
      <c r="D46" s="10"/>
      <c r="E46" s="9" t="s">
        <v>360</v>
      </c>
      <c r="F46" s="10"/>
      <c r="G46" s="9" t="s">
        <v>361</v>
      </c>
      <c r="H46" s="10"/>
      <c r="I46" s="10"/>
      <c r="J46" s="10"/>
      <c r="K46" s="22" t="s">
        <v>362</v>
      </c>
    </row>
    <row r="47" s="1" customFormat="1" spans="1:11">
      <c r="A47" s="20"/>
      <c r="B47" s="10"/>
      <c r="C47" s="10"/>
      <c r="D47" s="10"/>
      <c r="E47" s="9" t="s">
        <v>363</v>
      </c>
      <c r="F47" s="10"/>
      <c r="G47" s="9" t="s">
        <v>364</v>
      </c>
      <c r="H47" s="10"/>
      <c r="I47" s="10"/>
      <c r="J47" s="10"/>
      <c r="K47" s="22" t="s">
        <v>365</v>
      </c>
    </row>
    <row r="48" s="1" customFormat="1" spans="1:11">
      <c r="A48" s="20"/>
      <c r="B48" s="10"/>
      <c r="C48" s="10"/>
      <c r="D48" s="10"/>
      <c r="E48" s="9" t="s">
        <v>366</v>
      </c>
      <c r="F48" s="10"/>
      <c r="G48" s="9" t="s">
        <v>367</v>
      </c>
      <c r="H48" s="10"/>
      <c r="I48" s="10"/>
      <c r="J48" s="10"/>
      <c r="K48" s="22" t="s">
        <v>359</v>
      </c>
    </row>
    <row r="49" s="1" customFormat="1" ht="23.25" spans="1:11">
      <c r="A49" s="33" t="s">
        <v>368</v>
      </c>
      <c r="B49" s="33" t="s">
        <v>369</v>
      </c>
      <c r="C49" s="33"/>
      <c r="D49" s="33"/>
      <c r="E49" s="34"/>
      <c r="F49" s="34" t="s">
        <v>370</v>
      </c>
      <c r="G49" s="34"/>
      <c r="H49" s="33" t="s">
        <v>371</v>
      </c>
      <c r="I49" s="33"/>
      <c r="J49" s="33"/>
      <c r="K49" s="35"/>
    </row>
    <row r="50" s="1" customFormat="1" ht="52" customHeight="1" spans="1:11">
      <c r="A50" s="36" t="s">
        <v>372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50:K50"/>
    <mergeCell ref="A13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B26:C40"/>
    <mergeCell ref="E26:F32"/>
    <mergeCell ref="E33:F36"/>
    <mergeCell ref="E37:F39"/>
    <mergeCell ref="B41:C44"/>
    <mergeCell ref="B45:C48"/>
  </mergeCells>
  <pageMargins left="0.629861111111111" right="0.66875" top="0.314583333333333" bottom="0.236111111111111" header="0.314583333333333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賣聿人</cp:lastModifiedBy>
  <dcterms:created xsi:type="dcterms:W3CDTF">2023-04-12T15:17:00Z</dcterms:created>
  <cp:lastPrinted>2024-02-01T09:31:00Z</cp:lastPrinted>
  <dcterms:modified xsi:type="dcterms:W3CDTF">2026-03-12T07:10:25Z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372A74ADDACC4586AF59DB911AD649DA_13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