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8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<sst xmlns="http://schemas.openxmlformats.org/spreadsheetml/2006/main" count="590" uniqueCount="442">
  <si>
    <t>附件2</t>
  </si>
  <si>
    <t>部门/单位预算公开情况审核表</t>
  </si>
  <si>
    <t>部门（单位）名称：</t>
  </si>
  <si>
    <t>华池县总工会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</si>
  <si>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</si>
  <si>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</si>
  <si>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</si>
  <si>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</si>
  <si>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</si>
  <si>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</si>
  <si>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</si>
  <si>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</si>
  <si>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</si>
  <si>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</si>
  <si>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</si>
  <si>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</si>
  <si>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</si>
  <si>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</si>
  <si>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</si>
  <si>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</si>
  <si>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</si>
  <si>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</si>
  <si>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</si>
  <si>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</si>
  <si>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</si>
  <si>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</si>
  <si>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</si>
  <si>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</si>
  <si>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</si>
  <si>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</si>
  <si>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</si>
  <si>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</si>
  <si>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</si>
  <si>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</si>
  <si>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</si>
  <si>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</si>
  <si>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</si>
  <si>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</si>
  <si>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</si>
  <si>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</si>
  <si>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</si>
  <si>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</si>
  <si>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</si>
  <si>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</si>
  <si>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</si>
  <si>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</si>
  <si>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</si>
  <si>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</si>
  <si>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</si>
  <si>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</si>
  <si>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</si>
  <si>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</si>
  <si>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</si>
  <si>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</si>
  <si>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</si>
  <si>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</si>
  <si>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</si>
  <si>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</si>
  <si>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</si>
  <si>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</si>
  <si>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</si>
  <si>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</si>
  <si>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</si>
  <si>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</si>
  <si>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</si>
  <si>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</si>
  <si>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</si>
  <si>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</si>
  <si>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</si>
  <si>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</si>
  <si>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</si>
  <si>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</si>
  <si>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</si>
  <si>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</si>
  <si>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</si>
  <si>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</si>
  <si>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</si>
  <si>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</si>
  <si>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</si>
  <si>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</si>
  <si>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</si>
  <si>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</si>
  <si>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</si>
  <si>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</si>
  <si>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</si>
  <si>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</si>
  <si>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</si>
  <si>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</si>
  <si>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</si>
  <si>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</si>
  <si>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</si>
  <si>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</si>
  <si>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</si>
  <si>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</si>
  <si>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</si>
  <si>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</si>
  <si>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</si>
  <si>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</si>
  <si>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</si>
  <si>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</si>
  <si>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</si>
  <si>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</si>
  <si>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</si>
  <si>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</si>
  <si>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</si>
  <si>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</si>
  <si>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</si>
  <si>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</si>
  <si>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</si>
  <si>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</si>
  <si>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</si>
  <si>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</si>
  <si>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</si>
  <si>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</si>
  <si>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</si>
  <si>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</si>
  <si>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</si>
  <si>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</si>
  <si>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</si>
  <si>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</si>
  <si>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</si>
  <si>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</si>
  <si>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</si>
  <si>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20129群众团体事务</t>
  </si>
  <si>
    <t>2012901行政运行</t>
  </si>
  <si>
    <t>2012950事业运行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</si>
  <si>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</si>
  <si>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</si>
  <si>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</si>
  <si>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</si>
  <si>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</si>
  <si>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</si>
  <si>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</si>
  <si>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</si>
  <si>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</si>
  <si>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</si>
  <si>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</si>
  <si>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</si>
  <si>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</si>
  <si>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</si>
  <si>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</si>
  <si>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</si>
  <si>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</si>
  <si>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</si>
  <si>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</si>
  <si>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</si>
  <si>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</si>
  <si>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</si>
  <si>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</si>
  <si>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</si>
  <si>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</si>
  <si>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</si>
  <si>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</si>
  <si>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</si>
  <si>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</si>
  <si>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</si>
  <si>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</si>
  <si>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</si>
  <si>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</si>
  <si>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</si>
  <si>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</si>
  <si>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</si>
  <si>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</si>
  <si>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</si>
  <si>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</si>
  <si>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</si>
  <si>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</si>
  <si>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</si>
  <si>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</si>
  <si>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</si>
  <si>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</si>
  <si>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</si>
  <si>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</si>
  <si>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</si>
  <si>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</si>
  <si>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</si>
  <si>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</si>
  <si>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</si>
  <si>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</si>
  <si>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</si>
  <si>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</si>
  <si>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</si>
  <si>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</si>
  <si>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</si>
  <si>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</si>
  <si>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</si>
  <si>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</si>
  <si>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</si>
  <si>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</si>
  <si>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</si>
  <si>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</si>
  <si>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</si>
  <si>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</si>
  <si>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群众团体事务</t>
  </si>
  <si>
    <t>行政运行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</si>
  <si>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</si>
  <si>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</si>
  <si>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</si>
  <si>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</si>
  <si>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</si>
  <si>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</si>
  <si>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</si>
  <si>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</si>
  <si>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</si>
  <si>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</si>
  <si>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</si>
  <si>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</si>
  <si>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</si>
  <si>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</si>
  <si>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</si>
  <si>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</si>
  <si>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</si>
  <si>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</si>
  <si>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</si>
  <si>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</si>
  <si>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</si>
  <si>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</si>
  <si>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</si>
  <si>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</si>
  <si>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</si>
  <si>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</si>
  <si>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</si>
  <si>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</si>
  <si>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</si>
  <si>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</si>
  <si>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</si>
  <si>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</si>
  <si>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</si>
  <si>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</si>
  <si>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</si>
  <si>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</si>
  <si>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</si>
  <si>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</si>
  <si>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</si>
  <si>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</si>
  <si>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30211</t>
  </si>
  <si>
    <t>差旅费</t>
  </si>
  <si>
    <t>30217</t>
  </si>
  <si>
    <t>公务接待费</t>
  </si>
  <si>
    <t>30205</t>
  </si>
  <si>
    <t>水费</t>
  </si>
  <si>
    <t>30206</t>
  </si>
  <si>
    <t>电费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</si>
  <si>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</si>
  <si>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</si>
  <si>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</si>
  <si>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</si>
  <si>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</si>
  <si>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</si>
  <si>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</si>
  <si>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</si>
  <si>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30299</t>
  </si>
  <si>
    <t>其他商品和服务支出</t>
  </si>
  <si>
    <t>30201</t>
  </si>
  <si>
    <t>办公费</t>
  </si>
  <si>
    <t>对个人和家庭补助支出</t>
  </si>
  <si>
    <t>遗属生活补助</t>
  </si>
  <si>
    <t>表八、一般公共预算财政拨款“三公”经费、会议费、培训费支出情况表</t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</si>
  <si>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</si>
  <si>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</si>
  <si>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</si>
  <si>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</si>
  <si>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</si>
  <si>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</si>
  <si>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</si>
  <si>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</si>
  <si>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</si>
  <si>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</si>
  <si>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</si>
  <si>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</si>
  <si>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</si>
  <si>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</si>
  <si>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</si>
  <si>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</si>
  <si>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</si>
  <si>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</si>
  <si>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</si>
  <si>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</si>
  <si>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</si>
  <si>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</si>
  <si>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</si>
  <si>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</si>
  <si>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</si>
  <si>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</si>
  <si>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</si>
  <si>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</si>
  <si>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</si>
  <si>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</si>
  <si>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</si>
  <si>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</si>
  <si>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</si>
  <si>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</si>
  <si>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</si>
  <si>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</si>
  <si>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</si>
  <si>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</si>
  <si>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张遵杰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</si>
  <si>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</si>
  <si>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</si>
  <si>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</si>
  <si>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</si>
  <si>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</si>
  <si>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</si>
  <si>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</si>
  <si>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</si>
  <si>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</si>
  <si>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</si>
  <si>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</si>
  <si>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</si>
  <si>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</si>
  <si>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</si>
  <si>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</si>
  <si>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</si>
  <si>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</si>
  <si>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</si>
  <si>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0"/>
      </rPr>
      <t>广泛深入持久开展多层级多行业多工种多形式的劳动和技能竞赛；强化劳动法律监督组织队伍建设，加强与人社、法院、检察院等单位的协同配合，形成维护劳动者合法权益聚合效应；加强工会产业工人建设；合理完成</t>
    </r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0"/>
      </rPr>
      <t>年困难职工帮扶补助资金、困难劳模补助资金、经常性送温暖资金、两节期间慰问金等经费支付工作。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</si>
  <si>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</si>
  <si>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</si>
  <si>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</si>
  <si>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</si>
  <si>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</si>
  <si>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</si>
  <si>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</si>
  <si>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</si>
  <si>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</si>
  <si>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</si>
  <si>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</si>
  <si>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</si>
  <si>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</si>
  <si>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</si>
  <si>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</si>
  <si>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</si>
  <si>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</si>
  <si>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</si>
  <si>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</si>
  <si>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</si>
  <si>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</si>
  <si>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</si>
  <si>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</si>
  <si>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</si>
  <si>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</si>
  <si>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</si>
  <si>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</si>
  <si>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</si>
  <si>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</si>
  <si>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</si>
  <si>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</si>
  <si>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</si>
  <si>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</si>
  <si>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</si>
  <si>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</si>
  <si>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举办全县职工文体活动数量</t>
  </si>
  <si>
    <t>≥2次</t>
  </si>
  <si>
    <t>开展劳动和技能竞赛数量</t>
  </si>
  <si>
    <t>≥1次</t>
  </si>
  <si>
    <t>保障单位人员数量</t>
  </si>
  <si>
    <t>28人</t>
  </si>
  <si>
    <t>经常性送温暖次数</t>
  </si>
  <si>
    <t>≥4次</t>
  </si>
  <si>
    <t>困难劳模、困难职工受益人数</t>
  </si>
  <si>
    <t>≥50人</t>
  </si>
  <si>
    <r>
      <rPr>
        <sz val="9"/>
        <rFont val="SimSun"/>
        <charset val="134"/>
      </rPr>
      <t>质量指标</t>
    </r>
  </si>
  <si>
    <t>保障活动开展成功率</t>
  </si>
  <si>
    <t>四项招牌送温暖活动完成率</t>
  </si>
  <si>
    <t>劳动技能竞赛成功开展率</t>
  </si>
  <si>
    <t>单位各项工作圆满完成率</t>
  </si>
  <si>
    <t>困难职工应补尽补、应帮尽帮资料审核合规率</t>
  </si>
  <si>
    <r>
      <rPr>
        <sz val="9"/>
        <rFont val="SimSun"/>
        <charset val="134"/>
      </rPr>
      <t>时效指标</t>
    </r>
  </si>
  <si>
    <t>资金拨付及时性</t>
  </si>
  <si>
    <t>及时</t>
  </si>
  <si>
    <t>完成各项活动时效性</t>
  </si>
  <si>
    <r>
      <rPr>
        <sz val="9"/>
        <rFont val="SimSun"/>
        <charset val="134"/>
      </rPr>
      <t>成本指标</t>
    </r>
  </si>
  <si>
    <t>预算成本控制数</t>
  </si>
  <si>
    <t>≤337.68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</si>
  <si>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</si>
  <si>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</si>
  <si>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帮扶救助困难职工家庭收入</t>
  </si>
  <si>
    <t>增加</t>
  </si>
  <si>
    <r>
      <rPr>
        <sz val="9"/>
        <rFont val="SimSun"/>
        <charset val="134"/>
      </rPr>
      <t>社会效益</t>
    </r>
  </si>
  <si>
    <t>提高困难职工生活幸福指数</t>
  </si>
  <si>
    <t>提高</t>
  </si>
  <si>
    <t>激发职工劳动热情与创新活力</t>
  </si>
  <si>
    <t>激发</t>
  </si>
  <si>
    <t>增强单位凝聚力与发展动力</t>
  </si>
  <si>
    <t>增强</t>
  </si>
  <si>
    <t>传递社会温暖与公平正义</t>
  </si>
  <si>
    <t>树立工会良好社会形象</t>
  </si>
  <si>
    <t>提升</t>
  </si>
  <si>
    <r>
      <rPr>
        <sz val="9"/>
        <rFont val="SimSun"/>
        <charset val="134"/>
      </rPr>
      <t>服务对象满意度</t>
    </r>
  </si>
  <si>
    <t>受帮扶救助对象满意度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</si>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</sst>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5" applyNumberFormat="0" applyAlignment="0" applyProtection="0">
      <alignment vertical="center"/>
    </xf>
    <xf numFmtId="0" fontId="35" fillId="6" borderId="26" applyNumberFormat="0" applyAlignment="0" applyProtection="0">
      <alignment vertical="center"/>
    </xf>
    <xf numFmtId="0" fontId="36" fillId="6" borderId="25" applyNumberFormat="0" applyAlignment="0" applyProtection="0">
      <alignment vertical="center"/>
    </xf>
    <xf numFmtId="0" fontId="37" fillId="7" borderId="27" applyNumberFormat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shrinkToFit="1"/>
    </xf>
    <xf numFmtId="0" fontId="7" fillId="0" borderId="16" xfId="0" applyNumberFormat="1" applyFont="1" applyFill="1" applyBorder="1" applyAlignment="1">
      <alignment horizontal="center" vertical="center" shrinkToFit="1"/>
    </xf>
    <xf numFmtId="0" fontId="7" fillId="0" borderId="17" xfId="0" applyNumberFormat="1" applyFont="1" applyFill="1" applyBorder="1" applyAlignment="1">
      <alignment horizontal="center" vertical="center" shrinkToFi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6" fillId="0" borderId="10" xfId="0" applyNumberFormat="1" applyFont="1" applyFill="1" applyBorder="1" applyAlignment="1">
      <alignment horizontal="center" vertical="center" shrinkToFi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left" vertical="top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top"/>
    </xf>
    <xf numFmtId="4" fontId="18" fillId="0" borderId="10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5" fillId="2" borderId="1" xfId="0" applyFont="1" applyFill="1" applyBorder="1" applyAlignment="1">
      <alignment horizontal="right" vertical="top"/>
    </xf>
    <xf numFmtId="0" fontId="20" fillId="3" borderId="1" xfId="0" applyFont="1" applyFill="1" applyBorder="1" applyAlignment="1">
      <alignment horizontal="left" vertical="center" wrapText="1"/>
    </xf>
    <xf numFmtId="0" fontId="20" fillId="3" borderId="17" xfId="0" applyFont="1" applyFill="1" applyBorder="1" applyAlignment="1">
      <alignment horizontal="left" vertical="center" wrapText="1"/>
    </xf>
    <xf numFmtId="4" fontId="20" fillId="3" borderId="10" xfId="0" applyNumberFormat="1" applyFont="1" applyFill="1" applyBorder="1" applyAlignment="1">
      <alignment horizontal="right" vertical="center" wrapText="1"/>
    </xf>
    <xf numFmtId="4" fontId="20" fillId="0" borderId="15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17" xfId="0" applyFont="1" applyFill="1" applyBorder="1" applyAlignment="1">
      <alignment horizontal="left" vertical="center" wrapText="1"/>
    </xf>
    <xf numFmtId="4" fontId="18" fillId="3" borderId="10" xfId="0" applyNumberFormat="1" applyFont="1" applyFill="1" applyBorder="1" applyAlignment="1">
      <alignment horizontal="right" vertical="center" wrapText="1"/>
    </xf>
    <xf numFmtId="4" fontId="18" fillId="0" borderId="15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12" xfId="0" applyFont="1" applyFill="1" applyBorder="1" applyAlignment="1">
      <alignment horizontal="left" vertical="center" wrapText="1"/>
    </xf>
    <xf numFmtId="4" fontId="18" fillId="3" borderId="20" xfId="0" applyNumberFormat="1" applyFont="1" applyFill="1" applyBorder="1" applyAlignment="1">
      <alignment horizontal="right" vertical="center" wrapText="1"/>
    </xf>
    <xf numFmtId="4" fontId="18" fillId="0" borderId="11" xfId="0" applyNumberFormat="1" applyFont="1" applyFill="1" applyBorder="1" applyAlignment="1">
      <alignment horizontal="right" vertical="center" wrapText="1"/>
    </xf>
    <xf numFmtId="4" fontId="20" fillId="3" borderId="1" xfId="0" applyNumberFormat="1" applyFont="1" applyFill="1" applyBorder="1" applyAlignment="1">
      <alignment horizontal="right" vertical="center" wrapText="1"/>
    </xf>
    <xf numFmtId="4" fontId="18" fillId="3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left" vertical="center" wrapText="1"/>
    </xf>
    <xf numFmtId="177" fontId="20" fillId="0" borderId="10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177" fontId="18" fillId="0" borderId="10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top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E4" sqref="E4"/>
    </sheetView>
  </sheetViews>
  <sheetFormatPr defaultColWidth="9" defaultRowHeight="14.2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9" t="s">
        <v>0</v>
      </c>
    </row>
    <row r="2" ht="36.75" customHeight="1" spans="1: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</row>
    <row r="5" ht="33" customHeight="1" spans="1:25">
      <c r="A5" s="131"/>
      <c r="B5" s="131" t="s">
        <v>5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6</v>
      </c>
      <c r="S5" s="131"/>
      <c r="T5" s="131"/>
      <c r="U5" s="131"/>
      <c r="V5" s="131"/>
      <c r="W5" s="131" t="s">
        <v>7</v>
      </c>
      <c r="X5" s="131"/>
      <c r="Y5" s="131"/>
    </row>
    <row r="6" ht="166.5" customHeight="1" spans="1:25">
      <c r="A6" s="132" t="s">
        <v>8</v>
      </c>
      <c r="B6" s="133" t="s">
        <v>9</v>
      </c>
      <c r="C6" s="133" t="s">
        <v>10</v>
      </c>
      <c r="D6" s="134" t="s">
        <v>11</v>
      </c>
      <c r="E6" s="134" t="s">
        <v>12</v>
      </c>
      <c r="F6" s="134" t="s">
        <v>13</v>
      </c>
      <c r="G6" s="133" t="s">
        <v>14</v>
      </c>
      <c r="H6" s="133" t="s">
        <v>15</v>
      </c>
      <c r="I6" s="133" t="s">
        <v>16</v>
      </c>
      <c r="J6" s="133" t="s">
        <v>17</v>
      </c>
      <c r="K6" s="133" t="s">
        <v>18</v>
      </c>
      <c r="L6" s="133" t="s">
        <v>19</v>
      </c>
      <c r="M6" s="133" t="s">
        <v>20</v>
      </c>
      <c r="N6" s="133" t="s">
        <v>21</v>
      </c>
      <c r="O6" s="133" t="s">
        <v>22</v>
      </c>
      <c r="P6" s="133" t="s">
        <v>23</v>
      </c>
      <c r="Q6" s="133" t="s">
        <v>24</v>
      </c>
      <c r="R6" s="133" t="s">
        <v>25</v>
      </c>
      <c r="S6" s="133" t="s">
        <v>26</v>
      </c>
      <c r="T6" s="133" t="s">
        <v>27</v>
      </c>
      <c r="U6" s="133" t="s">
        <v>28</v>
      </c>
      <c r="V6" s="133" t="s">
        <v>29</v>
      </c>
      <c r="W6" s="133" t="s">
        <v>30</v>
      </c>
      <c r="X6" s="133" t="s">
        <v>31</v>
      </c>
      <c r="Y6" s="133" t="s">
        <v>32</v>
      </c>
    </row>
    <row r="7" ht="41.25" customHeight="1" spans="1:25">
      <c r="A7" s="131" t="s">
        <v>33</v>
      </c>
      <c r="B7" s="135" t="s">
        <v>34</v>
      </c>
      <c r="C7" s="135" t="s">
        <v>34</v>
      </c>
      <c r="D7" s="135" t="s">
        <v>34</v>
      </c>
      <c r="E7" s="135" t="s">
        <v>34</v>
      </c>
      <c r="F7" s="135" t="s">
        <v>34</v>
      </c>
      <c r="G7" s="135" t="s">
        <v>34</v>
      </c>
      <c r="H7" s="135" t="s">
        <v>34</v>
      </c>
      <c r="I7" s="135" t="s">
        <v>34</v>
      </c>
      <c r="J7" s="135" t="s">
        <v>34</v>
      </c>
      <c r="K7" s="135" t="s">
        <v>34</v>
      </c>
      <c r="L7" s="135" t="s">
        <v>34</v>
      </c>
      <c r="M7" s="135" t="s">
        <v>34</v>
      </c>
      <c r="N7" s="135" t="s">
        <v>34</v>
      </c>
      <c r="O7" s="135" t="s">
        <v>34</v>
      </c>
      <c r="P7" s="135" t="s">
        <v>34</v>
      </c>
      <c r="Q7" s="135" t="s">
        <v>34</v>
      </c>
      <c r="R7" s="135" t="s">
        <v>34</v>
      </c>
      <c r="S7" s="135" t="s">
        <v>34</v>
      </c>
      <c r="T7" s="135" t="s">
        <v>34</v>
      </c>
      <c r="U7" s="135" t="s">
        <v>34</v>
      </c>
      <c r="V7" s="135" t="s">
        <v>34</v>
      </c>
      <c r="W7" s="135" t="s">
        <v>34</v>
      </c>
      <c r="X7" s="135" t="s">
        <v>34</v>
      </c>
      <c r="Y7" s="135" t="s">
        <v>34</v>
      </c>
    </row>
    <row r="8" ht="102.75" customHeight="1" spans="1:25">
      <c r="A8" s="136" t="s">
        <v>35</v>
      </c>
      <c r="B8" s="137" t="s">
        <v>36</v>
      </c>
      <c r="C8" s="138"/>
      <c r="D8" s="138"/>
      <c r="E8" s="138"/>
      <c r="F8" s="136" t="s">
        <v>37</v>
      </c>
      <c r="G8" s="137" t="s">
        <v>36</v>
      </c>
      <c r="H8" s="138"/>
      <c r="I8" s="138"/>
      <c r="J8" s="138"/>
      <c r="K8" s="136" t="s">
        <v>38</v>
      </c>
      <c r="L8" s="137" t="s">
        <v>36</v>
      </c>
      <c r="M8" s="136"/>
      <c r="N8" s="136"/>
      <c r="O8" s="136"/>
      <c r="P8" s="136" t="s">
        <v>39</v>
      </c>
      <c r="Q8" s="137" t="s">
        <v>36</v>
      </c>
      <c r="R8" s="136"/>
      <c r="S8" s="136"/>
      <c r="T8" s="136"/>
      <c r="U8" s="136" t="s">
        <v>40</v>
      </c>
      <c r="V8" s="137" t="s">
        <v>36</v>
      </c>
      <c r="W8" s="136"/>
      <c r="X8" s="136"/>
      <c r="Y8" s="136"/>
    </row>
    <row r="9" ht="38.25" customHeight="1" spans="1:25">
      <c r="A9" s="136"/>
      <c r="B9" s="138" t="s">
        <v>41</v>
      </c>
      <c r="C9" s="138"/>
      <c r="D9" s="138"/>
      <c r="E9" s="138"/>
      <c r="F9" s="131"/>
      <c r="G9" s="138" t="s">
        <v>41</v>
      </c>
      <c r="H9" s="138"/>
      <c r="I9" s="138"/>
      <c r="J9" s="138"/>
      <c r="K9" s="136"/>
      <c r="L9" s="139" t="s">
        <v>41</v>
      </c>
      <c r="M9" s="136"/>
      <c r="N9" s="136"/>
      <c r="O9" s="136"/>
      <c r="P9" s="136"/>
      <c r="Q9" s="139" t="s">
        <v>41</v>
      </c>
      <c r="R9" s="136"/>
      <c r="S9" s="136"/>
      <c r="T9" s="136"/>
      <c r="U9" s="136"/>
      <c r="V9" s="138" t="s">
        <v>41</v>
      </c>
      <c r="W9" s="136"/>
      <c r="X9" s="136"/>
      <c r="Y9" s="136"/>
    </row>
    <row r="10" ht="61.5" customHeight="1" spans="1:25">
      <c r="A10" s="140" t="s">
        <v>42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F9" sqref="F9"/>
    </sheetView>
  </sheetViews>
  <sheetFormatPr defaultColWidth="9" defaultRowHeight="14.25" outlineLevelCol="3"/>
  <cols>
    <col min="1" max="1" width="28" customWidth="1"/>
    <col min="2" max="2" width="14.25" customWidth="1"/>
    <col min="3" max="3" width="30.625" customWidth="1"/>
    <col min="4" max="4" width="13.75" customWidth="1"/>
  </cols>
  <sheetData>
    <row r="1" ht="20.25" spans="1:4">
      <c r="A1" s="123" t="s">
        <v>43</v>
      </c>
      <c r="B1" s="123"/>
      <c r="C1" s="123"/>
      <c r="D1" s="123"/>
    </row>
    <row r="2" spans="1:4">
      <c r="A2" s="124"/>
      <c r="D2" t="s">
        <v>44</v>
      </c>
    </row>
    <row r="3" ht="15" customHeight="1" spans="1:4">
      <c r="A3" s="76" t="s">
        <v>45</v>
      </c>
      <c r="B3" s="76"/>
      <c r="C3" s="76" t="s">
        <v>46</v>
      </c>
      <c r="D3" s="76"/>
    </row>
    <row r="4" spans="1:4">
      <c r="A4" s="76" t="s">
        <v>47</v>
      </c>
      <c r="B4" s="76" t="s">
        <v>48</v>
      </c>
      <c r="C4" s="76" t="s">
        <v>47</v>
      </c>
      <c r="D4" s="76" t="s">
        <v>48</v>
      </c>
    </row>
    <row r="5" spans="1:4">
      <c r="A5" s="118" t="s">
        <v>49</v>
      </c>
      <c r="B5" s="125">
        <v>337.68</v>
      </c>
      <c r="C5" s="118" t="s">
        <v>50</v>
      </c>
      <c r="D5" s="87">
        <v>248.87</v>
      </c>
    </row>
    <row r="6" spans="1:4">
      <c r="A6" s="118" t="s">
        <v>51</v>
      </c>
      <c r="B6" s="125"/>
      <c r="C6" s="118" t="s">
        <v>52</v>
      </c>
      <c r="D6" s="87"/>
    </row>
    <row r="7" spans="1:4">
      <c r="A7" s="118" t="s">
        <v>53</v>
      </c>
      <c r="B7" s="125"/>
      <c r="C7" s="118" t="s">
        <v>54</v>
      </c>
      <c r="D7" s="87"/>
    </row>
    <row r="8" spans="1:4">
      <c r="A8" s="118" t="s">
        <v>55</v>
      </c>
      <c r="B8" s="125"/>
      <c r="C8" s="118" t="s">
        <v>56</v>
      </c>
      <c r="D8" s="87"/>
    </row>
    <row r="9" spans="1:4">
      <c r="A9" s="118" t="s">
        <v>57</v>
      </c>
      <c r="B9" s="125"/>
      <c r="C9" s="118" t="s">
        <v>58</v>
      </c>
      <c r="D9" s="87"/>
    </row>
    <row r="10" spans="1:4">
      <c r="A10" s="118" t="s">
        <v>59</v>
      </c>
      <c r="B10" s="125"/>
      <c r="C10" s="118" t="s">
        <v>60</v>
      </c>
      <c r="D10" s="87"/>
    </row>
    <row r="11" spans="1:4">
      <c r="A11" s="118" t="s">
        <v>61</v>
      </c>
      <c r="B11" s="125"/>
      <c r="C11" s="118" t="s">
        <v>62</v>
      </c>
      <c r="D11" s="87"/>
    </row>
    <row r="12" spans="1:4">
      <c r="A12" s="118" t="s">
        <v>63</v>
      </c>
      <c r="B12" s="125"/>
      <c r="C12" s="118" t="s">
        <v>64</v>
      </c>
      <c r="D12" s="87">
        <v>48.97</v>
      </c>
    </row>
    <row r="13" spans="1:4">
      <c r="A13" s="118" t="s">
        <v>65</v>
      </c>
      <c r="B13" s="125"/>
      <c r="C13" s="118" t="s">
        <v>66</v>
      </c>
      <c r="D13" s="87"/>
    </row>
    <row r="14" spans="1:4">
      <c r="A14" s="118"/>
      <c r="B14" s="120"/>
      <c r="C14" s="118" t="s">
        <v>67</v>
      </c>
      <c r="D14" s="87">
        <v>16.27</v>
      </c>
    </row>
    <row r="15" spans="1:4">
      <c r="A15" s="118"/>
      <c r="B15" s="120"/>
      <c r="C15" s="118" t="s">
        <v>68</v>
      </c>
      <c r="D15" s="87"/>
    </row>
    <row r="16" spans="1:4">
      <c r="A16" s="118"/>
      <c r="B16" s="120"/>
      <c r="C16" s="118" t="s">
        <v>69</v>
      </c>
      <c r="D16" s="87"/>
    </row>
    <row r="17" spans="1:4">
      <c r="A17" s="118"/>
      <c r="B17" s="120"/>
      <c r="C17" s="118" t="s">
        <v>70</v>
      </c>
      <c r="D17" s="87"/>
    </row>
    <row r="18" spans="1:4">
      <c r="A18" s="118"/>
      <c r="B18" s="120"/>
      <c r="C18" s="118" t="s">
        <v>71</v>
      </c>
      <c r="D18" s="87"/>
    </row>
    <row r="19" spans="1:4">
      <c r="A19" s="118"/>
      <c r="B19" s="120"/>
      <c r="C19" s="118" t="s">
        <v>72</v>
      </c>
      <c r="D19" s="87"/>
    </row>
    <row r="20" spans="1:4">
      <c r="A20" s="118"/>
      <c r="B20" s="120"/>
      <c r="C20" s="118" t="s">
        <v>73</v>
      </c>
      <c r="D20" s="87"/>
    </row>
    <row r="21" spans="1:4">
      <c r="A21" s="118"/>
      <c r="B21" s="120"/>
      <c r="C21" s="118" t="s">
        <v>74</v>
      </c>
      <c r="D21" s="87"/>
    </row>
    <row r="22" spans="1:4">
      <c r="A22" s="118"/>
      <c r="B22" s="120"/>
      <c r="C22" s="118" t="s">
        <v>75</v>
      </c>
      <c r="D22" s="87"/>
    </row>
    <row r="23" spans="1:4">
      <c r="A23" s="118"/>
      <c r="B23" s="120"/>
      <c r="C23" s="118" t="s">
        <v>76</v>
      </c>
      <c r="D23" s="87"/>
    </row>
    <row r="24" spans="1:4">
      <c r="A24" s="118"/>
      <c r="B24" s="120"/>
      <c r="C24" s="118" t="s">
        <v>77</v>
      </c>
      <c r="D24" s="87">
        <v>23.57</v>
      </c>
    </row>
    <row r="25" spans="1:4">
      <c r="A25" s="118"/>
      <c r="B25" s="120"/>
      <c r="C25" s="118" t="s">
        <v>78</v>
      </c>
      <c r="D25" s="87"/>
    </row>
    <row r="26" spans="1:4">
      <c r="A26" s="118"/>
      <c r="B26" s="120"/>
      <c r="C26" s="118" t="s">
        <v>79</v>
      </c>
      <c r="D26" s="87"/>
    </row>
    <row r="27" spans="1:4">
      <c r="A27" s="118"/>
      <c r="B27" s="120"/>
      <c r="C27" s="118" t="s">
        <v>80</v>
      </c>
      <c r="D27" s="87"/>
    </row>
    <row r="28" spans="1:4">
      <c r="A28" s="118"/>
      <c r="B28" s="120"/>
      <c r="C28" s="118" t="s">
        <v>81</v>
      </c>
      <c r="D28" s="87"/>
    </row>
    <row r="29" spans="1:4">
      <c r="A29" s="118"/>
      <c r="B29" s="120"/>
      <c r="C29" s="118" t="s">
        <v>82</v>
      </c>
      <c r="D29" s="87"/>
    </row>
    <row r="30" spans="1:4">
      <c r="A30" s="118"/>
      <c r="B30" s="120"/>
      <c r="C30" s="118" t="s">
        <v>83</v>
      </c>
      <c r="D30" s="87"/>
    </row>
    <row r="31" spans="1:4">
      <c r="A31" s="118"/>
      <c r="B31" s="120"/>
      <c r="C31" s="118" t="s">
        <v>84</v>
      </c>
      <c r="D31" s="87"/>
    </row>
    <row r="32" spans="1:4">
      <c r="A32" s="118"/>
      <c r="B32" s="120"/>
      <c r="C32" s="118" t="s">
        <v>85</v>
      </c>
      <c r="D32" s="87"/>
    </row>
    <row r="33" spans="1:4">
      <c r="A33" s="118"/>
      <c r="B33" s="120"/>
      <c r="C33" s="118" t="s">
        <v>86</v>
      </c>
      <c r="D33" s="87"/>
    </row>
    <row r="34" spans="1:4">
      <c r="A34" s="118"/>
      <c r="B34" s="120"/>
      <c r="C34" s="118" t="s">
        <v>87</v>
      </c>
      <c r="D34" s="87"/>
    </row>
    <row r="35" spans="1:4">
      <c r="A35" s="118"/>
      <c r="B35" s="120"/>
      <c r="C35" s="118"/>
      <c r="D35" s="126"/>
    </row>
    <row r="36" spans="1:4">
      <c r="A36" s="76" t="s">
        <v>88</v>
      </c>
      <c r="B36" s="125">
        <v>337.68</v>
      </c>
      <c r="C36" s="76" t="s">
        <v>89</v>
      </c>
      <c r="D36" s="125">
        <v>337.68</v>
      </c>
    </row>
    <row r="37" spans="1:4">
      <c r="A37" s="118" t="s">
        <v>90</v>
      </c>
      <c r="B37" s="83"/>
      <c r="C37" s="118" t="s">
        <v>91</v>
      </c>
      <c r="D37" s="83"/>
    </row>
    <row r="38" spans="1:4">
      <c r="A38" s="118" t="s">
        <v>92</v>
      </c>
      <c r="B38" s="83"/>
      <c r="C38" s="118"/>
      <c r="D38" s="127"/>
    </row>
    <row r="39" spans="1:4">
      <c r="A39" s="128"/>
      <c r="B39" s="121"/>
      <c r="C39" s="128"/>
      <c r="D39" s="127"/>
    </row>
    <row r="40" spans="1:4">
      <c r="A40" s="76" t="s">
        <v>93</v>
      </c>
      <c r="B40" s="125">
        <v>337.68</v>
      </c>
      <c r="C40" s="76" t="s">
        <v>94</v>
      </c>
      <c r="D40" s="125">
        <v>337.68</v>
      </c>
    </row>
    <row r="41" spans="1:4">
      <c r="A41" s="91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6" sqref="D6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2">
      <c r="A1" s="123" t="s">
        <v>96</v>
      </c>
    </row>
    <row r="2" spans="1:2">
      <c r="A2" s="124"/>
      <c r="B2" t="s">
        <v>44</v>
      </c>
    </row>
    <row r="3" ht="20" customHeight="1" spans="1:2">
      <c r="A3" s="76" t="s">
        <v>47</v>
      </c>
      <c r="B3" s="76" t="s">
        <v>48</v>
      </c>
    </row>
    <row r="4" ht="20" customHeight="1" spans="1:2">
      <c r="A4" s="76" t="s">
        <v>97</v>
      </c>
      <c r="B4" s="76"/>
    </row>
    <row r="5" ht="20" customHeight="1" spans="1:2">
      <c r="A5" s="78" t="s">
        <v>98</v>
      </c>
      <c r="B5" s="79">
        <v>337.68</v>
      </c>
    </row>
    <row r="6" ht="20" customHeight="1" spans="1:2">
      <c r="A6" s="74" t="s">
        <v>99</v>
      </c>
      <c r="B6" s="79">
        <v>337.68</v>
      </c>
    </row>
    <row r="7" ht="20" customHeight="1" spans="1:2">
      <c r="A7" s="78" t="s">
        <v>100</v>
      </c>
      <c r="B7" s="79"/>
    </row>
    <row r="8" ht="20" customHeight="1" spans="1:2">
      <c r="A8" s="74" t="s">
        <v>101</v>
      </c>
      <c r="B8" s="79"/>
    </row>
    <row r="9" ht="20" customHeight="1" spans="1:2">
      <c r="A9" s="78" t="s">
        <v>102</v>
      </c>
      <c r="B9" s="79"/>
    </row>
    <row r="10" ht="20" customHeight="1" spans="1:2">
      <c r="A10" s="74" t="s">
        <v>101</v>
      </c>
      <c r="B10" s="79"/>
    </row>
    <row r="11" ht="20" customHeight="1" spans="1:2">
      <c r="A11" s="78" t="s">
        <v>103</v>
      </c>
      <c r="B11" s="79"/>
    </row>
    <row r="12" ht="20" customHeight="1" spans="1:2">
      <c r="A12" s="74" t="s">
        <v>101</v>
      </c>
      <c r="B12" s="79"/>
    </row>
    <row r="13" ht="20" customHeight="1" spans="1:2">
      <c r="A13" s="78" t="s">
        <v>104</v>
      </c>
      <c r="B13" s="79"/>
    </row>
    <row r="14" ht="20" customHeight="1" spans="1:2">
      <c r="A14" s="74" t="s">
        <v>101</v>
      </c>
      <c r="B14" s="79"/>
    </row>
    <row r="15" ht="20" customHeight="1" spans="1:2">
      <c r="A15" s="78" t="s">
        <v>105</v>
      </c>
      <c r="B15" s="79"/>
    </row>
    <row r="16" ht="20" customHeight="1" spans="1:2">
      <c r="A16" s="74" t="s">
        <v>101</v>
      </c>
      <c r="B16" s="79"/>
    </row>
    <row r="17" ht="20" customHeight="1" spans="1:2">
      <c r="A17" s="78" t="s">
        <v>106</v>
      </c>
      <c r="B17" s="79"/>
    </row>
    <row r="18" ht="20" customHeight="1" spans="1:2">
      <c r="A18" s="74" t="s">
        <v>101</v>
      </c>
      <c r="B18" s="79"/>
    </row>
    <row r="19" ht="20" customHeight="1" spans="1:2">
      <c r="A19" s="78" t="s">
        <v>107</v>
      </c>
      <c r="B19" s="79"/>
    </row>
    <row r="20" ht="20" customHeight="1" spans="1:2">
      <c r="A20" s="74" t="s">
        <v>101</v>
      </c>
      <c r="B20" s="79"/>
    </row>
    <row r="21" ht="20" customHeight="1" spans="1:2">
      <c r="A21" s="78" t="s">
        <v>108</v>
      </c>
      <c r="B21" s="79"/>
    </row>
    <row r="22" ht="20" customHeight="1" spans="1:2">
      <c r="A22" s="74" t="s">
        <v>101</v>
      </c>
      <c r="B22" s="79"/>
    </row>
    <row r="23" ht="20" customHeight="1" spans="1:2">
      <c r="A23" s="78" t="s">
        <v>109</v>
      </c>
      <c r="B23" s="79">
        <v>337.68</v>
      </c>
    </row>
    <row r="24" ht="20" customHeight="1" spans="1:2">
      <c r="A24" s="74" t="s">
        <v>110</v>
      </c>
      <c r="B24" s="79"/>
    </row>
    <row r="25" ht="20" customHeight="1" spans="1:2">
      <c r="A25" s="74" t="s">
        <v>110</v>
      </c>
      <c r="B25" s="79"/>
    </row>
    <row r="26" ht="20" customHeight="1" spans="1:2">
      <c r="A26" s="74" t="s">
        <v>110</v>
      </c>
      <c r="B26" s="79"/>
    </row>
    <row r="27" ht="20" customHeight="1" spans="1:2">
      <c r="A27" s="74" t="s">
        <v>110</v>
      </c>
      <c r="B27" s="79"/>
    </row>
    <row r="28" ht="20" customHeight="1" spans="1:2">
      <c r="A28" s="74" t="s">
        <v>110</v>
      </c>
      <c r="B28" s="79"/>
    </row>
    <row r="29" ht="20" customHeight="1" spans="1:2">
      <c r="A29" s="78" t="s">
        <v>111</v>
      </c>
      <c r="B29" s="79"/>
    </row>
    <row r="30" ht="20" customHeight="1" spans="1:2">
      <c r="A30" s="74" t="s">
        <v>101</v>
      </c>
      <c r="B30" s="79"/>
    </row>
    <row r="31" ht="20" customHeight="1" spans="1:2">
      <c r="A31" s="78" t="s">
        <v>112</v>
      </c>
      <c r="B31" s="79"/>
    </row>
    <row r="32" ht="20" customHeight="1" spans="1:2">
      <c r="A32" s="74" t="s">
        <v>101</v>
      </c>
      <c r="B32" s="79"/>
    </row>
    <row r="33" ht="20" customHeight="1" spans="1:2">
      <c r="A33" s="78" t="s">
        <v>113</v>
      </c>
      <c r="B33" s="79">
        <v>337.68</v>
      </c>
    </row>
    <row r="34" spans="1:2">
      <c r="A34" s="122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6" sqref="F6"/>
    </sheetView>
  </sheetViews>
  <sheetFormatPr defaultColWidth="9" defaultRowHeight="14.25" outlineLevelCol="4"/>
  <cols>
    <col min="1" max="1" width="39.875" customWidth="1"/>
    <col min="2" max="5" width="11.75" customWidth="1"/>
  </cols>
  <sheetData>
    <row r="1" ht="20.25" spans="1:5">
      <c r="A1" s="66" t="s">
        <v>115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44</v>
      </c>
    </row>
    <row r="3" ht="25" customHeight="1" spans="1:5">
      <c r="A3" s="76" t="s">
        <v>116</v>
      </c>
      <c r="B3" s="76" t="s">
        <v>117</v>
      </c>
      <c r="C3" s="76" t="s">
        <v>118</v>
      </c>
      <c r="D3" s="76" t="s">
        <v>119</v>
      </c>
      <c r="E3" s="76" t="s">
        <v>120</v>
      </c>
    </row>
    <row r="4" ht="25" customHeight="1" spans="1:5">
      <c r="A4" s="76"/>
      <c r="B4" s="76">
        <v>1</v>
      </c>
      <c r="C4" s="76">
        <v>2</v>
      </c>
      <c r="D4" s="76">
        <v>3</v>
      </c>
      <c r="E4" s="76">
        <v>4</v>
      </c>
    </row>
    <row r="5" ht="25" customHeight="1" spans="1:5">
      <c r="A5" s="85" t="s">
        <v>121</v>
      </c>
      <c r="B5" s="92">
        <f>C5</f>
        <v>337.68</v>
      </c>
      <c r="C5" s="92">
        <f>C6+C10+C18+C21</f>
        <v>337.68</v>
      </c>
      <c r="D5" s="92"/>
      <c r="E5" s="92"/>
    </row>
    <row r="6" ht="25" customHeight="1" spans="1:5">
      <c r="A6" s="110" t="s">
        <v>122</v>
      </c>
      <c r="B6" s="111">
        <f>B7</f>
        <v>248.22</v>
      </c>
      <c r="C6" s="111">
        <f>C7</f>
        <v>248.22</v>
      </c>
      <c r="D6" s="92"/>
      <c r="E6" s="92"/>
    </row>
    <row r="7" ht="25" customHeight="1" spans="1:5">
      <c r="A7" s="110" t="s">
        <v>123</v>
      </c>
      <c r="B7" s="111">
        <f>B8+B9</f>
        <v>248.22</v>
      </c>
      <c r="C7" s="111">
        <f>C8+C9</f>
        <v>248.22</v>
      </c>
      <c r="D7" s="92"/>
      <c r="E7" s="92"/>
    </row>
    <row r="8" ht="25" customHeight="1" spans="1:5">
      <c r="A8" s="112" t="s">
        <v>124</v>
      </c>
      <c r="B8" s="113">
        <v>51.71</v>
      </c>
      <c r="C8" s="113">
        <v>51.71</v>
      </c>
      <c r="D8" s="92"/>
      <c r="E8" s="92"/>
    </row>
    <row r="9" ht="25" customHeight="1" spans="1:5">
      <c r="A9" s="112" t="s">
        <v>125</v>
      </c>
      <c r="B9" s="113">
        <v>196.51</v>
      </c>
      <c r="C9" s="113">
        <v>196.51</v>
      </c>
      <c r="D9" s="92"/>
      <c r="E9" s="92"/>
    </row>
    <row r="10" ht="25" customHeight="1" spans="1:5">
      <c r="A10" s="110" t="s">
        <v>126</v>
      </c>
      <c r="B10" s="111">
        <f>B11+B16+B14</f>
        <v>49.62</v>
      </c>
      <c r="C10" s="111">
        <f>C11+C16+C14</f>
        <v>49.62</v>
      </c>
      <c r="D10" s="92"/>
      <c r="E10" s="92"/>
    </row>
    <row r="11" ht="25" customHeight="1" spans="1:5">
      <c r="A11" s="110" t="s">
        <v>127</v>
      </c>
      <c r="B11" s="111">
        <f>B12+B13</f>
        <v>47.13</v>
      </c>
      <c r="C11" s="111">
        <f>C12+C13</f>
        <v>47.13</v>
      </c>
      <c r="D11" s="92"/>
      <c r="E11" s="92"/>
    </row>
    <row r="12" ht="25" customHeight="1" spans="1:5">
      <c r="A12" s="112" t="s">
        <v>128</v>
      </c>
      <c r="B12" s="113">
        <v>31.42</v>
      </c>
      <c r="C12" s="113">
        <v>31.42</v>
      </c>
      <c r="D12" s="92"/>
      <c r="E12" s="92"/>
    </row>
    <row r="13" ht="25" customHeight="1" spans="1:5">
      <c r="A13" s="112" t="s">
        <v>129</v>
      </c>
      <c r="B13" s="113">
        <v>15.71</v>
      </c>
      <c r="C13" s="113">
        <v>15.71</v>
      </c>
      <c r="D13" s="92"/>
      <c r="E13" s="92"/>
    </row>
    <row r="14" ht="25" customHeight="1" spans="1:5">
      <c r="A14" s="110" t="s">
        <v>130</v>
      </c>
      <c r="B14" s="111">
        <v>0.65</v>
      </c>
      <c r="C14" s="111">
        <v>0.65</v>
      </c>
      <c r="D14" s="92"/>
      <c r="E14" s="92"/>
    </row>
    <row r="15" ht="25" customHeight="1" spans="1:5">
      <c r="A15" s="112" t="s">
        <v>131</v>
      </c>
      <c r="B15" s="113">
        <v>0.65</v>
      </c>
      <c r="C15" s="113">
        <v>0.65</v>
      </c>
      <c r="D15" s="92"/>
      <c r="E15" s="92"/>
    </row>
    <row r="16" ht="25" customHeight="1" spans="1:5">
      <c r="A16" s="110" t="s">
        <v>132</v>
      </c>
      <c r="B16" s="111">
        <f t="shared" ref="B16:B19" si="0">B17</f>
        <v>1.84</v>
      </c>
      <c r="C16" s="111">
        <f t="shared" ref="C16:C19" si="1">C17</f>
        <v>1.84</v>
      </c>
      <c r="D16" s="92"/>
      <c r="E16" s="92"/>
    </row>
    <row r="17" ht="25" customHeight="1" spans="1:5">
      <c r="A17" s="112" t="s">
        <v>133</v>
      </c>
      <c r="B17" s="113">
        <v>1.84</v>
      </c>
      <c r="C17" s="113">
        <v>1.84</v>
      </c>
      <c r="D17" s="92"/>
      <c r="E17" s="92"/>
    </row>
    <row r="18" ht="25" customHeight="1" spans="1:5">
      <c r="A18" s="110" t="s">
        <v>134</v>
      </c>
      <c r="B18" s="111">
        <f t="shared" si="0"/>
        <v>16.27</v>
      </c>
      <c r="C18" s="111">
        <f t="shared" si="1"/>
        <v>16.27</v>
      </c>
      <c r="D18" s="92"/>
      <c r="E18" s="92"/>
    </row>
    <row r="19" ht="25" customHeight="1" spans="1:5">
      <c r="A19" s="110" t="s">
        <v>135</v>
      </c>
      <c r="B19" s="111">
        <f t="shared" si="0"/>
        <v>16.27</v>
      </c>
      <c r="C19" s="111">
        <f t="shared" si="1"/>
        <v>16.27</v>
      </c>
      <c r="D19" s="92"/>
      <c r="E19" s="92"/>
    </row>
    <row r="20" ht="25" customHeight="1" spans="1:5">
      <c r="A20" s="112" t="s">
        <v>136</v>
      </c>
      <c r="B20" s="113">
        <v>16.27</v>
      </c>
      <c r="C20" s="113">
        <v>16.27</v>
      </c>
      <c r="D20" s="92"/>
      <c r="E20" s="92"/>
    </row>
    <row r="21" ht="25" customHeight="1" spans="1:5">
      <c r="A21" s="110" t="s">
        <v>137</v>
      </c>
      <c r="B21" s="111">
        <f>B22</f>
        <v>23.57</v>
      </c>
      <c r="C21" s="111">
        <f>C22</f>
        <v>23.57</v>
      </c>
      <c r="D21" s="92"/>
      <c r="E21" s="92"/>
    </row>
    <row r="22" ht="25" customHeight="1" spans="1:5">
      <c r="A22" s="110" t="s">
        <v>138</v>
      </c>
      <c r="B22" s="111">
        <f>B23</f>
        <v>23.57</v>
      </c>
      <c r="C22" s="111">
        <f>C23</f>
        <v>23.57</v>
      </c>
      <c r="D22" s="92"/>
      <c r="E22" s="92"/>
    </row>
    <row r="23" ht="25" customHeight="1" spans="1:5">
      <c r="A23" s="112" t="s">
        <v>139</v>
      </c>
      <c r="B23" s="113">
        <v>23.57</v>
      </c>
      <c r="C23" s="113">
        <v>23.57</v>
      </c>
      <c r="D23" s="92"/>
      <c r="E23" s="92"/>
    </row>
    <row r="24" spans="1:5">
      <c r="A24" s="90" t="s">
        <v>140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7" sqref="F7"/>
    </sheetView>
  </sheetViews>
  <sheetFormatPr defaultColWidth="9" defaultRowHeight="14.25" outlineLevelCol="3"/>
  <cols>
    <col min="1" max="1" width="30.125" customWidth="1"/>
    <col min="2" max="2" width="12.5" customWidth="1"/>
    <col min="3" max="3" width="27.25" customWidth="1"/>
    <col min="4" max="4" width="13.625" customWidth="1"/>
  </cols>
  <sheetData>
    <row r="1" ht="20.25" spans="1:4">
      <c r="A1" s="66" t="s">
        <v>141</v>
      </c>
      <c r="B1" s="66"/>
      <c r="C1" s="66"/>
      <c r="D1" s="66"/>
    </row>
    <row r="2" spans="1:4">
      <c r="A2" s="67"/>
      <c r="B2" s="68"/>
      <c r="C2" s="68"/>
      <c r="D2" s="68" t="s">
        <v>44</v>
      </c>
    </row>
    <row r="3" ht="15" customHeight="1" spans="1:4">
      <c r="A3" s="76" t="s">
        <v>142</v>
      </c>
      <c r="B3" s="76"/>
      <c r="C3" s="76" t="s">
        <v>143</v>
      </c>
      <c r="D3" s="76"/>
    </row>
    <row r="4" spans="1:4">
      <c r="A4" s="76" t="s">
        <v>47</v>
      </c>
      <c r="B4" s="76" t="s">
        <v>48</v>
      </c>
      <c r="C4" s="76" t="s">
        <v>47</v>
      </c>
      <c r="D4" s="76" t="s">
        <v>144</v>
      </c>
    </row>
    <row r="5" spans="1:4">
      <c r="A5" s="118" t="s">
        <v>145</v>
      </c>
      <c r="B5" s="87">
        <v>337.68</v>
      </c>
      <c r="C5" s="118" t="s">
        <v>146</v>
      </c>
      <c r="D5" s="87">
        <v>337.68</v>
      </c>
    </row>
    <row r="6" spans="1:4">
      <c r="A6" s="118" t="s">
        <v>147</v>
      </c>
      <c r="B6" s="87">
        <v>337.68</v>
      </c>
      <c r="C6" s="118" t="s">
        <v>148</v>
      </c>
      <c r="D6" s="87">
        <v>248.87</v>
      </c>
    </row>
    <row r="7" spans="1:4">
      <c r="A7" s="118" t="s">
        <v>149</v>
      </c>
      <c r="B7" s="87"/>
      <c r="C7" s="118" t="s">
        <v>150</v>
      </c>
      <c r="D7" s="87"/>
    </row>
    <row r="8" spans="1:4">
      <c r="A8" s="118" t="s">
        <v>151</v>
      </c>
      <c r="B8" s="87"/>
      <c r="C8" s="118" t="s">
        <v>152</v>
      </c>
      <c r="D8" s="87"/>
    </row>
    <row r="9" spans="1:4">
      <c r="A9" s="118"/>
      <c r="B9" s="119"/>
      <c r="C9" s="118" t="s">
        <v>153</v>
      </c>
      <c r="D9" s="87"/>
    </row>
    <row r="10" spans="1:4">
      <c r="A10" s="118"/>
      <c r="B10" s="119"/>
      <c r="C10" s="118" t="s">
        <v>154</v>
      </c>
      <c r="D10" s="87"/>
    </row>
    <row r="11" spans="1:4">
      <c r="A11" s="118"/>
      <c r="B11" s="119"/>
      <c r="C11" s="118" t="s">
        <v>155</v>
      </c>
      <c r="D11" s="87"/>
    </row>
    <row r="12" spans="1:4">
      <c r="A12" s="120"/>
      <c r="B12" s="121"/>
      <c r="C12" s="118" t="s">
        <v>156</v>
      </c>
      <c r="D12" s="87"/>
    </row>
    <row r="13" spans="1:4">
      <c r="A13" s="120"/>
      <c r="B13" s="121"/>
      <c r="C13" s="118" t="s">
        <v>157</v>
      </c>
      <c r="D13" s="87">
        <v>48.97</v>
      </c>
    </row>
    <row r="14" spans="1:4">
      <c r="A14" s="120"/>
      <c r="B14" s="121"/>
      <c r="C14" s="118" t="s">
        <v>158</v>
      </c>
      <c r="D14" s="87"/>
    </row>
    <row r="15" spans="1:4">
      <c r="A15" s="120"/>
      <c r="B15" s="121"/>
      <c r="C15" s="118" t="s">
        <v>159</v>
      </c>
      <c r="D15" s="87">
        <v>16.27</v>
      </c>
    </row>
    <row r="16" spans="1:4">
      <c r="A16" s="120"/>
      <c r="B16" s="121"/>
      <c r="C16" s="118" t="s">
        <v>160</v>
      </c>
      <c r="D16" s="87"/>
    </row>
    <row r="17" spans="1:4">
      <c r="A17" s="120"/>
      <c r="B17" s="121"/>
      <c r="C17" s="118" t="s">
        <v>161</v>
      </c>
      <c r="D17" s="87"/>
    </row>
    <row r="18" spans="1:4">
      <c r="A18" s="120"/>
      <c r="B18" s="121"/>
      <c r="C18" s="118" t="s">
        <v>162</v>
      </c>
      <c r="D18" s="87"/>
    </row>
    <row r="19" spans="1:4">
      <c r="A19" s="120"/>
      <c r="B19" s="121"/>
      <c r="C19" s="118" t="s">
        <v>163</v>
      </c>
      <c r="D19" s="87"/>
    </row>
    <row r="20" spans="1:4">
      <c r="A20" s="120"/>
      <c r="B20" s="121"/>
      <c r="C20" s="118" t="s">
        <v>164</v>
      </c>
      <c r="D20" s="87"/>
    </row>
    <row r="21" spans="1:4">
      <c r="A21" s="120"/>
      <c r="B21" s="121"/>
      <c r="C21" s="118" t="s">
        <v>165</v>
      </c>
      <c r="D21" s="87"/>
    </row>
    <row r="22" spans="1:4">
      <c r="A22" s="120"/>
      <c r="B22" s="121"/>
      <c r="C22" s="118" t="s">
        <v>166</v>
      </c>
      <c r="D22" s="87"/>
    </row>
    <row r="23" spans="1:4">
      <c r="A23" s="120"/>
      <c r="B23" s="121"/>
      <c r="C23" s="118" t="s">
        <v>167</v>
      </c>
      <c r="D23" s="87"/>
    </row>
    <row r="24" spans="1:4">
      <c r="A24" s="120"/>
      <c r="B24" s="121"/>
      <c r="C24" s="118" t="s">
        <v>168</v>
      </c>
      <c r="D24" s="87"/>
    </row>
    <row r="25" spans="1:4">
      <c r="A25" s="120"/>
      <c r="B25" s="121"/>
      <c r="C25" s="118" t="s">
        <v>169</v>
      </c>
      <c r="D25" s="87">
        <v>23.57</v>
      </c>
    </row>
    <row r="26" spans="1:4">
      <c r="A26" s="120"/>
      <c r="B26" s="121"/>
      <c r="C26" s="118" t="s">
        <v>170</v>
      </c>
      <c r="D26" s="87"/>
    </row>
    <row r="27" spans="1:4">
      <c r="A27" s="120"/>
      <c r="B27" s="121"/>
      <c r="C27" s="118" t="s">
        <v>171</v>
      </c>
      <c r="D27" s="87"/>
    </row>
    <row r="28" spans="1:4">
      <c r="A28" s="120"/>
      <c r="B28" s="121"/>
      <c r="C28" s="118" t="s">
        <v>172</v>
      </c>
      <c r="D28" s="87"/>
    </row>
    <row r="29" spans="1:4">
      <c r="A29" s="120"/>
      <c r="B29" s="121"/>
      <c r="C29" s="118" t="s">
        <v>173</v>
      </c>
      <c r="D29" s="87"/>
    </row>
    <row r="30" spans="1:4">
      <c r="A30" s="120"/>
      <c r="B30" s="121"/>
      <c r="C30" s="118" t="s">
        <v>174</v>
      </c>
      <c r="D30" s="87"/>
    </row>
    <row r="31" spans="1:4">
      <c r="A31" s="120"/>
      <c r="B31" s="121"/>
      <c r="C31" s="118" t="s">
        <v>175</v>
      </c>
      <c r="D31" s="87"/>
    </row>
    <row r="32" spans="1:4">
      <c r="A32" s="120"/>
      <c r="B32" s="121"/>
      <c r="C32" s="118" t="s">
        <v>176</v>
      </c>
      <c r="D32" s="87"/>
    </row>
    <row r="33" spans="1:4">
      <c r="A33" s="120"/>
      <c r="B33" s="121"/>
      <c r="C33" s="118" t="s">
        <v>177</v>
      </c>
      <c r="D33" s="87"/>
    </row>
    <row r="34" spans="1:4">
      <c r="A34" s="120"/>
      <c r="B34" s="121"/>
      <c r="C34" s="118" t="s">
        <v>178</v>
      </c>
      <c r="D34" s="87"/>
    </row>
    <row r="35" spans="1:4">
      <c r="A35" s="120"/>
      <c r="B35" s="121"/>
      <c r="C35" s="118"/>
      <c r="D35" s="87"/>
    </row>
    <row r="36" spans="1:4">
      <c r="A36" s="76" t="s">
        <v>179</v>
      </c>
      <c r="B36" s="87">
        <v>337.68</v>
      </c>
      <c r="C36" s="76" t="s">
        <v>180</v>
      </c>
      <c r="D36" s="87">
        <v>337.68</v>
      </c>
    </row>
    <row r="37" spans="1:4">
      <c r="A37" s="122" t="s">
        <v>114</v>
      </c>
    </row>
    <row r="38" spans="1:4">
      <c r="A38" s="91" t="s">
        <v>181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M4" sqref="M4"/>
    </sheetView>
  </sheetViews>
  <sheetFormatPr defaultColWidth="9" defaultRowHeight="14.25"/>
  <cols>
    <col min="1" max="1" width="10.125" customWidth="1"/>
    <col min="2" max="11" width="7.875" customWidth="1"/>
  </cols>
  <sheetData>
    <row r="1" ht="20.25" spans="1:11">
      <c r="A1" s="66" t="s">
        <v>182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>
      <c r="A2" s="67"/>
      <c r="B2" s="68"/>
      <c r="C2" s="68"/>
      <c r="D2" s="68"/>
      <c r="E2" s="68"/>
      <c r="F2" s="68"/>
      <c r="G2" s="68"/>
      <c r="H2" s="68"/>
      <c r="I2" s="68"/>
      <c r="J2" s="115" t="s">
        <v>44</v>
      </c>
    </row>
    <row r="3" ht="15" customHeight="1" spans="1:11">
      <c r="A3" s="76" t="s">
        <v>183</v>
      </c>
      <c r="B3" s="76" t="s">
        <v>184</v>
      </c>
      <c r="C3" s="76" t="s">
        <v>185</v>
      </c>
      <c r="D3" s="76"/>
      <c r="E3" s="76"/>
      <c r="F3" s="76" t="s">
        <v>186</v>
      </c>
      <c r="G3" s="76"/>
      <c r="H3" s="76"/>
      <c r="I3" s="76" t="s">
        <v>187</v>
      </c>
      <c r="J3" s="76"/>
      <c r="K3" s="76"/>
    </row>
    <row r="4" ht="50" customHeight="1" spans="1:11">
      <c r="A4" s="76"/>
      <c r="B4" s="76"/>
      <c r="C4" s="76" t="s">
        <v>144</v>
      </c>
      <c r="D4" s="76" t="s">
        <v>118</v>
      </c>
      <c r="E4" s="76" t="s">
        <v>119</v>
      </c>
      <c r="F4" s="76" t="s">
        <v>144</v>
      </c>
      <c r="G4" s="76" t="s">
        <v>118</v>
      </c>
      <c r="H4" s="76" t="s">
        <v>119</v>
      </c>
      <c r="I4" s="76" t="s">
        <v>144</v>
      </c>
      <c r="J4" s="76" t="s">
        <v>118</v>
      </c>
      <c r="K4" s="76" t="s">
        <v>119</v>
      </c>
    </row>
    <row r="5" ht="20" customHeight="1" spans="1:11">
      <c r="A5" s="116"/>
      <c r="B5" s="116">
        <v>1</v>
      </c>
      <c r="C5" s="116">
        <v>2</v>
      </c>
      <c r="D5" s="116">
        <v>3</v>
      </c>
      <c r="E5" s="116">
        <v>4</v>
      </c>
      <c r="F5" s="116">
        <v>5</v>
      </c>
      <c r="G5" s="116">
        <v>6</v>
      </c>
      <c r="H5" s="116">
        <v>7</v>
      </c>
      <c r="I5" s="116">
        <v>8</v>
      </c>
      <c r="J5" s="116">
        <v>9</v>
      </c>
      <c r="K5" s="117">
        <v>10</v>
      </c>
    </row>
    <row r="6" ht="20" customHeight="1" spans="1:11">
      <c r="A6" s="85" t="s">
        <v>121</v>
      </c>
      <c r="B6" s="114">
        <v>337.68</v>
      </c>
      <c r="C6" s="114">
        <v>337.68</v>
      </c>
      <c r="D6" s="114">
        <v>337.68</v>
      </c>
      <c r="E6" s="114"/>
      <c r="F6" s="114"/>
      <c r="G6" s="114"/>
      <c r="H6" s="114"/>
      <c r="I6" s="114"/>
      <c r="J6" s="114"/>
      <c r="K6" s="114"/>
    </row>
    <row r="7" ht="20" customHeight="1" spans="1:11">
      <c r="A7" s="89" t="s">
        <v>3</v>
      </c>
      <c r="B7" s="114">
        <v>337.68</v>
      </c>
      <c r="C7" s="114">
        <v>337.68</v>
      </c>
      <c r="D7" s="114">
        <v>337.68</v>
      </c>
      <c r="E7" s="114"/>
      <c r="F7" s="114"/>
      <c r="G7" s="114"/>
      <c r="H7" s="114"/>
      <c r="I7" s="114"/>
      <c r="J7" s="114"/>
      <c r="K7" s="114"/>
    </row>
    <row r="8" ht="20" customHeight="1" spans="1:11">
      <c r="A8" s="89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ht="20" customHeight="1" spans="1:11">
      <c r="A9" s="89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ht="20" customHeight="1" spans="1:11">
      <c r="A10" s="89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ht="20" customHeight="1" spans="1:11">
      <c r="A11" s="89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ht="20" customHeight="1" spans="1:11">
      <c r="A12" s="89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ht="20" customHeight="1" spans="1:11">
      <c r="A13" s="89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ht="20" customHeight="1" spans="1:11">
      <c r="A14" s="89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ht="20" customHeight="1" spans="1:11">
      <c r="A15" s="89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1">
      <c r="A16" s="90" t="s">
        <v>140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554861111111111" right="0.554861111111111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15" sqref="H15"/>
    </sheetView>
  </sheetViews>
  <sheetFormatPr defaultColWidth="9" defaultRowHeight="14.25" outlineLevelCol="4"/>
  <cols>
    <col min="1" max="1" width="18.125" customWidth="1"/>
    <col min="2" max="2" width="27.5" customWidth="1"/>
    <col min="3" max="5" width="12" customWidth="1"/>
  </cols>
  <sheetData>
    <row r="1" ht="20.25" spans="1:5">
      <c r="A1" s="66" t="s">
        <v>188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44</v>
      </c>
    </row>
    <row r="3" ht="22" customHeight="1" spans="1:5">
      <c r="A3" s="76" t="s">
        <v>116</v>
      </c>
      <c r="B3" s="76"/>
      <c r="C3" s="76" t="s">
        <v>185</v>
      </c>
      <c r="D3" s="76"/>
      <c r="E3" s="76"/>
    </row>
    <row r="4" ht="22" customHeight="1" spans="1:5">
      <c r="A4" s="76" t="s">
        <v>189</v>
      </c>
      <c r="B4" s="76" t="s">
        <v>190</v>
      </c>
      <c r="C4" s="76" t="s">
        <v>144</v>
      </c>
      <c r="D4" s="76" t="s">
        <v>118</v>
      </c>
      <c r="E4" s="76" t="s">
        <v>119</v>
      </c>
    </row>
    <row r="5" ht="22" customHeight="1" spans="1:5">
      <c r="A5" s="76"/>
      <c r="B5" s="76"/>
      <c r="C5" s="76">
        <v>1</v>
      </c>
      <c r="D5" s="76">
        <v>2</v>
      </c>
      <c r="E5" s="76">
        <v>3</v>
      </c>
    </row>
    <row r="6" ht="22" customHeight="1" spans="1:5">
      <c r="A6" s="109" t="s">
        <v>191</v>
      </c>
      <c r="B6" s="109" t="s">
        <v>121</v>
      </c>
      <c r="C6" s="92">
        <v>337.68</v>
      </c>
      <c r="D6" s="92">
        <v>337.68</v>
      </c>
      <c r="E6" s="92"/>
    </row>
    <row r="7" ht="22" customHeight="1" spans="1:5">
      <c r="A7" s="110">
        <v>201</v>
      </c>
      <c r="B7" s="110" t="s">
        <v>192</v>
      </c>
      <c r="C7" s="111">
        <f>C8</f>
        <v>248.22</v>
      </c>
      <c r="D7" s="111">
        <f>D8</f>
        <v>248.22</v>
      </c>
      <c r="E7" s="92"/>
    </row>
    <row r="8" ht="22" customHeight="1" spans="1:5">
      <c r="A8" s="110">
        <v>20129</v>
      </c>
      <c r="B8" s="110" t="s">
        <v>193</v>
      </c>
      <c r="C8" s="111">
        <f>C9+C10</f>
        <v>248.22</v>
      </c>
      <c r="D8" s="111">
        <f>D9+D10</f>
        <v>248.22</v>
      </c>
      <c r="E8" s="92"/>
    </row>
    <row r="9" ht="22" customHeight="1" spans="1:5">
      <c r="A9" s="112">
        <v>2012901</v>
      </c>
      <c r="B9" s="112" t="s">
        <v>194</v>
      </c>
      <c r="C9" s="113">
        <v>51.71</v>
      </c>
      <c r="D9" s="113">
        <v>51.71</v>
      </c>
      <c r="E9" s="92"/>
    </row>
    <row r="10" ht="22" customHeight="1" spans="1:5">
      <c r="A10" s="112">
        <v>2012950</v>
      </c>
      <c r="B10" s="112" t="s">
        <v>195</v>
      </c>
      <c r="C10" s="113">
        <v>196.51</v>
      </c>
      <c r="D10" s="113">
        <v>196.51</v>
      </c>
      <c r="E10" s="92"/>
    </row>
    <row r="11" ht="22" customHeight="1" spans="1:5">
      <c r="A11" s="110">
        <v>208</v>
      </c>
      <c r="B11" s="110" t="s">
        <v>196</v>
      </c>
      <c r="C11" s="111">
        <f>C12+C17+C15</f>
        <v>49.62</v>
      </c>
      <c r="D11" s="111">
        <f>D12+D17+D15</f>
        <v>49.62</v>
      </c>
      <c r="E11" s="92"/>
    </row>
    <row r="12" ht="22" customHeight="1" spans="1:5">
      <c r="A12" s="110">
        <v>20805</v>
      </c>
      <c r="B12" s="110" t="s">
        <v>197</v>
      </c>
      <c r="C12" s="111">
        <f>C13+C14</f>
        <v>47.13</v>
      </c>
      <c r="D12" s="111">
        <f>D13+D14</f>
        <v>47.13</v>
      </c>
      <c r="E12" s="92"/>
    </row>
    <row r="13" ht="22" customHeight="1" spans="1:5">
      <c r="A13" s="112">
        <v>2080505</v>
      </c>
      <c r="B13" s="112" t="s">
        <v>198</v>
      </c>
      <c r="C13" s="113">
        <v>31.42</v>
      </c>
      <c r="D13" s="113">
        <v>31.42</v>
      </c>
      <c r="E13" s="92"/>
    </row>
    <row r="14" ht="22" customHeight="1" spans="1:5">
      <c r="A14" s="112">
        <v>2080506</v>
      </c>
      <c r="B14" s="112" t="s">
        <v>199</v>
      </c>
      <c r="C14" s="113">
        <v>15.71</v>
      </c>
      <c r="D14" s="113">
        <v>15.71</v>
      </c>
      <c r="E14" s="92"/>
    </row>
    <row r="15" ht="22" customHeight="1" spans="1:5">
      <c r="A15" s="110">
        <v>20808</v>
      </c>
      <c r="B15" s="110" t="s">
        <v>200</v>
      </c>
      <c r="C15" s="111">
        <v>0.65</v>
      </c>
      <c r="D15" s="111">
        <v>0.65</v>
      </c>
      <c r="E15" s="92"/>
    </row>
    <row r="16" ht="22" customHeight="1" spans="1:5">
      <c r="A16" s="112">
        <v>2080899</v>
      </c>
      <c r="B16" s="112" t="s">
        <v>201</v>
      </c>
      <c r="C16" s="113">
        <v>0.65</v>
      </c>
      <c r="D16" s="113">
        <v>0.65</v>
      </c>
      <c r="E16" s="92"/>
    </row>
    <row r="17" ht="22" customHeight="1" spans="1:5">
      <c r="A17" s="110">
        <v>20899</v>
      </c>
      <c r="B17" s="110" t="s">
        <v>202</v>
      </c>
      <c r="C17" s="111">
        <f t="shared" ref="C17:C20" si="0">C18</f>
        <v>1.84</v>
      </c>
      <c r="D17" s="111">
        <f t="shared" ref="D17:D20" si="1">D18</f>
        <v>1.84</v>
      </c>
      <c r="E17" s="92"/>
    </row>
    <row r="18" ht="22" customHeight="1" spans="1:5">
      <c r="A18" s="112">
        <v>2089999</v>
      </c>
      <c r="B18" s="112" t="s">
        <v>202</v>
      </c>
      <c r="C18" s="113">
        <v>1.84</v>
      </c>
      <c r="D18" s="113">
        <v>1.84</v>
      </c>
      <c r="E18" s="92"/>
    </row>
    <row r="19" ht="22" customHeight="1" spans="1:5">
      <c r="A19" s="110">
        <v>210</v>
      </c>
      <c r="B19" s="110" t="s">
        <v>203</v>
      </c>
      <c r="C19" s="111">
        <f t="shared" si="0"/>
        <v>16.27</v>
      </c>
      <c r="D19" s="111">
        <f t="shared" si="1"/>
        <v>16.27</v>
      </c>
      <c r="E19" s="92"/>
    </row>
    <row r="20" ht="22" customHeight="1" spans="1:5">
      <c r="A20" s="110">
        <v>21011</v>
      </c>
      <c r="B20" s="110" t="s">
        <v>204</v>
      </c>
      <c r="C20" s="111">
        <f t="shared" si="0"/>
        <v>16.27</v>
      </c>
      <c r="D20" s="111">
        <f t="shared" si="1"/>
        <v>16.27</v>
      </c>
      <c r="E20" s="92"/>
    </row>
    <row r="21" ht="22" customHeight="1" spans="1:5">
      <c r="A21" s="112">
        <v>2101101</v>
      </c>
      <c r="B21" s="112" t="s">
        <v>205</v>
      </c>
      <c r="C21" s="113">
        <v>16.27</v>
      </c>
      <c r="D21" s="113">
        <v>16.27</v>
      </c>
      <c r="E21" s="92"/>
    </row>
    <row r="22" ht="22" customHeight="1" spans="1:5">
      <c r="A22" s="110">
        <v>221</v>
      </c>
      <c r="B22" s="110" t="s">
        <v>206</v>
      </c>
      <c r="C22" s="111">
        <f>C23</f>
        <v>23.57</v>
      </c>
      <c r="D22" s="111">
        <f>D23</f>
        <v>23.57</v>
      </c>
      <c r="E22" s="92"/>
    </row>
    <row r="23" ht="22" customHeight="1" spans="1:5">
      <c r="A23" s="110">
        <v>22102</v>
      </c>
      <c r="B23" s="110" t="s">
        <v>207</v>
      </c>
      <c r="C23" s="111">
        <f>C24</f>
        <v>23.57</v>
      </c>
      <c r="D23" s="111">
        <f>D24</f>
        <v>23.57</v>
      </c>
      <c r="E23" s="114"/>
    </row>
    <row r="24" ht="22" customHeight="1" spans="1:5">
      <c r="A24" s="112">
        <v>2210201</v>
      </c>
      <c r="B24" s="112" t="s">
        <v>208</v>
      </c>
      <c r="C24" s="113">
        <v>23.57</v>
      </c>
      <c r="D24" s="113">
        <v>23.57</v>
      </c>
      <c r="E24" s="114"/>
    </row>
    <row r="25" spans="1:5">
      <c r="A25" s="90" t="s">
        <v>140</v>
      </c>
    </row>
    <row r="26" spans="1:5">
      <c r="A26" s="91" t="s">
        <v>181</v>
      </c>
    </row>
    <row r="27" spans="1:5">
      <c r="A27" s="91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G26" sqref="G26"/>
    </sheetView>
  </sheetViews>
  <sheetFormatPr defaultColWidth="9" defaultRowHeight="14.25" outlineLevelCol="4"/>
  <cols>
    <col min="1" max="1" width="12" customWidth="1"/>
    <col min="2" max="2" width="24.25" customWidth="1"/>
    <col min="3" max="5" width="16.125" customWidth="1"/>
  </cols>
  <sheetData>
    <row r="1" ht="20.25" spans="1:5">
      <c r="A1" s="66" t="s">
        <v>209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44</v>
      </c>
    </row>
    <row r="3" ht="15" customHeight="1" spans="1:5">
      <c r="A3" s="76" t="s">
        <v>210</v>
      </c>
      <c r="B3" s="76"/>
      <c r="C3" s="76" t="s">
        <v>211</v>
      </c>
      <c r="D3" s="76"/>
      <c r="E3" s="76"/>
    </row>
    <row r="4" spans="1:5">
      <c r="A4" s="76" t="s">
        <v>189</v>
      </c>
      <c r="B4" s="76" t="s">
        <v>190</v>
      </c>
      <c r="C4" s="76" t="s">
        <v>144</v>
      </c>
      <c r="D4" s="76" t="s">
        <v>212</v>
      </c>
      <c r="E4" s="76" t="s">
        <v>213</v>
      </c>
    </row>
    <row r="5" ht="15" customHeight="1" spans="1:5">
      <c r="A5" s="76"/>
      <c r="B5" s="76"/>
      <c r="C5" s="76">
        <v>1</v>
      </c>
      <c r="D5" s="76">
        <v>2</v>
      </c>
      <c r="E5" s="76">
        <v>3</v>
      </c>
    </row>
    <row r="6" ht="15" customHeight="1" spans="1:5">
      <c r="A6" s="85" t="s">
        <v>191</v>
      </c>
      <c r="B6" s="85" t="s">
        <v>121</v>
      </c>
      <c r="C6" s="92">
        <f>D6+E6</f>
        <v>337.68</v>
      </c>
      <c r="D6" s="92">
        <f>D7+D28</f>
        <v>313.51</v>
      </c>
      <c r="E6" s="92">
        <v>24.17</v>
      </c>
    </row>
    <row r="7" ht="15" customHeight="1" spans="1:5">
      <c r="A7" s="93" t="s">
        <v>214</v>
      </c>
      <c r="B7" s="94" t="s">
        <v>215</v>
      </c>
      <c r="C7" s="95">
        <f t="shared" ref="C7:C16" si="0">D7</f>
        <v>312.86</v>
      </c>
      <c r="D7" s="96">
        <f>D8+D9+D10+D11+D12+D13+D14+D15+D16</f>
        <v>312.86</v>
      </c>
      <c r="E7" s="97"/>
    </row>
    <row r="8" ht="15" customHeight="1" spans="1:5">
      <c r="A8" s="98" t="s">
        <v>216</v>
      </c>
      <c r="B8" s="99" t="s">
        <v>217</v>
      </c>
      <c r="C8" s="100">
        <f t="shared" si="0"/>
        <v>99.31</v>
      </c>
      <c r="D8" s="101">
        <v>99.31</v>
      </c>
      <c r="E8" s="102"/>
    </row>
    <row r="9" ht="15" customHeight="1" spans="1:5">
      <c r="A9" s="98" t="s">
        <v>218</v>
      </c>
      <c r="B9" s="99" t="s">
        <v>219</v>
      </c>
      <c r="C9" s="100">
        <f t="shared" si="0"/>
        <v>104.46</v>
      </c>
      <c r="D9" s="101">
        <v>104.46</v>
      </c>
      <c r="E9" s="102"/>
    </row>
    <row r="10" ht="15" customHeight="1" spans="1:5">
      <c r="A10" s="98" t="s">
        <v>220</v>
      </c>
      <c r="B10" s="99" t="s">
        <v>221</v>
      </c>
      <c r="C10" s="100">
        <f t="shared" si="0"/>
        <v>20.28</v>
      </c>
      <c r="D10" s="101">
        <v>20.28</v>
      </c>
      <c r="E10" s="102"/>
    </row>
    <row r="11" ht="15" customHeight="1" spans="1:5">
      <c r="A11" s="98" t="s">
        <v>222</v>
      </c>
      <c r="B11" s="99" t="s">
        <v>223</v>
      </c>
      <c r="C11" s="100">
        <f t="shared" si="0"/>
        <v>31.42</v>
      </c>
      <c r="D11" s="101">
        <v>31.42</v>
      </c>
      <c r="E11" s="102"/>
    </row>
    <row r="12" ht="15" customHeight="1" spans="1:5">
      <c r="A12" s="98" t="s">
        <v>224</v>
      </c>
      <c r="B12" s="99" t="s">
        <v>225</v>
      </c>
      <c r="C12" s="100">
        <f t="shared" si="0"/>
        <v>15.71</v>
      </c>
      <c r="D12" s="101">
        <v>15.71</v>
      </c>
      <c r="E12" s="102"/>
    </row>
    <row r="13" ht="15" customHeight="1" spans="1:5">
      <c r="A13" s="98" t="s">
        <v>226</v>
      </c>
      <c r="B13" s="99" t="s">
        <v>227</v>
      </c>
      <c r="C13" s="100">
        <f t="shared" si="0"/>
        <v>1.84</v>
      </c>
      <c r="D13" s="101">
        <v>1.84</v>
      </c>
      <c r="E13" s="102"/>
    </row>
    <row r="14" ht="15" customHeight="1" spans="1:5">
      <c r="A14" s="98" t="s">
        <v>228</v>
      </c>
      <c r="B14" s="99" t="s">
        <v>229</v>
      </c>
      <c r="C14" s="100">
        <f t="shared" si="0"/>
        <v>12.76</v>
      </c>
      <c r="D14" s="101">
        <v>12.76</v>
      </c>
      <c r="E14" s="102"/>
    </row>
    <row r="15" ht="15" customHeight="1" spans="1:5">
      <c r="A15" s="98" t="s">
        <v>230</v>
      </c>
      <c r="B15" s="99" t="s">
        <v>231</v>
      </c>
      <c r="C15" s="100">
        <f t="shared" si="0"/>
        <v>3.51</v>
      </c>
      <c r="D15" s="101">
        <v>3.51</v>
      </c>
      <c r="E15" s="102"/>
    </row>
    <row r="16" ht="15" customHeight="1" spans="1:5">
      <c r="A16" s="98" t="s">
        <v>232</v>
      </c>
      <c r="B16" s="99" t="s">
        <v>208</v>
      </c>
      <c r="C16" s="100">
        <f t="shared" si="0"/>
        <v>23.57</v>
      </c>
      <c r="D16" s="101">
        <v>23.57</v>
      </c>
      <c r="E16" s="102"/>
    </row>
    <row r="17" ht="15" customHeight="1" spans="1:5">
      <c r="A17" s="93" t="s">
        <v>233</v>
      </c>
      <c r="B17" s="94" t="s">
        <v>234</v>
      </c>
      <c r="C17" s="95">
        <f t="shared" ref="C17:C27" si="1">D17+E17</f>
        <v>24.17</v>
      </c>
      <c r="D17" s="101"/>
      <c r="E17" s="97">
        <f>E18+E19+E20+E21+E22+E23+E24+E25+E26+E27</f>
        <v>24.17</v>
      </c>
    </row>
    <row r="18" ht="15" customHeight="1" spans="1:5">
      <c r="A18" s="98" t="s">
        <v>235</v>
      </c>
      <c r="B18" s="99" t="s">
        <v>236</v>
      </c>
      <c r="C18" s="100">
        <f t="shared" si="1"/>
        <v>0.8</v>
      </c>
      <c r="D18" s="101"/>
      <c r="E18" s="100">
        <v>0.8</v>
      </c>
    </row>
    <row r="19" ht="15" customHeight="1" spans="1:5">
      <c r="A19" s="98" t="s">
        <v>237</v>
      </c>
      <c r="B19" s="99" t="s">
        <v>238</v>
      </c>
      <c r="C19" s="100">
        <f t="shared" si="1"/>
        <v>0.18</v>
      </c>
      <c r="D19" s="101"/>
      <c r="E19" s="100">
        <v>0.18</v>
      </c>
    </row>
    <row r="20" ht="15" customHeight="1" spans="1:5">
      <c r="A20" s="98" t="s">
        <v>239</v>
      </c>
      <c r="B20" s="99" t="s">
        <v>240</v>
      </c>
      <c r="C20" s="100">
        <v>0.6</v>
      </c>
      <c r="D20" s="101"/>
      <c r="E20" s="100">
        <v>0.6</v>
      </c>
    </row>
    <row r="21" ht="15" customHeight="1" spans="1:5">
      <c r="A21" s="98" t="s">
        <v>241</v>
      </c>
      <c r="B21" s="99" t="s">
        <v>242</v>
      </c>
      <c r="C21" s="100">
        <v>1.4</v>
      </c>
      <c r="D21" s="101"/>
      <c r="E21" s="100">
        <v>1.4</v>
      </c>
    </row>
    <row r="22" ht="15" customHeight="1" spans="1:5">
      <c r="A22" s="98" t="s">
        <v>243</v>
      </c>
      <c r="B22" s="99" t="s">
        <v>244</v>
      </c>
      <c r="C22" s="100">
        <f t="shared" si="1"/>
        <v>4.74</v>
      </c>
      <c r="D22" s="101"/>
      <c r="E22" s="100">
        <v>4.74</v>
      </c>
    </row>
    <row r="23" ht="15" customHeight="1" spans="1:5">
      <c r="A23" s="98" t="s">
        <v>245</v>
      </c>
      <c r="B23" s="99" t="s">
        <v>246</v>
      </c>
      <c r="C23" s="100">
        <v>2.26</v>
      </c>
      <c r="D23" s="101"/>
      <c r="E23" s="100">
        <v>2.26</v>
      </c>
    </row>
    <row r="24" ht="15" customHeight="1" spans="1:5">
      <c r="A24" s="98" t="s">
        <v>247</v>
      </c>
      <c r="B24" s="99" t="s">
        <v>248</v>
      </c>
      <c r="C24" s="100">
        <v>1.41</v>
      </c>
      <c r="D24" s="101"/>
      <c r="E24" s="100">
        <v>1.41</v>
      </c>
    </row>
    <row r="25" ht="15" customHeight="1" spans="1:5">
      <c r="A25" s="98" t="s">
        <v>249</v>
      </c>
      <c r="B25" s="99" t="s">
        <v>250</v>
      </c>
      <c r="C25" s="100">
        <f t="shared" si="1"/>
        <v>2.76</v>
      </c>
      <c r="D25" s="101"/>
      <c r="E25" s="100">
        <v>2.76</v>
      </c>
    </row>
    <row r="26" ht="15" customHeight="1" spans="1:5">
      <c r="A26" s="98" t="s">
        <v>251</v>
      </c>
      <c r="B26" s="99" t="s">
        <v>252</v>
      </c>
      <c r="C26" s="100">
        <v>2</v>
      </c>
      <c r="D26" s="101"/>
      <c r="E26" s="100">
        <v>2</v>
      </c>
    </row>
    <row r="27" ht="15" customHeight="1" spans="1:5">
      <c r="A27" s="103" t="s">
        <v>253</v>
      </c>
      <c r="B27" s="104" t="s">
        <v>254</v>
      </c>
      <c r="C27" s="105">
        <v>8.02</v>
      </c>
      <c r="D27" s="106"/>
      <c r="E27" s="105">
        <v>8.02</v>
      </c>
    </row>
    <row r="28" ht="15" customHeight="1" spans="1:5">
      <c r="A28" s="98">
        <v>303</v>
      </c>
      <c r="B28" s="93" t="s">
        <v>255</v>
      </c>
      <c r="C28" s="107">
        <f>D28</f>
        <v>0.65</v>
      </c>
      <c r="D28" s="97">
        <f>D29</f>
        <v>0.65</v>
      </c>
      <c r="E28" s="102"/>
    </row>
    <row r="29" ht="15" customHeight="1" spans="1:5">
      <c r="A29" s="98">
        <v>30305</v>
      </c>
      <c r="B29" s="98" t="s">
        <v>256</v>
      </c>
      <c r="C29" s="108">
        <f>D29</f>
        <v>0.65</v>
      </c>
      <c r="D29" s="102">
        <v>0.65</v>
      </c>
      <c r="E29" s="102"/>
    </row>
    <row r="30" spans="1:5">
      <c r="A30" s="90" t="s">
        <v>140</v>
      </c>
    </row>
    <row r="31" spans="1:5">
      <c r="A31" s="91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B8" sqref="B8"/>
    </sheetView>
  </sheetViews>
  <sheetFormatPr defaultColWidth="9" defaultRowHeight="14.25" outlineLevelCol="7"/>
  <cols>
    <col min="1" max="1" width="13.125" customWidth="1"/>
    <col min="2" max="8" width="11.125" customWidth="1"/>
  </cols>
  <sheetData>
    <row r="1" ht="35" customHeight="1" spans="1:8">
      <c r="A1" s="84" t="s">
        <v>257</v>
      </c>
      <c r="B1" s="84"/>
      <c r="C1" s="84"/>
      <c r="D1" s="84"/>
      <c r="E1" s="84"/>
      <c r="F1" s="84"/>
      <c r="G1" s="84"/>
      <c r="H1" s="84"/>
    </row>
    <row r="2" spans="1:8">
      <c r="A2" s="67"/>
      <c r="B2" s="68"/>
      <c r="C2" s="68"/>
      <c r="D2" s="68"/>
      <c r="E2" s="68"/>
      <c r="F2" s="68"/>
      <c r="G2" s="68"/>
      <c r="H2" s="68" t="s">
        <v>44</v>
      </c>
    </row>
    <row r="3" ht="15" customHeight="1" spans="1:8">
      <c r="A3" s="76" t="s">
        <v>183</v>
      </c>
      <c r="B3" s="71" t="s">
        <v>258</v>
      </c>
      <c r="C3" s="71"/>
      <c r="D3" s="71"/>
      <c r="E3" s="71"/>
      <c r="F3" s="71"/>
      <c r="G3" s="71" t="s">
        <v>259</v>
      </c>
      <c r="H3" s="71" t="s">
        <v>260</v>
      </c>
    </row>
    <row r="4" ht="15" customHeight="1" spans="1:8">
      <c r="A4" s="76"/>
      <c r="B4" s="71" t="s">
        <v>144</v>
      </c>
      <c r="C4" s="71" t="s">
        <v>261</v>
      </c>
      <c r="D4" s="71" t="s">
        <v>262</v>
      </c>
      <c r="E4" s="71" t="s">
        <v>263</v>
      </c>
      <c r="F4" s="71"/>
      <c r="G4" s="71"/>
      <c r="H4" s="71"/>
    </row>
    <row r="5" spans="1:8">
      <c r="A5" s="76"/>
      <c r="B5" s="71"/>
      <c r="C5" s="71"/>
      <c r="D5" s="71"/>
      <c r="E5" s="71" t="s">
        <v>264</v>
      </c>
      <c r="F5" s="71" t="s">
        <v>265</v>
      </c>
      <c r="G5" s="71"/>
      <c r="H5" s="71"/>
    </row>
    <row r="6" spans="1:8">
      <c r="A6" s="71"/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spans="1:8">
      <c r="A7" s="85" t="s">
        <v>121</v>
      </c>
      <c r="B7" s="86">
        <v>0.18</v>
      </c>
      <c r="C7" s="86"/>
      <c r="D7" s="86">
        <v>0.18</v>
      </c>
      <c r="E7" s="87"/>
      <c r="F7" s="87"/>
      <c r="G7" s="87"/>
      <c r="H7" s="87"/>
    </row>
    <row r="8" spans="1:8">
      <c r="A8" s="88" t="s">
        <v>3</v>
      </c>
      <c r="B8" s="86">
        <v>0.18</v>
      </c>
      <c r="C8" s="86"/>
      <c r="D8" s="86">
        <v>0.18</v>
      </c>
      <c r="E8" s="87"/>
      <c r="F8" s="87"/>
      <c r="G8" s="87"/>
      <c r="H8" s="87"/>
    </row>
    <row r="9" spans="1:8">
      <c r="A9" s="89"/>
      <c r="B9" s="87"/>
      <c r="C9" s="87"/>
      <c r="D9" s="87"/>
      <c r="E9" s="87"/>
      <c r="F9" s="87"/>
      <c r="G9" s="87"/>
      <c r="H9" s="87"/>
    </row>
    <row r="10" spans="1:8">
      <c r="A10" s="89"/>
      <c r="B10" s="87"/>
      <c r="C10" s="87"/>
      <c r="D10" s="87"/>
      <c r="E10" s="87"/>
      <c r="F10" s="87"/>
      <c r="G10" s="87"/>
      <c r="H10" s="87"/>
    </row>
    <row r="11" spans="1:8">
      <c r="A11" s="89"/>
      <c r="B11" s="87"/>
      <c r="C11" s="87"/>
      <c r="D11" s="87"/>
      <c r="E11" s="87"/>
      <c r="F11" s="87"/>
      <c r="G11" s="87"/>
      <c r="H11" s="87"/>
    </row>
    <row r="12" spans="1:8">
      <c r="A12" s="89"/>
      <c r="B12" s="87"/>
      <c r="C12" s="87"/>
      <c r="D12" s="87"/>
      <c r="E12" s="87"/>
      <c r="F12" s="87"/>
      <c r="G12" s="87"/>
      <c r="H12" s="87"/>
    </row>
    <row r="13" spans="1:8">
      <c r="A13" s="89"/>
      <c r="B13" s="87"/>
      <c r="C13" s="87"/>
      <c r="D13" s="87"/>
      <c r="E13" s="87"/>
      <c r="F13" s="87"/>
      <c r="G13" s="87"/>
      <c r="H13" s="87"/>
    </row>
    <row r="14" spans="1:8">
      <c r="A14" s="89"/>
      <c r="B14" s="87"/>
      <c r="C14" s="87"/>
      <c r="D14" s="87"/>
      <c r="E14" s="87"/>
      <c r="F14" s="87"/>
      <c r="G14" s="87"/>
      <c r="H14" s="87"/>
    </row>
    <row r="15" spans="1:8">
      <c r="A15" s="89"/>
      <c r="B15" s="87"/>
      <c r="C15" s="87"/>
      <c r="D15" s="87"/>
      <c r="E15" s="87"/>
      <c r="F15" s="87"/>
      <c r="G15" s="87"/>
      <c r="H15" s="87"/>
    </row>
    <row r="16" spans="1:8">
      <c r="A16" s="89"/>
      <c r="B16" s="87"/>
      <c r="C16" s="87"/>
      <c r="D16" s="87"/>
      <c r="E16" s="87"/>
      <c r="F16" s="87"/>
      <c r="G16" s="87"/>
      <c r="H16" s="87"/>
    </row>
    <row r="17" spans="1:1">
      <c r="A17" s="90" t="s">
        <v>140</v>
      </c>
    </row>
    <row r="18" spans="1:1">
      <c r="A18" s="91" t="s">
        <v>181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357638888888889" right="0.35763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4" sqref="A4"/>
    </sheetView>
  </sheetViews>
  <sheetFormatPr defaultColWidth="9" defaultRowHeight="14.25" outlineLevelCol="4"/>
  <cols>
    <col min="1" max="1" width="17.75" customWidth="1"/>
    <col min="2" max="2" width="24.375" customWidth="1"/>
    <col min="3" max="5" width="14.5" customWidth="1"/>
  </cols>
  <sheetData>
    <row r="1" ht="20.25" spans="1:5">
      <c r="A1" s="66" t="s">
        <v>266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44</v>
      </c>
    </row>
    <row r="3" spans="1:5">
      <c r="A3" s="76" t="s">
        <v>267</v>
      </c>
      <c r="B3" s="76" t="s">
        <v>47</v>
      </c>
      <c r="C3" s="76" t="s">
        <v>144</v>
      </c>
      <c r="D3" s="76" t="s">
        <v>118</v>
      </c>
      <c r="E3" s="76" t="s">
        <v>119</v>
      </c>
    </row>
    <row r="4" spans="1:5">
      <c r="A4" s="76" t="s">
        <v>97</v>
      </c>
      <c r="B4" s="76" t="s">
        <v>97</v>
      </c>
      <c r="C4" s="76">
        <v>1</v>
      </c>
      <c r="D4" s="76">
        <v>2</v>
      </c>
      <c r="E4" s="76">
        <v>3</v>
      </c>
    </row>
    <row r="5" spans="1:5">
      <c r="A5" s="77"/>
      <c r="B5" s="78" t="s">
        <v>184</v>
      </c>
      <c r="C5" s="79">
        <v>16.99</v>
      </c>
      <c r="D5" s="79">
        <v>16.99</v>
      </c>
      <c r="E5" s="80"/>
    </row>
    <row r="6" spans="1:5">
      <c r="A6" s="81">
        <v>1</v>
      </c>
      <c r="B6" s="74" t="s">
        <v>268</v>
      </c>
      <c r="C6" s="82">
        <v>8.02</v>
      </c>
      <c r="D6" s="82">
        <v>8.02</v>
      </c>
      <c r="E6" s="83"/>
    </row>
    <row r="7" spans="1:5">
      <c r="A7" s="81">
        <v>2</v>
      </c>
      <c r="B7" s="74" t="s">
        <v>269</v>
      </c>
      <c r="C7" s="82">
        <v>0</v>
      </c>
      <c r="D7" s="82">
        <v>0</v>
      </c>
      <c r="E7" s="83"/>
    </row>
    <row r="8" spans="1:5">
      <c r="A8" s="81">
        <v>3</v>
      </c>
      <c r="B8" s="74" t="s">
        <v>270</v>
      </c>
      <c r="C8" s="82">
        <v>0.6</v>
      </c>
      <c r="D8" s="82">
        <v>0.6</v>
      </c>
      <c r="E8" s="83"/>
    </row>
    <row r="9" spans="1:5">
      <c r="A9" s="81">
        <v>4</v>
      </c>
      <c r="B9" s="74" t="s">
        <v>271</v>
      </c>
      <c r="C9" s="82">
        <v>1.4</v>
      </c>
      <c r="D9" s="82">
        <v>1.4</v>
      </c>
      <c r="E9" s="83"/>
    </row>
    <row r="10" spans="1:5">
      <c r="A10" s="81">
        <v>5</v>
      </c>
      <c r="B10" s="74" t="s">
        <v>272</v>
      </c>
      <c r="C10" s="82">
        <v>0</v>
      </c>
      <c r="D10" s="82">
        <v>0</v>
      </c>
      <c r="E10" s="83"/>
    </row>
    <row r="11" spans="1:5">
      <c r="A11" s="81">
        <v>6</v>
      </c>
      <c r="B11" s="74" t="s">
        <v>273</v>
      </c>
      <c r="C11" s="82">
        <v>2.76</v>
      </c>
      <c r="D11" s="82">
        <v>2.76</v>
      </c>
      <c r="E11" s="83"/>
    </row>
    <row r="12" spans="1:5">
      <c r="A12" s="81">
        <v>7</v>
      </c>
      <c r="B12" s="74" t="s">
        <v>274</v>
      </c>
      <c r="C12" s="82">
        <v>0</v>
      </c>
      <c r="D12" s="82">
        <v>0</v>
      </c>
      <c r="E12" s="83"/>
    </row>
    <row r="13" spans="1:5">
      <c r="A13" s="81">
        <v>8</v>
      </c>
      <c r="B13" s="74" t="s">
        <v>275</v>
      </c>
      <c r="C13" s="82">
        <v>0.8</v>
      </c>
      <c r="D13" s="82">
        <v>0.8</v>
      </c>
      <c r="E13" s="83"/>
    </row>
    <row r="14" spans="1:5">
      <c r="A14" s="81">
        <v>9</v>
      </c>
      <c r="B14" s="74" t="s">
        <v>276</v>
      </c>
      <c r="C14" s="82">
        <v>0</v>
      </c>
      <c r="D14" s="82">
        <v>0</v>
      </c>
      <c r="E14" s="83"/>
    </row>
    <row r="15" spans="1:5">
      <c r="A15" s="81">
        <v>10</v>
      </c>
      <c r="B15" s="74" t="s">
        <v>277</v>
      </c>
      <c r="C15" s="82">
        <v>0</v>
      </c>
      <c r="D15" s="82">
        <v>0</v>
      </c>
      <c r="E15" s="83"/>
    </row>
    <row r="16" spans="1:5">
      <c r="A16" s="81">
        <v>11</v>
      </c>
      <c r="B16" s="74" t="s">
        <v>278</v>
      </c>
      <c r="C16" s="82">
        <v>0</v>
      </c>
      <c r="D16" s="82">
        <v>0</v>
      </c>
      <c r="E16" s="83"/>
    </row>
    <row r="17" spans="1:5">
      <c r="A17" s="81">
        <v>12</v>
      </c>
      <c r="B17" s="74" t="s">
        <v>279</v>
      </c>
      <c r="C17" s="82">
        <v>1.41</v>
      </c>
      <c r="D17" s="82">
        <v>1.41</v>
      </c>
      <c r="E17" s="83"/>
    </row>
    <row r="18" spans="1:5">
      <c r="A18" s="81">
        <v>13</v>
      </c>
      <c r="B18" s="74" t="s">
        <v>280</v>
      </c>
      <c r="C18" s="82">
        <v>0</v>
      </c>
      <c r="D18" s="82">
        <v>0</v>
      </c>
      <c r="E18" s="83"/>
    </row>
    <row r="19" spans="1:5">
      <c r="A19" s="81">
        <v>14</v>
      </c>
      <c r="B19" s="74" t="s">
        <v>281</v>
      </c>
      <c r="C19" s="82">
        <v>2</v>
      </c>
      <c r="D19" s="82">
        <v>2</v>
      </c>
      <c r="E19" s="83"/>
    </row>
    <row r="20" spans="1:5">
      <c r="A20" s="81">
        <v>15</v>
      </c>
      <c r="B20" s="74" t="s">
        <v>282</v>
      </c>
      <c r="C20" s="82">
        <v>0</v>
      </c>
      <c r="D20" s="82">
        <v>0</v>
      </c>
      <c r="E20" s="83"/>
    </row>
    <row r="21" spans="1:5">
      <c r="A21" s="75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1" sqref="A21"/>
    </sheetView>
  </sheetViews>
  <sheetFormatPr defaultColWidth="9" defaultRowHeight="14.25" outlineLevelCol="1"/>
  <cols>
    <col min="1" max="1" width="59.25" customWidth="1"/>
    <col min="2" max="2" width="28.75" customWidth="1"/>
  </cols>
  <sheetData>
    <row r="1" ht="20.25" spans="1:2">
      <c r="A1" s="66" t="s">
        <v>283</v>
      </c>
      <c r="B1" s="66"/>
    </row>
    <row r="2" spans="1:2">
      <c r="A2" s="67"/>
      <c r="B2" s="68" t="s">
        <v>44</v>
      </c>
    </row>
    <row r="3" ht="15" customHeight="1" spans="1:2">
      <c r="A3" s="69" t="s">
        <v>284</v>
      </c>
      <c r="B3" s="70" t="s">
        <v>285</v>
      </c>
    </row>
    <row r="4" spans="1:2">
      <c r="A4" s="69"/>
      <c r="B4" s="70"/>
    </row>
    <row r="5" spans="1:2">
      <c r="A5" s="71" t="s">
        <v>97</v>
      </c>
      <c r="B5" s="70">
        <v>1</v>
      </c>
    </row>
    <row r="6" spans="1:2">
      <c r="A6" s="72" t="s">
        <v>121</v>
      </c>
      <c r="B6" s="73"/>
    </row>
    <row r="7" spans="1:2">
      <c r="A7" s="74" t="s">
        <v>286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20" sqref="C20"/>
    </sheetView>
  </sheetViews>
  <sheetFormatPr defaultColWidth="9" defaultRowHeight="14.25" outlineLevelCol="4"/>
  <cols>
    <col min="1" max="1" width="12.75" customWidth="1"/>
    <col min="3" max="5" width="20.5" customWidth="1"/>
  </cols>
  <sheetData>
    <row r="1" ht="20.25" spans="1:5">
      <c r="A1" s="66" t="s">
        <v>287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44</v>
      </c>
    </row>
    <row r="3" spans="1:5">
      <c r="A3" s="76" t="s">
        <v>183</v>
      </c>
      <c r="B3" s="76" t="s">
        <v>144</v>
      </c>
      <c r="C3" s="76" t="s">
        <v>288</v>
      </c>
      <c r="D3" s="76" t="s">
        <v>289</v>
      </c>
      <c r="E3" s="76" t="s">
        <v>290</v>
      </c>
    </row>
    <row r="4" spans="1:5">
      <c r="A4" s="76" t="s">
        <v>97</v>
      </c>
      <c r="B4" s="76">
        <v>1</v>
      </c>
      <c r="C4" s="76">
        <v>2</v>
      </c>
      <c r="D4" s="76">
        <v>3</v>
      </c>
      <c r="E4" s="76">
        <v>4</v>
      </c>
    </row>
    <row r="5" spans="1:5">
      <c r="A5" s="72" t="s">
        <v>121</v>
      </c>
      <c r="B5" s="73"/>
      <c r="C5" s="73"/>
      <c r="D5" s="73"/>
      <c r="E5" s="73"/>
    </row>
    <row r="6" spans="1:5">
      <c r="A6" s="74" t="s">
        <v>286</v>
      </c>
      <c r="B6" s="73"/>
      <c r="C6" s="73"/>
      <c r="D6" s="73"/>
      <c r="E6" s="73"/>
    </row>
    <row r="7" spans="1:5">
      <c r="A7" s="74"/>
      <c r="B7" s="73"/>
      <c r="C7" s="73"/>
      <c r="D7" s="73"/>
      <c r="E7" s="73"/>
    </row>
    <row r="8" spans="1:5">
      <c r="A8" s="74"/>
      <c r="B8" s="73"/>
      <c r="C8" s="73"/>
      <c r="D8" s="73"/>
      <c r="E8" s="73"/>
    </row>
    <row r="9" spans="1:5">
      <c r="A9" s="74"/>
      <c r="B9" s="73"/>
      <c r="C9" s="73"/>
      <c r="D9" s="73"/>
      <c r="E9" s="73"/>
    </row>
    <row r="10" spans="1:5">
      <c r="A10" s="74"/>
      <c r="B10" s="73"/>
      <c r="C10" s="73"/>
      <c r="D10" s="73"/>
      <c r="E10" s="73"/>
    </row>
    <row r="11" spans="1:5">
      <c r="A11" s="74"/>
      <c r="B11" s="73"/>
      <c r="C11" s="73"/>
      <c r="D11" s="73"/>
      <c r="E11" s="73"/>
    </row>
    <row r="12" spans="1:5">
      <c r="A12" s="74"/>
      <c r="B12" s="73"/>
      <c r="C12" s="73"/>
      <c r="D12" s="73"/>
      <c r="E12" s="73"/>
    </row>
    <row r="13" spans="1:5">
      <c r="A13" s="74"/>
      <c r="B13" s="73"/>
      <c r="C13" s="73"/>
      <c r="D13" s="73"/>
      <c r="E13" s="73"/>
    </row>
    <row r="14" spans="1:5">
      <c r="A14" s="74"/>
      <c r="B14" s="73"/>
      <c r="C14" s="73"/>
      <c r="D14" s="73"/>
      <c r="E14" s="73"/>
    </row>
    <row r="15" spans="1:5">
      <c r="A15" s="75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66" t="s">
        <v>291</v>
      </c>
      <c r="B1" s="66"/>
    </row>
    <row r="2" spans="1:2">
      <c r="A2" s="67"/>
      <c r="B2" s="68" t="s">
        <v>44</v>
      </c>
    </row>
    <row r="3" ht="15" customHeight="1" spans="1:2">
      <c r="A3" s="69" t="s">
        <v>284</v>
      </c>
      <c r="B3" s="70" t="s">
        <v>285</v>
      </c>
    </row>
    <row r="4" spans="1:2">
      <c r="A4" s="69"/>
      <c r="B4" s="70"/>
    </row>
    <row r="5" spans="1:2">
      <c r="A5" s="71" t="s">
        <v>97</v>
      </c>
      <c r="B5" s="70">
        <v>1</v>
      </c>
    </row>
    <row r="6" spans="1:2">
      <c r="A6" s="72" t="s">
        <v>121</v>
      </c>
      <c r="B6" s="73"/>
    </row>
    <row r="7" spans="1:2">
      <c r="A7" s="74" t="s">
        <v>286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M42" sqref="M42"/>
    </sheetView>
  </sheetViews>
  <sheetFormatPr defaultColWidth="9" defaultRowHeight="14.25"/>
  <cols>
    <col min="1" max="1" width="7.125" customWidth="1"/>
    <col min="2" max="2" width="5.875" customWidth="1"/>
    <col min="3" max="3" width="5.125" customWidth="1"/>
    <col min="4" max="4" width="6.5" customWidth="1"/>
    <col min="5" max="5" width="14.875" customWidth="1"/>
    <col min="6" max="6" width="5.125" customWidth="1"/>
    <col min="7" max="7" width="8.125" customWidth="1"/>
    <col min="8" max="8" width="5.125" customWidth="1"/>
    <col min="9" max="9" width="6.25" customWidth="1"/>
    <col min="10" max="10" width="8.25" customWidth="1"/>
    <col min="11" max="11" width="13.125" customWidth="1"/>
  </cols>
  <sheetData>
    <row r="1" ht="18.75" spans="1:11">
      <c r="A1" s="17" t="s">
        <v>292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293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294</v>
      </c>
      <c r="B3" s="20"/>
      <c r="C3" s="21" t="s">
        <v>3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295</v>
      </c>
      <c r="B4" s="20"/>
      <c r="C4" s="23" t="s">
        <v>296</v>
      </c>
      <c r="D4" s="20"/>
      <c r="E4" s="20"/>
      <c r="F4" s="20"/>
      <c r="G4" s="19" t="s">
        <v>297</v>
      </c>
      <c r="H4" s="20"/>
      <c r="I4" s="24">
        <v>13993492448</v>
      </c>
      <c r="J4" s="20"/>
      <c r="K4" s="20"/>
    </row>
    <row r="5" ht="18" customHeight="1" spans="1:11">
      <c r="A5" s="19" t="s">
        <v>298</v>
      </c>
      <c r="B5" s="20"/>
      <c r="C5" s="19" t="s">
        <v>299</v>
      </c>
      <c r="D5" s="20"/>
      <c r="E5" s="20"/>
      <c r="F5" s="19" t="s">
        <v>300</v>
      </c>
      <c r="G5" s="20"/>
      <c r="H5" s="19" t="s">
        <v>301</v>
      </c>
      <c r="I5" s="20"/>
      <c r="J5" s="19" t="s">
        <v>300</v>
      </c>
      <c r="K5" s="20"/>
    </row>
    <row r="6" ht="18" customHeight="1" spans="1:11">
      <c r="A6" s="20"/>
      <c r="B6" s="20"/>
      <c r="C6" s="19" t="s">
        <v>302</v>
      </c>
      <c r="D6" s="20"/>
      <c r="E6" s="19" t="s">
        <v>303</v>
      </c>
      <c r="F6" s="25">
        <v>313.51</v>
      </c>
      <c r="G6" s="26"/>
      <c r="H6" s="19" t="s">
        <v>304</v>
      </c>
      <c r="I6" s="20"/>
      <c r="J6" s="27"/>
      <c r="K6" s="26"/>
    </row>
    <row r="7" ht="18" customHeight="1" spans="1:11">
      <c r="A7" s="20"/>
      <c r="B7" s="20"/>
      <c r="C7" s="20"/>
      <c r="D7" s="20"/>
      <c r="E7" s="19" t="s">
        <v>305</v>
      </c>
      <c r="F7" s="25">
        <v>24.17</v>
      </c>
      <c r="G7" s="26"/>
      <c r="H7" s="19" t="s">
        <v>306</v>
      </c>
      <c r="I7" s="20"/>
      <c r="J7" s="25">
        <v>337.68</v>
      </c>
      <c r="K7" s="26"/>
    </row>
    <row r="8" ht="18" customHeight="1" spans="1:11">
      <c r="A8" s="20"/>
      <c r="B8" s="20"/>
      <c r="C8" s="20"/>
      <c r="D8" s="20"/>
      <c r="E8" s="19" t="s">
        <v>307</v>
      </c>
      <c r="F8" s="25">
        <v>337.68</v>
      </c>
      <c r="G8" s="26"/>
      <c r="H8" s="19" t="s">
        <v>308</v>
      </c>
      <c r="I8" s="20"/>
      <c r="J8" s="25"/>
      <c r="K8" s="26"/>
    </row>
    <row r="9" ht="18" customHeight="1" spans="1:11">
      <c r="A9" s="20"/>
      <c r="B9" s="20"/>
      <c r="C9" s="19" t="s">
        <v>309</v>
      </c>
      <c r="D9" s="20"/>
      <c r="E9" s="19" t="s">
        <v>310</v>
      </c>
      <c r="F9" s="25"/>
      <c r="G9" s="26"/>
      <c r="H9" s="19" t="s">
        <v>311</v>
      </c>
      <c r="I9" s="20"/>
      <c r="J9" s="25">
        <v>337.68</v>
      </c>
      <c r="K9" s="26"/>
    </row>
    <row r="10" ht="18" customHeight="1" spans="1:11">
      <c r="A10" s="20"/>
      <c r="B10" s="20"/>
      <c r="C10" s="20"/>
      <c r="D10" s="20"/>
      <c r="E10" s="19" t="s">
        <v>312</v>
      </c>
      <c r="F10" s="27"/>
      <c r="G10" s="26"/>
      <c r="H10" s="19" t="s">
        <v>313</v>
      </c>
      <c r="I10" s="20"/>
      <c r="J10" s="25">
        <v>337.68</v>
      </c>
      <c r="K10" s="26"/>
    </row>
    <row r="11" ht="18" customHeight="1" spans="1:11">
      <c r="A11" s="28"/>
      <c r="B11" s="28"/>
      <c r="C11" s="28"/>
      <c r="D11" s="28"/>
      <c r="E11" s="29" t="s">
        <v>307</v>
      </c>
      <c r="F11" s="30"/>
      <c r="G11" s="31"/>
      <c r="H11" s="32"/>
      <c r="I11" s="32"/>
      <c r="J11" s="32"/>
      <c r="K11" s="32"/>
    </row>
    <row r="12" ht="53" customHeight="1" spans="1:11">
      <c r="A12" s="33" t="s">
        <v>314</v>
      </c>
      <c r="B12" s="34" t="s">
        <v>315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0" customHeight="1" spans="1:11">
      <c r="A13" s="33" t="s">
        <v>316</v>
      </c>
      <c r="B13" s="36" t="s">
        <v>317</v>
      </c>
      <c r="C13" s="37"/>
      <c r="D13" s="36" t="s">
        <v>318</v>
      </c>
      <c r="E13" s="36" t="s">
        <v>319</v>
      </c>
      <c r="F13" s="37"/>
      <c r="G13" s="38" t="s">
        <v>320</v>
      </c>
      <c r="H13" s="37"/>
      <c r="I13" s="37"/>
      <c r="J13" s="37"/>
      <c r="K13" s="36" t="s">
        <v>321</v>
      </c>
    </row>
    <row r="14" ht="20" customHeight="1" spans="1:11">
      <c r="A14" s="39"/>
      <c r="B14" s="36" t="s">
        <v>322</v>
      </c>
      <c r="C14" s="37"/>
      <c r="D14" s="40">
        <v>10</v>
      </c>
      <c r="E14" s="36" t="s">
        <v>323</v>
      </c>
      <c r="F14" s="37"/>
      <c r="G14" s="36" t="s">
        <v>324</v>
      </c>
      <c r="H14" s="37"/>
      <c r="I14" s="37"/>
      <c r="J14" s="37"/>
      <c r="K14" s="41">
        <v>1</v>
      </c>
    </row>
    <row r="15" ht="20" customHeight="1" spans="1:11">
      <c r="A15" s="39"/>
      <c r="B15" s="37"/>
      <c r="C15" s="37"/>
      <c r="D15" s="37"/>
      <c r="E15" s="37"/>
      <c r="F15" s="37"/>
      <c r="G15" s="36" t="s">
        <v>325</v>
      </c>
      <c r="H15" s="37"/>
      <c r="I15" s="37"/>
      <c r="J15" s="37"/>
      <c r="K15" s="36" t="s">
        <v>326</v>
      </c>
    </row>
    <row r="16" ht="20" customHeight="1" spans="1:11">
      <c r="A16" s="39"/>
      <c r="B16" s="37"/>
      <c r="C16" s="37"/>
      <c r="D16" s="37"/>
      <c r="E16" s="37"/>
      <c r="F16" s="37"/>
      <c r="G16" s="36" t="s">
        <v>327</v>
      </c>
      <c r="H16" s="37"/>
      <c r="I16" s="37"/>
      <c r="J16" s="37"/>
      <c r="K16" s="36" t="s">
        <v>328</v>
      </c>
    </row>
    <row r="17" ht="20" customHeight="1" spans="1:11">
      <c r="A17" s="39"/>
      <c r="B17" s="37"/>
      <c r="C17" s="37"/>
      <c r="D17" s="37"/>
      <c r="E17" s="37"/>
      <c r="F17" s="37"/>
      <c r="G17" s="36" t="s">
        <v>329</v>
      </c>
      <c r="H17" s="37"/>
      <c r="I17" s="37"/>
      <c r="J17" s="37"/>
      <c r="K17" s="42" t="s">
        <v>330</v>
      </c>
    </row>
    <row r="18" ht="20" customHeight="1" spans="1:11">
      <c r="A18" s="39"/>
      <c r="B18" s="37"/>
      <c r="C18" s="37"/>
      <c r="D18" s="37"/>
      <c r="E18" s="36" t="s">
        <v>331</v>
      </c>
      <c r="F18" s="37"/>
      <c r="G18" s="36" t="s">
        <v>332</v>
      </c>
      <c r="H18" s="37"/>
      <c r="I18" s="37"/>
      <c r="J18" s="37"/>
      <c r="K18" s="36" t="s">
        <v>333</v>
      </c>
    </row>
    <row r="19" ht="20" customHeight="1" spans="1:11">
      <c r="A19" s="39"/>
      <c r="B19" s="37"/>
      <c r="C19" s="37"/>
      <c r="D19" s="37"/>
      <c r="E19" s="37"/>
      <c r="F19" s="37"/>
      <c r="G19" s="36" t="s">
        <v>334</v>
      </c>
      <c r="H19" s="37"/>
      <c r="I19" s="37"/>
      <c r="J19" s="37"/>
      <c r="K19" s="36" t="s">
        <v>335</v>
      </c>
    </row>
    <row r="20" ht="20" customHeight="1" spans="1:11">
      <c r="A20" s="39"/>
      <c r="B20" s="37"/>
      <c r="C20" s="37"/>
      <c r="D20" s="37"/>
      <c r="E20" s="36" t="s">
        <v>336</v>
      </c>
      <c r="F20" s="37"/>
      <c r="G20" s="36" t="s">
        <v>337</v>
      </c>
      <c r="H20" s="37"/>
      <c r="I20" s="37"/>
      <c r="J20" s="37"/>
      <c r="K20" s="36" t="s">
        <v>338</v>
      </c>
    </row>
    <row r="21" ht="20" customHeight="1" spans="1:11">
      <c r="A21" s="39"/>
      <c r="B21" s="37"/>
      <c r="C21" s="37"/>
      <c r="D21" s="37"/>
      <c r="E21" s="37"/>
      <c r="F21" s="37"/>
      <c r="G21" s="36" t="s">
        <v>339</v>
      </c>
      <c r="H21" s="37"/>
      <c r="I21" s="37"/>
      <c r="J21" s="37"/>
      <c r="K21" s="36" t="s">
        <v>340</v>
      </c>
    </row>
    <row r="22" ht="20" customHeight="1" spans="1:11">
      <c r="A22" s="39"/>
      <c r="B22" s="37"/>
      <c r="C22" s="37"/>
      <c r="D22" s="37"/>
      <c r="E22" s="36" t="s">
        <v>341</v>
      </c>
      <c r="F22" s="37"/>
      <c r="G22" s="36" t="s">
        <v>342</v>
      </c>
      <c r="H22" s="37"/>
      <c r="I22" s="37"/>
      <c r="J22" s="37"/>
      <c r="K22" s="36" t="s">
        <v>338</v>
      </c>
    </row>
    <row r="23" spans="1:11">
      <c r="A23" s="39"/>
      <c r="B23" s="37"/>
      <c r="C23" s="37"/>
      <c r="D23" s="37"/>
      <c r="E23" s="37"/>
      <c r="F23" s="37"/>
      <c r="G23" s="36" t="s">
        <v>343</v>
      </c>
      <c r="H23" s="37"/>
      <c r="I23" s="37"/>
      <c r="J23" s="37"/>
      <c r="K23" s="41">
        <v>1</v>
      </c>
    </row>
    <row r="24" spans="1:11">
      <c r="A24" s="39"/>
      <c r="B24" s="37"/>
      <c r="C24" s="37"/>
      <c r="D24" s="37"/>
      <c r="E24" s="36" t="s">
        <v>344</v>
      </c>
      <c r="F24" s="37"/>
      <c r="G24" s="36" t="s">
        <v>345</v>
      </c>
      <c r="H24" s="37"/>
      <c r="I24" s="37"/>
      <c r="J24" s="37"/>
      <c r="K24" s="36" t="s">
        <v>328</v>
      </c>
    </row>
    <row r="25" ht="22" customHeight="1" spans="1:11">
      <c r="A25" s="43"/>
      <c r="B25" s="43"/>
      <c r="C25" s="43"/>
      <c r="D25" s="43"/>
      <c r="E25" s="36" t="s">
        <v>346</v>
      </c>
      <c r="F25" s="37"/>
      <c r="G25" s="36" t="s">
        <v>347</v>
      </c>
      <c r="H25" s="37"/>
      <c r="I25" s="37"/>
      <c r="J25" s="37"/>
      <c r="K25" s="36" t="s">
        <v>348</v>
      </c>
    </row>
    <row r="26" spans="1:11">
      <c r="A26" s="43"/>
      <c r="B26" s="36" t="s">
        <v>349</v>
      </c>
      <c r="C26" s="37"/>
      <c r="D26" s="40">
        <v>30</v>
      </c>
      <c r="E26" s="44" t="s">
        <v>350</v>
      </c>
      <c r="F26" s="45"/>
      <c r="G26" s="46" t="s">
        <v>351</v>
      </c>
      <c r="H26" s="37"/>
      <c r="I26" s="37"/>
      <c r="J26" s="37"/>
      <c r="K26" s="42" t="s">
        <v>352</v>
      </c>
    </row>
    <row r="27" spans="1:11">
      <c r="A27" s="43"/>
      <c r="B27" s="37"/>
      <c r="C27" s="37"/>
      <c r="D27" s="37"/>
      <c r="E27" s="47"/>
      <c r="F27" s="48"/>
      <c r="G27" s="46" t="s">
        <v>353</v>
      </c>
      <c r="H27" s="37"/>
      <c r="I27" s="37"/>
      <c r="J27" s="37"/>
      <c r="K27" s="42" t="s">
        <v>354</v>
      </c>
    </row>
    <row r="28" spans="1:11">
      <c r="A28" s="43"/>
      <c r="B28" s="37"/>
      <c r="C28" s="37"/>
      <c r="D28" s="37"/>
      <c r="E28" s="47"/>
      <c r="F28" s="48"/>
      <c r="G28" s="49" t="s">
        <v>355</v>
      </c>
      <c r="H28" s="50"/>
      <c r="I28" s="50"/>
      <c r="J28" s="51"/>
      <c r="K28" s="52" t="s">
        <v>356</v>
      </c>
    </row>
    <row r="29" spans="1:11">
      <c r="A29" s="43"/>
      <c r="B29" s="37"/>
      <c r="C29" s="37"/>
      <c r="D29" s="37"/>
      <c r="E29" s="47"/>
      <c r="F29" s="48"/>
      <c r="G29" s="49" t="s">
        <v>357</v>
      </c>
      <c r="H29" s="50"/>
      <c r="I29" s="50"/>
      <c r="J29" s="51"/>
      <c r="K29" s="42" t="s">
        <v>358</v>
      </c>
    </row>
    <row r="30" spans="1:11">
      <c r="A30" s="43"/>
      <c r="B30" s="37"/>
      <c r="C30" s="37"/>
      <c r="D30" s="37"/>
      <c r="E30" s="53"/>
      <c r="F30" s="54"/>
      <c r="G30" s="49" t="s">
        <v>359</v>
      </c>
      <c r="H30" s="50"/>
      <c r="I30" s="50"/>
      <c r="J30" s="51"/>
      <c r="K30" s="42" t="s">
        <v>360</v>
      </c>
    </row>
    <row r="31" spans="1:11">
      <c r="A31" s="43"/>
      <c r="B31" s="37"/>
      <c r="C31" s="37"/>
      <c r="D31" s="37"/>
      <c r="E31" s="44" t="s">
        <v>361</v>
      </c>
      <c r="F31" s="45"/>
      <c r="G31" s="55" t="s">
        <v>362</v>
      </c>
      <c r="H31" s="56"/>
      <c r="I31" s="56"/>
      <c r="J31" s="56"/>
      <c r="K31" s="52">
        <f>100%</f>
        <v>1</v>
      </c>
    </row>
    <row r="32" spans="1:11">
      <c r="A32" s="43"/>
      <c r="B32" s="37"/>
      <c r="C32" s="37"/>
      <c r="D32" s="37"/>
      <c r="E32" s="47"/>
      <c r="F32" s="48"/>
      <c r="G32" s="55" t="s">
        <v>363</v>
      </c>
      <c r="H32" s="56"/>
      <c r="I32" s="56"/>
      <c r="J32" s="56"/>
      <c r="K32" s="52">
        <f>100%</f>
        <v>1</v>
      </c>
    </row>
    <row r="33" spans="1:11">
      <c r="A33" s="43"/>
      <c r="B33" s="37"/>
      <c r="C33" s="37"/>
      <c r="D33" s="37"/>
      <c r="E33" s="47"/>
      <c r="F33" s="48"/>
      <c r="G33" s="57" t="s">
        <v>364</v>
      </c>
      <c r="H33" s="58"/>
      <c r="I33" s="58"/>
      <c r="J33" s="59"/>
      <c r="K33" s="52">
        <f>100%</f>
        <v>1</v>
      </c>
    </row>
    <row r="34" spans="1:11">
      <c r="A34" s="43"/>
      <c r="B34" s="37"/>
      <c r="C34" s="37"/>
      <c r="D34" s="37"/>
      <c r="E34" s="47"/>
      <c r="F34" s="48"/>
      <c r="G34" s="57" t="s">
        <v>365</v>
      </c>
      <c r="H34" s="58"/>
      <c r="I34" s="58"/>
      <c r="J34" s="59"/>
      <c r="K34" s="52">
        <f>100%</f>
        <v>1</v>
      </c>
    </row>
    <row r="35" ht="24" customHeight="1" spans="1:11">
      <c r="A35" s="43"/>
      <c r="B35" s="37"/>
      <c r="C35" s="37"/>
      <c r="D35" s="37"/>
      <c r="E35" s="53"/>
      <c r="F35" s="54"/>
      <c r="G35" s="57" t="s">
        <v>366</v>
      </c>
      <c r="H35" s="58"/>
      <c r="I35" s="58"/>
      <c r="J35" s="59"/>
      <c r="K35" s="52">
        <f>100%</f>
        <v>1</v>
      </c>
    </row>
    <row r="36" spans="1:11">
      <c r="A36" s="43"/>
      <c r="B36" s="37"/>
      <c r="C36" s="37"/>
      <c r="D36" s="37"/>
      <c r="E36" s="36" t="s">
        <v>367</v>
      </c>
      <c r="F36" s="37"/>
      <c r="G36" s="46" t="s">
        <v>368</v>
      </c>
      <c r="H36" s="37"/>
      <c r="I36" s="37"/>
      <c r="J36" s="37"/>
      <c r="K36" s="46" t="s">
        <v>369</v>
      </c>
    </row>
    <row r="37" spans="1:11">
      <c r="A37" s="43"/>
      <c r="B37" s="37"/>
      <c r="C37" s="37"/>
      <c r="D37" s="37"/>
      <c r="E37" s="37"/>
      <c r="F37" s="37"/>
      <c r="G37" s="46" t="s">
        <v>370</v>
      </c>
      <c r="H37" s="37"/>
      <c r="I37" s="37"/>
      <c r="J37" s="37"/>
      <c r="K37" s="46" t="s">
        <v>369</v>
      </c>
    </row>
    <row r="38" spans="1:11">
      <c r="A38" s="43"/>
      <c r="B38" s="37"/>
      <c r="C38" s="37"/>
      <c r="D38" s="37"/>
      <c r="E38" s="36" t="s">
        <v>371</v>
      </c>
      <c r="F38" s="37"/>
      <c r="G38" s="46" t="s">
        <v>372</v>
      </c>
      <c r="H38" s="37"/>
      <c r="I38" s="37"/>
      <c r="J38" s="37"/>
      <c r="K38" s="36" t="s">
        <v>373</v>
      </c>
    </row>
    <row r="39" spans="1:11">
      <c r="A39" s="43"/>
      <c r="B39" s="36" t="s">
        <v>374</v>
      </c>
      <c r="C39" s="37"/>
      <c r="D39" s="40">
        <v>30</v>
      </c>
      <c r="E39" s="36" t="s">
        <v>375</v>
      </c>
      <c r="F39" s="37"/>
      <c r="G39" s="46" t="s">
        <v>376</v>
      </c>
      <c r="H39" s="37"/>
      <c r="I39" s="37"/>
      <c r="J39" s="37"/>
      <c r="K39" s="46" t="s">
        <v>377</v>
      </c>
    </row>
    <row r="40" spans="1:11">
      <c r="A40" s="43"/>
      <c r="B40" s="37"/>
      <c r="C40" s="37"/>
      <c r="D40" s="37"/>
      <c r="E40" s="44" t="s">
        <v>378</v>
      </c>
      <c r="F40" s="45"/>
      <c r="G40" s="46" t="s">
        <v>379</v>
      </c>
      <c r="H40" s="37"/>
      <c r="I40" s="37"/>
      <c r="J40" s="37"/>
      <c r="K40" s="46" t="s">
        <v>380</v>
      </c>
    </row>
    <row r="41" spans="1:11">
      <c r="A41" s="43"/>
      <c r="B41" s="37"/>
      <c r="C41" s="37"/>
      <c r="D41" s="37"/>
      <c r="E41" s="47"/>
      <c r="F41" s="48"/>
      <c r="G41" s="57" t="s">
        <v>381</v>
      </c>
      <c r="H41" s="58"/>
      <c r="I41" s="58"/>
      <c r="J41" s="59"/>
      <c r="K41" s="42" t="s">
        <v>382</v>
      </c>
    </row>
    <row r="42" spans="1:11">
      <c r="A42" s="43"/>
      <c r="B42" s="37"/>
      <c r="C42" s="37"/>
      <c r="D42" s="37"/>
      <c r="E42" s="47"/>
      <c r="F42" s="48"/>
      <c r="G42" s="57" t="s">
        <v>383</v>
      </c>
      <c r="H42" s="58"/>
      <c r="I42" s="58"/>
      <c r="J42" s="59"/>
      <c r="K42" s="42" t="s">
        <v>384</v>
      </c>
    </row>
    <row r="43" spans="1:11">
      <c r="A43" s="43"/>
      <c r="B43" s="37"/>
      <c r="C43" s="37"/>
      <c r="D43" s="37"/>
      <c r="E43" s="47"/>
      <c r="F43" s="48"/>
      <c r="G43" s="57" t="s">
        <v>385</v>
      </c>
      <c r="H43" s="58"/>
      <c r="I43" s="58"/>
      <c r="J43" s="59"/>
      <c r="K43" s="42" t="s">
        <v>377</v>
      </c>
    </row>
    <row r="44" spans="1:11">
      <c r="A44" s="43"/>
      <c r="B44" s="37"/>
      <c r="C44" s="37"/>
      <c r="D44" s="37"/>
      <c r="E44" s="53"/>
      <c r="F44" s="54"/>
      <c r="G44" s="57" t="s">
        <v>386</v>
      </c>
      <c r="H44" s="58"/>
      <c r="I44" s="58"/>
      <c r="J44" s="59"/>
      <c r="K44" s="42" t="s">
        <v>387</v>
      </c>
    </row>
    <row r="45" spans="1:11">
      <c r="A45" s="43"/>
      <c r="B45" s="37"/>
      <c r="C45" s="37"/>
      <c r="D45" s="37"/>
      <c r="E45" s="36" t="s">
        <v>388</v>
      </c>
      <c r="F45" s="37"/>
      <c r="G45" s="46" t="s">
        <v>389</v>
      </c>
      <c r="H45" s="37"/>
      <c r="I45" s="37"/>
      <c r="J45" s="37"/>
      <c r="K45" s="42" t="s">
        <v>390</v>
      </c>
    </row>
    <row r="46" spans="1:11">
      <c r="A46" s="43"/>
      <c r="B46" s="36" t="s">
        <v>391</v>
      </c>
      <c r="C46" s="37"/>
      <c r="D46" s="40">
        <v>20</v>
      </c>
      <c r="E46" s="36" t="s">
        <v>392</v>
      </c>
      <c r="F46" s="37"/>
      <c r="G46" s="36" t="s">
        <v>393</v>
      </c>
      <c r="H46" s="37"/>
      <c r="I46" s="37"/>
      <c r="J46" s="37"/>
      <c r="K46" s="36" t="s">
        <v>394</v>
      </c>
    </row>
    <row r="47" spans="1:11">
      <c r="A47" s="43"/>
      <c r="B47" s="37"/>
      <c r="C47" s="37"/>
      <c r="D47" s="37"/>
      <c r="E47" s="36" t="s">
        <v>395</v>
      </c>
      <c r="F47" s="37"/>
      <c r="G47" s="36" t="s">
        <v>396</v>
      </c>
      <c r="H47" s="37"/>
      <c r="I47" s="37"/>
      <c r="J47" s="37"/>
      <c r="K47" s="36" t="s">
        <v>397</v>
      </c>
    </row>
    <row r="48" spans="1:11">
      <c r="A48" s="43"/>
      <c r="B48" s="37"/>
      <c r="C48" s="37"/>
      <c r="D48" s="37"/>
      <c r="E48" s="36" t="s">
        <v>398</v>
      </c>
      <c r="F48" s="37"/>
      <c r="G48" s="36" t="s">
        <v>399</v>
      </c>
      <c r="H48" s="37"/>
      <c r="I48" s="37"/>
      <c r="J48" s="37"/>
      <c r="K48" s="36" t="s">
        <v>400</v>
      </c>
    </row>
    <row r="49" spans="1:11">
      <c r="A49" s="60"/>
      <c r="B49" s="61"/>
      <c r="C49" s="61"/>
      <c r="D49" s="61"/>
      <c r="E49" s="62" t="s">
        <v>401</v>
      </c>
      <c r="F49" s="61"/>
      <c r="G49" s="62" t="s">
        <v>402</v>
      </c>
      <c r="H49" s="61"/>
      <c r="I49" s="61"/>
      <c r="J49" s="61"/>
      <c r="K49" s="62" t="s">
        <v>394</v>
      </c>
    </row>
    <row r="50" ht="40.5" spans="1:11">
      <c r="A50" s="63" t="s">
        <v>403</v>
      </c>
      <c r="B50" s="64" t="s">
        <v>404</v>
      </c>
      <c r="C50" s="64"/>
      <c r="D50" s="64"/>
      <c r="E50" s="63"/>
      <c r="F50" s="63" t="s">
        <v>405</v>
      </c>
      <c r="G50" s="63"/>
      <c r="H50" s="64" t="s">
        <v>406</v>
      </c>
      <c r="I50" s="64"/>
      <c r="J50" s="64"/>
      <c r="K50" s="64"/>
    </row>
    <row r="51" spans="1:11">
      <c r="A51" s="65" t="s">
        <v>407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ht="21" customHeight="1" spans="1:1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ht="12" customHeight="1" spans="1:1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ht="6" hidden="1" customHeight="1" spans="1:1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38"/>
    <mergeCell ref="D39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6:F37"/>
    <mergeCell ref="E31:F35"/>
    <mergeCell ref="B39:C45"/>
    <mergeCell ref="B46:C49"/>
    <mergeCell ref="A51:K55"/>
    <mergeCell ref="E40:F44"/>
  </mergeCells>
  <pageMargins left="0.751388888888889" right="0.751388888888889" top="0.409027777777778" bottom="0.21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4.25" outlineLevelCol="6"/>
  <sheetData>
    <row r="1" ht="18.75" spans="1:7">
      <c r="A1" s="1" t="s">
        <v>408</v>
      </c>
      <c r="B1" s="2"/>
      <c r="C1" s="2"/>
      <c r="D1" s="2"/>
      <c r="E1" s="2"/>
      <c r="F1" s="2"/>
      <c r="G1" s="2"/>
    </row>
    <row r="2" ht="25.5" spans="1:7">
      <c r="A2" s="3" t="s">
        <v>409</v>
      </c>
      <c r="B2" s="3"/>
      <c r="C2" s="3"/>
      <c r="D2" s="3"/>
      <c r="E2" s="3" t="s">
        <v>410</v>
      </c>
      <c r="F2" s="3"/>
      <c r="G2" s="3"/>
    </row>
    <row r="3" ht="15" customHeight="1" spans="1:7">
      <c r="A3" s="3" t="s">
        <v>411</v>
      </c>
      <c r="B3" s="3"/>
      <c r="C3" s="3"/>
      <c r="D3" s="3"/>
      <c r="E3" s="3" t="s">
        <v>412</v>
      </c>
      <c r="F3" s="3"/>
      <c r="G3" s="3"/>
    </row>
    <row r="4" ht="15" customHeight="1" spans="1:7">
      <c r="A4" s="4" t="s">
        <v>413</v>
      </c>
      <c r="B4" s="4"/>
      <c r="C4" s="5" t="s">
        <v>414</v>
      </c>
      <c r="D4" s="5"/>
      <c r="E4" s="6"/>
      <c r="F4" s="6"/>
      <c r="G4" s="6"/>
    </row>
    <row r="5" ht="15" customHeight="1" spans="1:7">
      <c r="A5" s="4"/>
      <c r="B5" s="4"/>
      <c r="C5" s="7" t="s">
        <v>415</v>
      </c>
      <c r="D5" s="7"/>
      <c r="E5" s="6"/>
      <c r="F5" s="6"/>
      <c r="G5" s="6"/>
    </row>
    <row r="6" ht="15" customHeight="1" spans="1:7">
      <c r="A6" s="4"/>
      <c r="B6" s="4"/>
      <c r="C6" s="7" t="s">
        <v>416</v>
      </c>
      <c r="D6" s="7"/>
      <c r="E6" s="6"/>
      <c r="F6" s="6"/>
      <c r="G6" s="6"/>
    </row>
    <row r="7" ht="15" customHeight="1" spans="1:7">
      <c r="A7" s="4" t="s">
        <v>417</v>
      </c>
      <c r="B7" s="8" t="s">
        <v>418</v>
      </c>
      <c r="C7" s="8"/>
      <c r="D7" s="8"/>
      <c r="E7" s="8"/>
      <c r="F7" s="8"/>
      <c r="G7" s="8"/>
    </row>
    <row r="8" ht="15" customHeight="1" spans="1:7">
      <c r="A8" s="4"/>
      <c r="B8" s="5" t="s">
        <v>419</v>
      </c>
      <c r="C8" s="5"/>
      <c r="D8" s="5"/>
      <c r="E8" s="5"/>
      <c r="F8" s="5"/>
      <c r="G8" s="5"/>
    </row>
    <row r="9" ht="13.5" customHeight="1" spans="1:7">
      <c r="A9" s="4" t="s">
        <v>420</v>
      </c>
      <c r="B9" s="4" t="s">
        <v>421</v>
      </c>
      <c r="C9" s="4" t="s">
        <v>422</v>
      </c>
      <c r="D9" s="8" t="s">
        <v>423</v>
      </c>
      <c r="E9" s="8"/>
      <c r="F9" s="8"/>
      <c r="G9" s="4" t="s">
        <v>424</v>
      </c>
    </row>
    <row r="10" ht="13.5" customHeight="1" spans="1:7">
      <c r="A10" s="4"/>
      <c r="B10" s="9" t="s">
        <v>425</v>
      </c>
      <c r="C10" s="4" t="s">
        <v>426</v>
      </c>
      <c r="D10" s="10" t="s">
        <v>427</v>
      </c>
      <c r="E10" s="11"/>
      <c r="F10" s="12"/>
      <c r="G10" s="4"/>
    </row>
    <row r="11" ht="13.5" customHeight="1" spans="1:7">
      <c r="A11" s="4"/>
      <c r="B11" s="13"/>
      <c r="C11" s="4" t="s">
        <v>428</v>
      </c>
      <c r="D11" s="10" t="s">
        <v>427</v>
      </c>
      <c r="E11" s="11"/>
      <c r="F11" s="12"/>
      <c r="G11" s="4"/>
    </row>
    <row r="12" ht="15" customHeight="1" spans="1:7">
      <c r="A12" s="4"/>
      <c r="B12" s="14"/>
      <c r="C12" s="4" t="s">
        <v>429</v>
      </c>
      <c r="D12" s="10" t="s">
        <v>427</v>
      </c>
      <c r="E12" s="11"/>
      <c r="F12" s="12"/>
      <c r="G12" s="4"/>
    </row>
    <row r="13" ht="15" customHeight="1" spans="1:7">
      <c r="A13" s="4"/>
      <c r="B13" s="4" t="s">
        <v>430</v>
      </c>
      <c r="C13" s="4" t="s">
        <v>431</v>
      </c>
      <c r="D13" s="7" t="s">
        <v>427</v>
      </c>
      <c r="E13" s="7"/>
      <c r="F13" s="7"/>
      <c r="G13" s="6"/>
    </row>
    <row r="14" ht="15" customHeight="1" spans="1:7">
      <c r="A14" s="4"/>
      <c r="B14" s="4"/>
      <c r="C14" s="4"/>
      <c r="D14" s="7" t="s">
        <v>432</v>
      </c>
      <c r="E14" s="7"/>
      <c r="F14" s="7"/>
      <c r="G14" s="6"/>
    </row>
    <row r="15" ht="15" customHeight="1" spans="1:7">
      <c r="A15" s="4"/>
      <c r="B15" s="4"/>
      <c r="C15" s="4" t="s">
        <v>433</v>
      </c>
      <c r="D15" s="7" t="s">
        <v>427</v>
      </c>
      <c r="E15" s="7"/>
      <c r="F15" s="7"/>
      <c r="G15" s="6"/>
    </row>
    <row r="16" ht="15" customHeight="1" spans="1:7">
      <c r="A16" s="4"/>
      <c r="B16" s="4"/>
      <c r="C16" s="4"/>
      <c r="D16" s="7" t="s">
        <v>432</v>
      </c>
      <c r="E16" s="7"/>
      <c r="F16" s="7"/>
      <c r="G16" s="6"/>
    </row>
    <row r="17" ht="15" customHeight="1" spans="1:7">
      <c r="A17" s="4"/>
      <c r="B17" s="4"/>
      <c r="C17" s="4" t="s">
        <v>434</v>
      </c>
      <c r="D17" s="7" t="s">
        <v>427</v>
      </c>
      <c r="E17" s="7"/>
      <c r="F17" s="7"/>
      <c r="G17" s="6"/>
    </row>
    <row r="18" ht="15" customHeight="1" spans="1:7">
      <c r="A18" s="4"/>
      <c r="B18" s="4"/>
      <c r="C18" s="4"/>
      <c r="D18" s="7" t="s">
        <v>432</v>
      </c>
      <c r="E18" s="7"/>
      <c r="F18" s="7"/>
      <c r="G18" s="6"/>
    </row>
    <row r="19" ht="15" customHeight="1" spans="1:7">
      <c r="A19" s="4"/>
      <c r="B19" s="4" t="s">
        <v>435</v>
      </c>
      <c r="C19" s="4" t="s">
        <v>436</v>
      </c>
      <c r="D19" s="7" t="s">
        <v>427</v>
      </c>
      <c r="E19" s="7"/>
      <c r="F19" s="7"/>
      <c r="G19" s="6"/>
    </row>
    <row r="20" ht="15" customHeight="1" spans="1:7">
      <c r="A20" s="4"/>
      <c r="B20" s="4"/>
      <c r="C20" s="4"/>
      <c r="D20" s="7" t="s">
        <v>432</v>
      </c>
      <c r="E20" s="7"/>
      <c r="F20" s="7"/>
      <c r="G20" s="6"/>
    </row>
    <row r="21" ht="15" customHeight="1" spans="1:7">
      <c r="A21" s="4"/>
      <c r="B21" s="4"/>
      <c r="C21" s="4" t="s">
        <v>437</v>
      </c>
      <c r="D21" s="7" t="s">
        <v>427</v>
      </c>
      <c r="E21" s="7"/>
      <c r="F21" s="7"/>
      <c r="G21" s="6"/>
    </row>
    <row r="22" ht="15" customHeight="1" spans="1:7">
      <c r="A22" s="4"/>
      <c r="B22" s="4"/>
      <c r="C22" s="4"/>
      <c r="D22" s="7" t="s">
        <v>432</v>
      </c>
      <c r="E22" s="7"/>
      <c r="F22" s="7"/>
      <c r="G22" s="6"/>
    </row>
    <row r="23" ht="15" customHeight="1" spans="1:7">
      <c r="A23" s="4"/>
      <c r="B23" s="4"/>
      <c r="C23" s="4" t="s">
        <v>438</v>
      </c>
      <c r="D23" s="7" t="s">
        <v>427</v>
      </c>
      <c r="E23" s="7"/>
      <c r="F23" s="7"/>
      <c r="G23" s="15"/>
    </row>
    <row r="24" ht="15" customHeight="1" spans="1:7">
      <c r="A24" s="4"/>
      <c r="B24" s="4"/>
      <c r="C24" s="4"/>
      <c r="D24" s="7" t="s">
        <v>432</v>
      </c>
      <c r="E24" s="7"/>
      <c r="F24" s="7"/>
      <c r="G24" s="15"/>
    </row>
    <row r="25" ht="15" customHeight="1" spans="1:7">
      <c r="A25" s="4"/>
      <c r="B25" s="4"/>
      <c r="C25" s="4" t="s">
        <v>439</v>
      </c>
      <c r="D25" s="7" t="s">
        <v>427</v>
      </c>
      <c r="E25" s="7"/>
      <c r="F25" s="7"/>
      <c r="G25" s="15"/>
    </row>
    <row r="26" spans="1:7">
      <c r="A26" s="4"/>
      <c r="B26" s="4"/>
      <c r="C26" s="4"/>
      <c r="D26" s="7" t="s">
        <v>432</v>
      </c>
      <c r="E26" s="7"/>
      <c r="F26" s="7"/>
      <c r="G26" s="15"/>
    </row>
    <row r="27" spans="1:7">
      <c r="A27" s="4"/>
      <c r="B27" s="4" t="s">
        <v>440</v>
      </c>
      <c r="C27" s="4" t="s">
        <v>441</v>
      </c>
      <c r="D27" s="7" t="s">
        <v>427</v>
      </c>
      <c r="E27" s="7"/>
      <c r="F27" s="7"/>
      <c r="G27" s="6"/>
    </row>
    <row r="28" spans="1:7">
      <c r="A28" s="4"/>
      <c r="B28" s="4"/>
      <c r="C28" s="4"/>
      <c r="D28" s="7" t="s">
        <v>432</v>
      </c>
      <c r="E28" s="7"/>
      <c r="F28" s="7"/>
      <c r="G28" s="6"/>
    </row>
    <row r="29" ht="29" customHeight="1" spans="1:7">
      <c r="A29" s="3" t="s">
        <v>407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hcxzgh</cp:lastModifiedBy>
  <dcterms:created xsi:type="dcterms:W3CDTF">2023-04-13T15:17:00Z</dcterms:created>
  <cp:lastPrinted>2024-02-02T09:31:00Z</cp:lastPrinted>
  <dcterms:modified xsi:type="dcterms:W3CDTF">2026-03-19T15:51:25Z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0</vt:i4>
  </property>
</Properties>
</file>