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" sheetId="17" r:id="rId14"/>
    <sheet name="项目绩效目标表2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<sst xmlns="http://schemas.openxmlformats.org/spreadsheetml/2006/main" count="558" uniqueCount="409">
  <si>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</si>
  <si>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</si>
  <si>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</si>
  <si>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</si>
  <si>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</si>
  <si>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</si>
  <si>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</si>
  <si>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</si>
  <si>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</si>
  <si>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</si>
  <si>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</si>
  <si>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</si>
  <si>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</si>
  <si>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</si>
  <si>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</si>
  <si>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</si>
  <si>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</si>
  <si>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</si>
  <si>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</si>
  <si>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</si>
  <si>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</si>
  <si>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</si>
  <si>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</si>
  <si>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</si>
  <si>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</si>
  <si>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</si>
  <si>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</si>
  <si>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</si>
  <si>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</si>
  <si>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</si>
  <si>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</si>
  <si>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</si>
  <si>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</si>
  <si>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</si>
  <si>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</si>
  <si>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</si>
  <si>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</si>
  <si>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</si>
  <si>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</si>
  <si>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</si>
  <si>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</si>
  <si>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</si>
  <si>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</si>
  <si>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</si>
  <si>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</si>
  <si>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</si>
  <si>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</si>
  <si>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</si>
  <si>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</si>
  <si>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</si>
  <si>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</si>
  <si>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</si>
  <si>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</si>
  <si>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</si>
  <si>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</si>
  <si>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</si>
  <si>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</si>
  <si>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</si>
  <si>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</si>
  <si>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</si>
  <si>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</si>
  <si>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</si>
  <si>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</si>
  <si>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</si>
  <si>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</si>
  <si>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</si>
  <si>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</si>
  <si>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</si>
  <si>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</si>
  <si>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</si>
  <si>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</si>
  <si>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</si>
  <si>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</si>
  <si>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</si>
  <si>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</si>
  <si>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</si>
  <si>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</si>
  <si>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</si>
  <si>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</si>
  <si>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</si>
  <si>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2012802一般行政管理事务</t>
  </si>
  <si>
    <t>2012850事业运行</t>
  </si>
  <si>
    <t>2012899其他民主党派及工商联事务支出</t>
  </si>
  <si>
    <t>208社会保障和就业支出</t>
  </si>
  <si>
    <t>2080505机关事业单位基本养老保险缴费支出</t>
  </si>
  <si>
    <t>2080506机关事业单位职业年金缴费支出</t>
  </si>
  <si>
    <t>2089999其他社会保障和就业支出</t>
  </si>
  <si>
    <t>210卫生健康支出</t>
  </si>
  <si>
    <t>2101101行政单位医疗</t>
  </si>
  <si>
    <t>2101103公务员医疗补助</t>
  </si>
  <si>
    <t>221住房保障支出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</si>
  <si>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</si>
  <si>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</si>
  <si>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</si>
  <si>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</si>
  <si>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</si>
  <si>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</si>
  <si>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</si>
  <si>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</si>
  <si>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</si>
  <si>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</si>
  <si>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</si>
  <si>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</si>
  <si>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</si>
  <si>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</si>
  <si>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</si>
  <si>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</si>
  <si>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</si>
  <si>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</si>
  <si>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</si>
  <si>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</si>
  <si>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</si>
  <si>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</si>
  <si>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</si>
  <si>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</si>
  <si>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</si>
  <si>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</si>
  <si>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</si>
  <si>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</si>
  <si>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</si>
  <si>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</si>
  <si>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</si>
  <si>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</si>
  <si>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</si>
  <si>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</si>
  <si>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</si>
  <si>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</si>
  <si>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</si>
  <si>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</si>
  <si>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</si>
  <si>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</si>
  <si>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</si>
  <si>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</si>
  <si>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</si>
  <si>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</si>
  <si>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</si>
  <si>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</si>
  <si>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</si>
  <si>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</si>
  <si>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</si>
  <si>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</si>
  <si>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华池县工商业联合会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</si>
  <si>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</si>
  <si>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</si>
  <si>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</si>
  <si>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</si>
  <si>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</si>
  <si>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民主党派及工商联事务</t>
  </si>
  <si>
    <t>一般行政管理事务</t>
  </si>
  <si>
    <t>事业运行</t>
  </si>
  <si>
    <t>其他民主党派及工商联事务支出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</si>
  <si>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</si>
  <si>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</si>
  <si>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</si>
  <si>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</si>
  <si>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</si>
  <si>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</si>
  <si>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</si>
  <si>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</si>
  <si>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</si>
  <si>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</si>
  <si>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</si>
  <si>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</si>
  <si>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</si>
  <si>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</si>
  <si>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</si>
  <si>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</si>
  <si>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</si>
  <si>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</si>
  <si>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</si>
  <si>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</si>
  <si>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</si>
  <si>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</si>
  <si>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</si>
  <si>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</si>
  <si>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公务员医疗补助缴费</t>
  </si>
  <si>
    <t>其他社会保障缴费</t>
  </si>
  <si>
    <t>商品和服务支出</t>
  </si>
  <si>
    <t>30201</t>
  </si>
  <si>
    <t>办公费</t>
  </si>
  <si>
    <t>30205</t>
  </si>
  <si>
    <t>水费</t>
  </si>
  <si>
    <t>30202</t>
  </si>
  <si>
    <t>印刷费</t>
  </si>
  <si>
    <t>30207</t>
  </si>
  <si>
    <t>邮电费</t>
  </si>
  <si>
    <t>30208</t>
  </si>
  <si>
    <t>取暖费</t>
  </si>
  <si>
    <t>30211</t>
  </si>
  <si>
    <t>差旅费</t>
  </si>
  <si>
    <t>30215</t>
  </si>
  <si>
    <t>会议费</t>
  </si>
  <si>
    <t>30216</t>
  </si>
  <si>
    <t>培训费</t>
  </si>
  <si>
    <t>30217</t>
  </si>
  <si>
    <t>公务接待费</t>
  </si>
  <si>
    <t>30228</t>
  </si>
  <si>
    <t>工会费</t>
  </si>
  <si>
    <t>30229</t>
  </si>
  <si>
    <t>福利费</t>
  </si>
  <si>
    <t>30239</t>
  </si>
  <si>
    <t>其他交通费用</t>
  </si>
  <si>
    <t>30299</t>
  </si>
  <si>
    <t>其他商品和服务支出</t>
  </si>
  <si>
    <t>对个人和家庭的补助</t>
  </si>
  <si>
    <t>其他对个人和家庭的补助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</si>
  <si>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</si>
  <si>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</si>
  <si>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</si>
  <si>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</si>
  <si>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</si>
  <si>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</si>
  <si>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</si>
  <si>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</si>
  <si>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</si>
  <si>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</si>
  <si>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</si>
  <si>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</si>
  <si>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</si>
  <si>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</si>
  <si>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</si>
  <si>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</si>
  <si>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</si>
  <si>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</si>
  <si>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</si>
  <si>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</si>
  <si>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</si>
  <si>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</si>
  <si>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</si>
  <si>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</si>
  <si>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</si>
  <si>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</si>
  <si>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</si>
  <si>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</si>
  <si>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</si>
  <si>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</si>
  <si>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</si>
  <si>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</si>
  <si>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</si>
  <si>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</si>
  <si>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</si>
  <si>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</si>
  <si>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</si>
  <si>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</si>
  <si>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</si>
  <si>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曹婷</t>
  </si>
  <si>
    <r>
      <rPr>
        <sz val="9"/>
        <rFont val="SimSun"/>
        <charset val="134"/>
      </rPr>
      <t>联系电话</t>
    </r>
  </si>
  <si>
    <t>0934-5123707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</si>
  <si>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</si>
  <si>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</si>
  <si>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</si>
  <si>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</si>
  <si>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</si>
  <si>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</si>
  <si>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</si>
  <si>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</si>
  <si>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</si>
  <si>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</si>
  <si>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</si>
  <si>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</si>
  <si>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</si>
  <si>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</si>
  <si>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</si>
  <si>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</si>
  <si>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</si>
  <si>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：确保机构正常运转，工资、福利等及时足额发放；
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：确保各项系列活动顺利完成；
目标</t>
    </r>
    <r>
      <rPr>
        <sz val="9"/>
        <color rgb="FF000000"/>
        <rFont val="Arial"/>
        <charset val="0"/>
      </rPr>
      <t>3:</t>
    </r>
    <r>
      <rPr>
        <sz val="9"/>
        <color rgb="FF000000"/>
        <rFont val="宋体"/>
        <charset val="0"/>
      </rPr>
      <t>进一步加工商联管理，提升服务质量，提高会员企业满意度；
目标</t>
    </r>
    <r>
      <rPr>
        <sz val="9"/>
        <color rgb="FF000000"/>
        <rFont val="Arial"/>
        <charset val="0"/>
      </rPr>
      <t>4:</t>
    </r>
    <r>
      <rPr>
        <sz val="9"/>
        <color rgb="FF000000"/>
        <rFont val="宋体"/>
        <charset val="0"/>
      </rPr>
      <t>年内做好外出招商引资、法律维权和政策宣讲工作；
目标</t>
    </r>
    <r>
      <rPr>
        <sz val="9"/>
        <color rgb="FF000000"/>
        <rFont val="Arial"/>
        <charset val="0"/>
      </rPr>
      <t>5:</t>
    </r>
    <r>
      <rPr>
        <sz val="9"/>
        <color rgb="FF000000"/>
        <rFont val="宋体"/>
        <charset val="0"/>
      </rPr>
      <t>做好非公经济人士的教育培训工作。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</si>
  <si>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</si>
  <si>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</si>
  <si>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</si>
  <si>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</si>
  <si>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</si>
  <si>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</si>
  <si>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</si>
  <si>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</si>
  <si>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</si>
  <si>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</si>
  <si>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</si>
  <si>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</si>
  <si>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</si>
  <si>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</si>
  <si>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</si>
  <si>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</si>
  <si>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</si>
  <si>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</si>
  <si>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</si>
  <si>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</si>
  <si>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</si>
  <si>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</si>
  <si>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</si>
  <si>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</si>
  <si>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</si>
  <si>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</si>
  <si>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</si>
  <si>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</si>
  <si>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</si>
  <si>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</si>
  <si>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</si>
  <si>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</si>
  <si>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</si>
  <si>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</si>
  <si>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</si>
  <si>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保障人员工资福利支出人数</t>
  </si>
  <si>
    <r>
      <rPr>
        <sz val="9"/>
        <color rgb="FF000000"/>
        <rFont val="Arial"/>
        <charset val="0"/>
      </rPr>
      <t>5</t>
    </r>
    <r>
      <rPr>
        <sz val="9"/>
        <color indexed="8"/>
        <rFont val="宋体"/>
        <charset val="134"/>
      </rPr>
      <t>人</t>
    </r>
  </si>
  <si>
    <t>年内召开会议次数</t>
  </si>
  <si>
    <r>
      <rPr>
        <sz val="9"/>
        <color rgb="FF000000"/>
        <rFont val="Arial"/>
        <charset val="0"/>
      </rPr>
      <t>≥1</t>
    </r>
    <r>
      <rPr>
        <sz val="9"/>
        <color indexed="8"/>
        <rFont val="宋体"/>
        <charset val="134"/>
      </rPr>
      <t>次</t>
    </r>
  </si>
  <si>
    <t>组织企业外出开展招商引资活动次数</t>
  </si>
  <si>
    <r>
      <rPr>
        <sz val="9"/>
        <color rgb="FF000000"/>
        <rFont val="Arial"/>
        <charset val="0"/>
      </rPr>
      <t>≤2</t>
    </r>
    <r>
      <rPr>
        <sz val="9"/>
        <color indexed="8"/>
        <rFont val="宋体"/>
        <charset val="134"/>
      </rPr>
      <t>次</t>
    </r>
  </si>
  <si>
    <t>举办非公有制代表人士培训班期数</t>
  </si>
  <si>
    <r>
      <rPr>
        <sz val="9"/>
        <color rgb="FF000000"/>
        <rFont val="Arial"/>
        <charset val="0"/>
      </rPr>
      <t>≥1</t>
    </r>
    <r>
      <rPr>
        <sz val="9"/>
        <color indexed="8"/>
        <rFont val="宋体"/>
        <charset val="134"/>
      </rPr>
      <t>期</t>
    </r>
  </si>
  <si>
    <t>深入企业开展法律维权、政策宣讲次数</t>
  </si>
  <si>
    <r>
      <rPr>
        <sz val="9"/>
        <rFont val="SimSun"/>
        <charset val="134"/>
      </rPr>
      <t>质量指标</t>
    </r>
  </si>
  <si>
    <t>人员工资福利支出完成率</t>
  </si>
  <si>
    <t>会议人员到位率</t>
  </si>
  <si>
    <t>开展外出活动完成率</t>
  </si>
  <si>
    <t>≥95%</t>
  </si>
  <si>
    <t>培训活动结业率</t>
  </si>
  <si>
    <t>政策知晓率</t>
  </si>
  <si>
    <t>各项资金支付合规率</t>
  </si>
  <si>
    <r>
      <rPr>
        <sz val="9"/>
        <rFont val="SimSun"/>
        <charset val="134"/>
      </rPr>
      <t>时效指标</t>
    </r>
  </si>
  <si>
    <t>活动开展及时性</t>
  </si>
  <si>
    <t>及时</t>
  </si>
  <si>
    <t>活动完成时限</t>
  </si>
  <si>
    <r>
      <rPr>
        <sz val="9"/>
        <color rgb="FF000000"/>
        <rFont val="Arial"/>
        <charset val="0"/>
      </rPr>
      <t>12</t>
    </r>
    <r>
      <rPr>
        <sz val="9"/>
        <color indexed="8"/>
        <rFont val="宋体"/>
        <charset val="134"/>
      </rPr>
      <t>月底前</t>
    </r>
  </si>
  <si>
    <r>
      <rPr>
        <sz val="9"/>
        <rFont val="SimSun"/>
        <charset val="134"/>
      </rPr>
      <t>成本指标</t>
    </r>
  </si>
  <si>
    <t>项目经济成本控制数</t>
  </si>
  <si>
    <r>
      <rPr>
        <sz val="9"/>
        <color rgb="FF000000"/>
        <rFont val="Arial"/>
        <charset val="0"/>
      </rPr>
      <t>10</t>
    </r>
    <r>
      <rPr>
        <sz val="9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</si>
  <si>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</si>
  <si>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</si>
  <si>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提高工商联服务全县民营企业经济发展水平。</t>
  </si>
  <si>
    <r>
      <rPr>
        <sz val="9"/>
        <rFont val="SimSun"/>
        <charset val="134"/>
      </rPr>
      <t>社会效益</t>
    </r>
  </si>
  <si>
    <t>促进非公有制经济人士健康成长</t>
  </si>
  <si>
    <r>
      <rPr>
        <sz val="9"/>
        <rFont val="SimSun"/>
        <charset val="134"/>
      </rPr>
      <t>生态效益</t>
    </r>
  </si>
  <si>
    <t>实现民营经济绿色发展，可持续发展</t>
  </si>
  <si>
    <r>
      <rPr>
        <sz val="9"/>
        <rFont val="SimSun"/>
        <charset val="134"/>
      </rPr>
      <t>服务对象满意度</t>
    </r>
  </si>
  <si>
    <t>会员及会员企业满意度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</si>
  <si>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</si>
  <si>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</si>
  <si>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</si>
  <si>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</si>
  <si>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</si>
  <si>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</si>
  <si>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</si>
  <si>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</si>
  <si>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</si>
  <si>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</si>
  <si>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</si>
  <si>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</si>
  <si>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</si>
  <si>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</si>
  <si>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</si>
  <si>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</si>
  <si>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</si>
  <si>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</si>
  <si>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</si>
  <si>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工商联商会建设项目</t>
  </si>
  <si>
    <t>项目负责人及联系电话</t>
  </si>
  <si>
    <t>陈杰13993470666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</si>
  <si>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</si>
  <si>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</si>
  <si>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</si>
  <si>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</si>
  <si>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</si>
  <si>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</si>
  <si>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</si>
  <si>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</si>
  <si>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目标1：确保各项工作有序开展，保障商会日常办公；
    2：开展非公经济组织系列活动；
    3：走访调研民营企业，解决企业发展过程中遇到的困难；
    4：组织企业开展外出招商引资活动。
    通过项目资金的实施，提高工商联服务全县民营企业经济发展水平。</t>
  </si>
  <si>
    <t>绩 效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</si>
  <si>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</si>
  <si>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</si>
  <si>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</si>
  <si>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</si>
  <si>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</si>
  <si>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</si>
  <si>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</si>
  <si>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Times New Roman"/>
        <charset val="0"/>
      </rPr>
      <t>≤5</t>
    </r>
    <r>
      <rPr>
        <sz val="10"/>
        <color indexed="8"/>
        <rFont val="宋体"/>
        <charset val="134"/>
      </rPr>
      <t>万元</t>
    </r>
  </si>
  <si>
    <t>产出指标</t>
  </si>
  <si>
    <t>数量指标</t>
  </si>
  <si>
    <t>指标1：年内召开会议次数</t>
  </si>
  <si>
    <r>
      <rPr>
        <sz val="10"/>
        <color rgb="FF000000"/>
        <rFont val="Times New Roman"/>
        <charset val="0"/>
      </rPr>
      <t>≥1</t>
    </r>
    <r>
      <rPr>
        <sz val="10"/>
        <color indexed="8"/>
        <rFont val="宋体"/>
        <charset val="134"/>
      </rPr>
      <t>次</t>
    </r>
  </si>
  <si>
    <t>指标2：组织企业外出开展招商引资活动次数</t>
  </si>
  <si>
    <r>
      <rPr>
        <sz val="10"/>
        <color rgb="FF000000"/>
        <rFont val="Times New Roman"/>
        <charset val="0"/>
      </rPr>
      <t>≤2</t>
    </r>
    <r>
      <rPr>
        <sz val="10"/>
        <color indexed="8"/>
        <rFont val="宋体"/>
        <charset val="134"/>
      </rPr>
      <t>次</t>
    </r>
  </si>
  <si>
    <t>质量指标</t>
  </si>
  <si>
    <t>指标1：各项活动开展成功率</t>
  </si>
  <si>
    <t>指标2：会议人员到位率</t>
  </si>
  <si>
    <t>≥98%</t>
  </si>
  <si>
    <t>时效指标</t>
  </si>
  <si>
    <t>指标1：各项活动开展时限性</t>
  </si>
  <si>
    <r>
      <rPr>
        <sz val="10"/>
        <color rgb="FF000000"/>
        <rFont val="Times New Roman"/>
        <charset val="0"/>
      </rPr>
      <t>12</t>
    </r>
    <r>
      <rPr>
        <sz val="10"/>
        <color indexed="8"/>
        <rFont val="宋体"/>
        <charset val="134"/>
      </rPr>
      <t>月底前</t>
    </r>
  </si>
  <si>
    <t>指标2：各项会议完成及时性</t>
  </si>
  <si>
    <t>效益指标</t>
  </si>
  <si>
    <t>社会效益指标</t>
  </si>
  <si>
    <t>指标1：提高工商联服务全县民营企业经济发展水平。</t>
  </si>
  <si>
    <t>提高</t>
  </si>
  <si>
    <t>满意度指标</t>
  </si>
  <si>
    <t>服务对象满度
指标</t>
  </si>
  <si>
    <t>指标1：会员及会员企业满意度</t>
  </si>
  <si>
    <t>绩 效     指 标</t>
  </si>
  <si>
    <t>指标1：举办非公有制代表人士培训班期数</t>
  </si>
  <si>
    <r>
      <rPr>
        <sz val="10"/>
        <color rgb="FF000000"/>
        <rFont val="Times New Roman"/>
        <charset val="0"/>
      </rPr>
      <t>≥1</t>
    </r>
    <r>
      <rPr>
        <sz val="10"/>
        <color indexed="8"/>
        <rFont val="宋体"/>
        <charset val="134"/>
      </rPr>
      <t>期</t>
    </r>
  </si>
  <si>
    <t>指标2：深入企业开展法律维权、政策宣讲次数</t>
  </si>
  <si>
    <t>指标1：培训结业率</t>
  </si>
  <si>
    <t>=100%</t>
  </si>
  <si>
    <t>指标2：政策知晓率</t>
  </si>
  <si>
    <t>指标1：培训完成时间</t>
  </si>
  <si>
    <t>指标2：开展法律维权、政策宣讲完成时间</t>
  </si>
  <si>
    <t>社会效益
指标</t>
  </si>
  <si>
    <t xml:space="preserve">指标1：提高民营企业法律维权意识
</t>
  </si>
  <si>
    <t>服务对象满度指标</t>
  </si>
  <si>
    <t>指标1：非公经济人士的满意度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</si>
</sst>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6"/>
      <color rgb="FF000000"/>
      <name val="仿宋_GB2312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6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center" textRotation="255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textRotation="255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177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177" fontId="14" fillId="2" borderId="1" xfId="0" applyNumberFormat="1" applyFont="1" applyFill="1" applyBorder="1" applyAlignment="1">
      <alignment horizontal="right" vertical="top" wrapText="1"/>
    </xf>
    <xf numFmtId="0" fontId="16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justify" vertical="top"/>
    </xf>
    <xf numFmtId="177" fontId="18" fillId="2" borderId="1" xfId="0" applyNumberFormat="1" applyFont="1" applyFill="1" applyBorder="1" applyAlignment="1">
      <alignment horizontal="right" vertical="top" wrapText="1"/>
    </xf>
    <xf numFmtId="0" fontId="17" fillId="2" borderId="5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justify" vertical="top"/>
    </xf>
    <xf numFmtId="49" fontId="18" fillId="2" borderId="1" xfId="0" applyNumberFormat="1" applyFont="1" applyFill="1" applyBorder="1" applyAlignment="1">
      <alignment horizontal="right" vertical="top"/>
    </xf>
    <xf numFmtId="0" fontId="18" fillId="2" borderId="1" xfId="0" applyNumberFormat="1" applyFont="1" applyFill="1" applyBorder="1" applyAlignment="1">
      <alignment horizontal="right" vertical="top"/>
    </xf>
    <xf numFmtId="49" fontId="19" fillId="0" borderId="5" xfId="0" applyNumberFormat="1" applyFont="1" applyFill="1" applyBorder="1" applyAlignment="1">
      <alignment vertical="center"/>
    </xf>
    <xf numFmtId="177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16" fillId="2" borderId="5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top"/>
    </xf>
    <xf numFmtId="0" fontId="21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4" fillId="0" borderId="1" xfId="0" applyFont="1" applyFill="1" applyBorder="1" applyAlignment="1">
      <alignment horizontal="justify" vertical="top"/>
    </xf>
    <xf numFmtId="0" fontId="16" fillId="0" borderId="1" xfId="0" applyFont="1" applyFill="1" applyBorder="1" applyAlignment="1">
      <alignment horizontal="justify" vertical="top"/>
    </xf>
    <xf numFmtId="0" fontId="16" fillId="0" borderId="5" xfId="0" applyFont="1" applyFill="1" applyBorder="1" applyAlignment="1">
      <alignment horizontal="justify" vertical="top"/>
    </xf>
    <xf numFmtId="0" fontId="17" fillId="2" borderId="5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30" sqref="G30"/>
    </sheetView>
  </sheetViews>
  <sheetFormatPr defaultColWidth="9" defaultRowHeight="13.5" outlineLevelCol="3"/>
  <cols>
    <col min="1" max="1" width="24.75" customWidth="1"/>
    <col min="2" max="2" width="21.75" customWidth="1"/>
    <col min="3" max="3" width="24.625" customWidth="1"/>
    <col min="4" max="4" width="13.75" customWidth="1"/>
  </cols>
  <sheetData>
    <row r="1" ht="20.25" spans="1:4">
      <c r="A1" s="106" t="s">
        <v>0</v>
      </c>
      <c r="B1" s="106"/>
      <c r="C1" s="106"/>
      <c r="D1" s="106"/>
    </row>
    <row r="2" spans="1:4">
      <c r="A2" s="107"/>
      <c r="D2" t="s">
        <v>1</v>
      </c>
    </row>
    <row r="3" ht="15" customHeight="1" spans="1:4">
      <c r="A3" s="65" t="s">
        <v>2</v>
      </c>
      <c r="B3" s="65"/>
      <c r="C3" s="65" t="s">
        <v>3</v>
      </c>
      <c r="D3" s="65"/>
    </row>
    <row r="4" spans="1:4">
      <c r="A4" s="65" t="s">
        <v>4</v>
      </c>
      <c r="B4" s="65" t="s">
        <v>5</v>
      </c>
      <c r="C4" s="65" t="s">
        <v>4</v>
      </c>
      <c r="D4" s="65" t="s">
        <v>5</v>
      </c>
    </row>
    <row r="5" spans="1:4">
      <c r="A5" s="97" t="s">
        <v>6</v>
      </c>
      <c r="B5" s="109">
        <v>93.85</v>
      </c>
      <c r="C5" s="97" t="s">
        <v>7</v>
      </c>
      <c r="D5" s="80">
        <v>72.45</v>
      </c>
    </row>
    <row r="6" spans="1:4">
      <c r="A6" s="97" t="s">
        <v>8</v>
      </c>
      <c r="B6" s="109"/>
      <c r="C6" s="97" t="s">
        <v>9</v>
      </c>
      <c r="D6" s="80"/>
    </row>
    <row r="7" spans="1:4">
      <c r="A7" s="97" t="s">
        <v>10</v>
      </c>
      <c r="B7" s="109"/>
      <c r="C7" s="97" t="s">
        <v>11</v>
      </c>
      <c r="D7" s="80"/>
    </row>
    <row r="8" spans="1:4">
      <c r="A8" s="97" t="s">
        <v>12</v>
      </c>
      <c r="B8" s="109"/>
      <c r="C8" s="97" t="s">
        <v>13</v>
      </c>
      <c r="D8" s="80"/>
    </row>
    <row r="9" spans="1:4">
      <c r="A9" s="97" t="s">
        <v>14</v>
      </c>
      <c r="B9" s="109"/>
      <c r="C9" s="97" t="s">
        <v>15</v>
      </c>
      <c r="D9" s="80"/>
    </row>
    <row r="10" spans="1:4">
      <c r="A10" s="97" t="s">
        <v>16</v>
      </c>
      <c r="B10" s="109"/>
      <c r="C10" s="97" t="s">
        <v>17</v>
      </c>
      <c r="D10" s="80"/>
    </row>
    <row r="11" spans="1:4">
      <c r="A11" s="97" t="s">
        <v>18</v>
      </c>
      <c r="B11" s="109"/>
      <c r="C11" s="97" t="s">
        <v>19</v>
      </c>
      <c r="D11" s="80"/>
    </row>
    <row r="12" spans="1:4">
      <c r="A12" s="97" t="s">
        <v>20</v>
      </c>
      <c r="B12" s="109"/>
      <c r="C12" s="97" t="s">
        <v>21</v>
      </c>
      <c r="D12" s="80">
        <v>11.87</v>
      </c>
    </row>
    <row r="13" spans="1:4">
      <c r="A13" s="97" t="s">
        <v>22</v>
      </c>
      <c r="B13" s="109"/>
      <c r="C13" s="97" t="s">
        <v>23</v>
      </c>
      <c r="D13" s="80"/>
    </row>
    <row r="14" spans="1:4">
      <c r="A14" s="97"/>
      <c r="B14" s="99"/>
      <c r="C14" s="97" t="s">
        <v>24</v>
      </c>
      <c r="D14" s="80">
        <v>3.79</v>
      </c>
    </row>
    <row r="15" spans="1:4">
      <c r="A15" s="97"/>
      <c r="B15" s="99"/>
      <c r="C15" s="97" t="s">
        <v>25</v>
      </c>
      <c r="D15" s="80"/>
    </row>
    <row r="16" spans="1:4">
      <c r="A16" s="97"/>
      <c r="B16" s="99"/>
      <c r="C16" s="97" t="s">
        <v>26</v>
      </c>
      <c r="D16" s="80"/>
    </row>
    <row r="17" spans="1:4">
      <c r="A17" s="97"/>
      <c r="B17" s="99"/>
      <c r="C17" s="97" t="s">
        <v>27</v>
      </c>
      <c r="D17" s="80"/>
    </row>
    <row r="18" spans="1:4">
      <c r="A18" s="97"/>
      <c r="B18" s="99"/>
      <c r="C18" s="97" t="s">
        <v>28</v>
      </c>
      <c r="D18" s="80"/>
    </row>
    <row r="19" spans="1:4">
      <c r="A19" s="97"/>
      <c r="B19" s="99"/>
      <c r="C19" s="97" t="s">
        <v>29</v>
      </c>
      <c r="D19" s="80"/>
    </row>
    <row r="20" spans="1:4">
      <c r="A20" s="97"/>
      <c r="B20" s="99"/>
      <c r="C20" s="97" t="s">
        <v>30</v>
      </c>
      <c r="D20" s="80"/>
    </row>
    <row r="21" spans="1:4">
      <c r="A21" s="97"/>
      <c r="B21" s="99"/>
      <c r="C21" s="97" t="s">
        <v>31</v>
      </c>
      <c r="D21" s="80"/>
    </row>
    <row r="22" spans="1:4">
      <c r="A22" s="97"/>
      <c r="B22" s="99"/>
      <c r="C22" s="97" t="s">
        <v>32</v>
      </c>
      <c r="D22" s="80"/>
    </row>
    <row r="23" spans="1:4">
      <c r="A23" s="97"/>
      <c r="B23" s="99"/>
      <c r="C23" s="97" t="s">
        <v>33</v>
      </c>
      <c r="D23" s="80"/>
    </row>
    <row r="24" spans="1:4">
      <c r="A24" s="97"/>
      <c r="B24" s="99"/>
      <c r="C24" s="97" t="s">
        <v>34</v>
      </c>
      <c r="D24" s="80">
        <v>5.74</v>
      </c>
    </row>
    <row r="25" spans="1:4">
      <c r="A25" s="97"/>
      <c r="B25" s="99"/>
      <c r="C25" s="97" t="s">
        <v>35</v>
      </c>
      <c r="D25" s="80"/>
    </row>
    <row r="26" spans="1:4">
      <c r="A26" s="97"/>
      <c r="B26" s="99"/>
      <c r="C26" s="97" t="s">
        <v>36</v>
      </c>
      <c r="D26" s="80"/>
    </row>
    <row r="27" spans="1:4">
      <c r="A27" s="97"/>
      <c r="B27" s="99"/>
      <c r="C27" s="97" t="s">
        <v>37</v>
      </c>
      <c r="D27" s="80"/>
    </row>
    <row r="28" spans="1:4">
      <c r="A28" s="97"/>
      <c r="B28" s="99"/>
      <c r="C28" s="97" t="s">
        <v>38</v>
      </c>
      <c r="D28" s="80"/>
    </row>
    <row r="29" spans="1:4">
      <c r="A29" s="97"/>
      <c r="B29" s="99"/>
      <c r="C29" s="97" t="s">
        <v>39</v>
      </c>
      <c r="D29" s="80"/>
    </row>
    <row r="30" spans="1:4">
      <c r="A30" s="97"/>
      <c r="B30" s="99"/>
      <c r="C30" s="97" t="s">
        <v>40</v>
      </c>
      <c r="D30" s="80"/>
    </row>
    <row r="31" spans="1:4">
      <c r="A31" s="97"/>
      <c r="B31" s="99"/>
      <c r="C31" s="97" t="s">
        <v>41</v>
      </c>
      <c r="D31" s="80"/>
    </row>
    <row r="32" spans="1:4">
      <c r="A32" s="97"/>
      <c r="B32" s="99"/>
      <c r="C32" s="97" t="s">
        <v>42</v>
      </c>
      <c r="D32" s="80"/>
    </row>
    <row r="33" spans="1:4">
      <c r="A33" s="97"/>
      <c r="B33" s="99"/>
      <c r="C33" s="97" t="s">
        <v>43</v>
      </c>
      <c r="D33" s="80"/>
    </row>
    <row r="34" spans="1:4">
      <c r="A34" s="97"/>
      <c r="B34" s="99"/>
      <c r="C34" s="97" t="s">
        <v>44</v>
      </c>
      <c r="D34" s="80"/>
    </row>
    <row r="35" spans="1:4">
      <c r="A35" s="97"/>
      <c r="B35" s="99"/>
      <c r="C35" s="97"/>
      <c r="D35" s="110"/>
    </row>
    <row r="36" spans="1:4">
      <c r="A36" s="65" t="s">
        <v>45</v>
      </c>
      <c r="B36" s="108">
        <v>93.85</v>
      </c>
      <c r="C36" s="65" t="s">
        <v>46</v>
      </c>
      <c r="D36" s="80">
        <v>93.85</v>
      </c>
    </row>
    <row r="37" spans="1:4">
      <c r="A37" s="97" t="s">
        <v>47</v>
      </c>
      <c r="B37" s="72"/>
      <c r="C37" s="97" t="s">
        <v>48</v>
      </c>
      <c r="D37" s="72"/>
    </row>
    <row r="38" spans="1:4">
      <c r="A38" s="97" t="s">
        <v>49</v>
      </c>
      <c r="B38" s="72"/>
      <c r="C38" s="97"/>
      <c r="D38" s="111"/>
    </row>
    <row r="39" spans="1:4">
      <c r="A39" s="112"/>
      <c r="B39" s="100"/>
      <c r="C39" s="112"/>
      <c r="D39" s="111"/>
    </row>
    <row r="40" spans="1:4">
      <c r="A40" s="65" t="s">
        <v>50</v>
      </c>
      <c r="B40" s="108">
        <v>93.85</v>
      </c>
      <c r="C40" s="65" t="s">
        <v>51</v>
      </c>
      <c r="D40" s="69">
        <v>93.85</v>
      </c>
    </row>
    <row r="41" ht="22.5" spans="1:4">
      <c r="A41" s="82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6" t="s">
        <v>53</v>
      </c>
    </row>
    <row r="2" spans="1:2">
      <c r="A2" s="107"/>
      <c r="B2" t="s">
        <v>1</v>
      </c>
    </row>
    <row r="3" ht="20" customHeight="1" spans="1:2">
      <c r="A3" s="65" t="s">
        <v>4</v>
      </c>
      <c r="B3" s="65" t="s">
        <v>5</v>
      </c>
    </row>
    <row r="4" ht="20" customHeight="1" spans="1:2">
      <c r="A4" s="65" t="s">
        <v>54</v>
      </c>
      <c r="B4" s="65">
        <v>1</v>
      </c>
    </row>
    <row r="5" ht="20" customHeight="1" spans="1:2">
      <c r="A5" s="67" t="s">
        <v>55</v>
      </c>
      <c r="B5" s="108">
        <v>93.85</v>
      </c>
    </row>
    <row r="6" ht="20" customHeight="1" spans="1:2">
      <c r="A6" s="63" t="s">
        <v>56</v>
      </c>
      <c r="B6" s="108">
        <v>93.85</v>
      </c>
    </row>
    <row r="7" ht="20" customHeight="1" spans="1:2">
      <c r="A7" s="67" t="s">
        <v>57</v>
      </c>
      <c r="B7" s="108"/>
    </row>
    <row r="8" ht="20" customHeight="1" spans="1:2">
      <c r="A8" s="63" t="s">
        <v>58</v>
      </c>
      <c r="B8" s="108"/>
    </row>
    <row r="9" ht="20" customHeight="1" spans="1:2">
      <c r="A9" s="67" t="s">
        <v>59</v>
      </c>
      <c r="B9" s="108"/>
    </row>
    <row r="10" ht="20" customHeight="1" spans="1:2">
      <c r="A10" s="63" t="s">
        <v>58</v>
      </c>
      <c r="B10" s="108"/>
    </row>
    <row r="11" ht="20" customHeight="1" spans="1:2">
      <c r="A11" s="67" t="s">
        <v>60</v>
      </c>
      <c r="B11" s="108"/>
    </row>
    <row r="12" ht="20" customHeight="1" spans="1:2">
      <c r="A12" s="63" t="s">
        <v>58</v>
      </c>
      <c r="B12" s="108"/>
    </row>
    <row r="13" ht="20" customHeight="1" spans="1:2">
      <c r="A13" s="67" t="s">
        <v>61</v>
      </c>
      <c r="B13" s="108"/>
    </row>
    <row r="14" ht="20" customHeight="1" spans="1:2">
      <c r="A14" s="63" t="s">
        <v>58</v>
      </c>
      <c r="B14" s="108"/>
    </row>
    <row r="15" ht="20" customHeight="1" spans="1:2">
      <c r="A15" s="67" t="s">
        <v>62</v>
      </c>
      <c r="B15" s="108"/>
    </row>
    <row r="16" ht="20" customHeight="1" spans="1:2">
      <c r="A16" s="63" t="s">
        <v>58</v>
      </c>
      <c r="B16" s="108"/>
    </row>
    <row r="17" ht="20" customHeight="1" spans="1:2">
      <c r="A17" s="67" t="s">
        <v>63</v>
      </c>
      <c r="B17" s="108"/>
    </row>
    <row r="18" ht="20" customHeight="1" spans="1:2">
      <c r="A18" s="63" t="s">
        <v>58</v>
      </c>
      <c r="B18" s="108"/>
    </row>
    <row r="19" ht="20" customHeight="1" spans="1:2">
      <c r="A19" s="67" t="s">
        <v>64</v>
      </c>
      <c r="B19" s="108"/>
    </row>
    <row r="20" ht="20" customHeight="1" spans="1:2">
      <c r="A20" s="63" t="s">
        <v>58</v>
      </c>
      <c r="B20" s="108"/>
    </row>
    <row r="21" ht="20" customHeight="1" spans="1:2">
      <c r="A21" s="67" t="s">
        <v>65</v>
      </c>
      <c r="B21" s="108"/>
    </row>
    <row r="22" ht="20" customHeight="1" spans="1:2">
      <c r="A22" s="63" t="s">
        <v>58</v>
      </c>
      <c r="B22" s="108"/>
    </row>
    <row r="23" ht="20" customHeight="1" spans="1:2">
      <c r="A23" s="67" t="s">
        <v>66</v>
      </c>
      <c r="B23" s="108"/>
    </row>
    <row r="24" ht="20" customHeight="1" spans="1:2">
      <c r="A24" s="63" t="s">
        <v>67</v>
      </c>
      <c r="B24" s="108"/>
    </row>
    <row r="25" ht="20" customHeight="1" spans="1:2">
      <c r="A25" s="63" t="s">
        <v>67</v>
      </c>
      <c r="B25" s="108"/>
    </row>
    <row r="26" ht="20" customHeight="1" spans="1:2">
      <c r="A26" s="63" t="s">
        <v>67</v>
      </c>
      <c r="B26" s="108"/>
    </row>
    <row r="27" ht="20" customHeight="1" spans="1:2">
      <c r="A27" s="63" t="s">
        <v>67</v>
      </c>
      <c r="B27" s="108"/>
    </row>
    <row r="28" ht="20" customHeight="1" spans="1:2">
      <c r="A28" s="63" t="s">
        <v>67</v>
      </c>
      <c r="B28" s="108"/>
    </row>
    <row r="29" ht="20" customHeight="1" spans="1:2">
      <c r="A29" s="67" t="s">
        <v>68</v>
      </c>
      <c r="B29" s="108"/>
    </row>
    <row r="30" ht="20" customHeight="1" spans="1:2">
      <c r="A30" s="63" t="s">
        <v>58</v>
      </c>
      <c r="B30" s="108"/>
    </row>
    <row r="31" ht="20" customHeight="1" spans="1:2">
      <c r="A31" s="67" t="s">
        <v>69</v>
      </c>
      <c r="B31" s="108"/>
    </row>
    <row r="32" ht="20" customHeight="1" spans="1:2">
      <c r="A32" s="63" t="s">
        <v>58</v>
      </c>
      <c r="B32" s="108"/>
    </row>
    <row r="33" ht="20" customHeight="1" spans="1:2">
      <c r="A33" s="67" t="s">
        <v>70</v>
      </c>
      <c r="B33" s="108">
        <v>93.85</v>
      </c>
    </row>
    <row r="34" spans="1:2">
      <c r="A34" s="10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8" sqref="$A18:$XFD18"/>
    </sheetView>
  </sheetViews>
  <sheetFormatPr defaultColWidth="9" defaultRowHeight="13.5" outlineLevelCol="4"/>
  <cols>
    <col min="1" max="1" width="35.5" customWidth="1"/>
    <col min="2" max="5" width="11.75" customWidth="1"/>
  </cols>
  <sheetData>
    <row r="1" ht="20.25" spans="1:5">
      <c r="A1" s="55" t="s">
        <v>72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25" customHeight="1" spans="1:5">
      <c r="A3" s="65" t="s">
        <v>73</v>
      </c>
      <c r="B3" s="65" t="s">
        <v>74</v>
      </c>
      <c r="C3" s="65" t="s">
        <v>75</v>
      </c>
      <c r="D3" s="65" t="s">
        <v>76</v>
      </c>
      <c r="E3" s="65" t="s">
        <v>77</v>
      </c>
    </row>
    <row r="4" ht="25" customHeight="1" spans="1:5">
      <c r="A4" s="65" t="s">
        <v>54</v>
      </c>
      <c r="B4" s="65">
        <v>1</v>
      </c>
      <c r="C4" s="65">
        <v>2</v>
      </c>
      <c r="D4" s="65">
        <v>3</v>
      </c>
      <c r="E4" s="65">
        <v>4</v>
      </c>
    </row>
    <row r="5" ht="25" customHeight="1" spans="1:5">
      <c r="A5" s="73" t="s">
        <v>78</v>
      </c>
      <c r="B5" s="83">
        <v>93.85</v>
      </c>
      <c r="C5" s="83">
        <v>83.85</v>
      </c>
      <c r="D5" s="83">
        <v>10</v>
      </c>
      <c r="E5" s="83"/>
    </row>
    <row r="6" ht="25" customHeight="1" spans="1:5">
      <c r="A6" s="102" t="s">
        <v>79</v>
      </c>
      <c r="B6" s="83">
        <v>72.45</v>
      </c>
      <c r="C6" s="83">
        <v>62.45</v>
      </c>
      <c r="D6" s="83">
        <v>10</v>
      </c>
      <c r="E6" s="83"/>
    </row>
    <row r="7" ht="25" customHeight="1" spans="1:5">
      <c r="A7" s="103">
        <v>20128</v>
      </c>
      <c r="B7" s="83">
        <v>72.45</v>
      </c>
      <c r="C7" s="83">
        <v>62.45</v>
      </c>
      <c r="D7" s="83"/>
      <c r="E7" s="83"/>
    </row>
    <row r="8" ht="25" customHeight="1" spans="1:5">
      <c r="A8" s="84" t="s">
        <v>80</v>
      </c>
      <c r="B8" s="83">
        <v>30.78</v>
      </c>
      <c r="C8" s="83">
        <v>30.78</v>
      </c>
      <c r="D8" s="83"/>
      <c r="E8" s="83"/>
    </row>
    <row r="9" ht="25" customHeight="1" spans="1:5">
      <c r="A9" s="84" t="s">
        <v>81</v>
      </c>
      <c r="B9" s="83">
        <v>31.67</v>
      </c>
      <c r="C9" s="83">
        <v>31.67</v>
      </c>
      <c r="D9" s="83"/>
      <c r="E9" s="83"/>
    </row>
    <row r="10" ht="25" customHeight="1" spans="1:5">
      <c r="A10" s="84" t="s">
        <v>82</v>
      </c>
      <c r="B10" s="83">
        <v>10</v>
      </c>
      <c r="C10" s="83"/>
      <c r="D10" s="83">
        <v>10</v>
      </c>
      <c r="E10" s="83"/>
    </row>
    <row r="11" ht="25" customHeight="1" spans="1:5">
      <c r="A11" s="104" t="s">
        <v>83</v>
      </c>
      <c r="B11" s="83">
        <v>11.87</v>
      </c>
      <c r="C11" s="83">
        <v>11.87</v>
      </c>
      <c r="D11" s="89"/>
      <c r="E11" s="89"/>
    </row>
    <row r="12" ht="25" customHeight="1" spans="1:5">
      <c r="A12" s="104">
        <v>20805</v>
      </c>
      <c r="B12" s="83">
        <v>11.49</v>
      </c>
      <c r="C12" s="83">
        <v>11.49</v>
      </c>
      <c r="D12" s="89"/>
      <c r="E12" s="89"/>
    </row>
    <row r="13" ht="25" customHeight="1" spans="1:5">
      <c r="A13" s="76" t="s">
        <v>84</v>
      </c>
      <c r="B13" s="89">
        <v>7.66</v>
      </c>
      <c r="C13" s="89">
        <v>7.66</v>
      </c>
      <c r="D13" s="89"/>
      <c r="E13" s="89"/>
    </row>
    <row r="14" ht="25" customHeight="1" spans="1:5">
      <c r="A14" s="76" t="s">
        <v>85</v>
      </c>
      <c r="B14" s="89">
        <v>3.83</v>
      </c>
      <c r="C14" s="89">
        <v>3.83</v>
      </c>
      <c r="D14" s="89"/>
      <c r="E14" s="89"/>
    </row>
    <row r="15" ht="25" customHeight="1" spans="1:5">
      <c r="A15" s="76" t="s">
        <v>86</v>
      </c>
      <c r="B15" s="105">
        <v>0.38</v>
      </c>
      <c r="C15" s="105">
        <v>0.38</v>
      </c>
      <c r="D15" s="89"/>
      <c r="E15" s="89"/>
    </row>
    <row r="16" ht="25" customHeight="1" spans="1:5">
      <c r="A16" s="104" t="s">
        <v>87</v>
      </c>
      <c r="B16" s="83">
        <v>3.79</v>
      </c>
      <c r="C16" s="83">
        <v>3.79</v>
      </c>
      <c r="D16" s="89"/>
      <c r="E16" s="89"/>
    </row>
    <row r="17" ht="25" customHeight="1" spans="1:5">
      <c r="A17" s="84" t="s">
        <v>88</v>
      </c>
      <c r="B17" s="89">
        <v>3.11</v>
      </c>
      <c r="C17" s="89">
        <v>3.11</v>
      </c>
      <c r="D17" s="89"/>
      <c r="E17" s="89"/>
    </row>
    <row r="18" ht="25" customHeight="1" spans="1:5">
      <c r="A18" s="84" t="s">
        <v>89</v>
      </c>
      <c r="B18" s="89">
        <v>0.68</v>
      </c>
      <c r="C18" s="89">
        <v>0.68</v>
      </c>
      <c r="D18" s="89"/>
      <c r="E18" s="89"/>
    </row>
    <row r="19" ht="25" customHeight="1" spans="1:5">
      <c r="A19" s="104" t="s">
        <v>90</v>
      </c>
      <c r="B19" s="83">
        <v>5.74</v>
      </c>
      <c r="C19" s="83">
        <v>5.74</v>
      </c>
      <c r="D19" s="89"/>
      <c r="E19" s="89"/>
    </row>
    <row r="20" ht="25" customHeight="1" spans="1:5">
      <c r="A20" s="84" t="s">
        <v>91</v>
      </c>
      <c r="B20" s="89">
        <v>5.74</v>
      </c>
      <c r="C20" s="89">
        <v>5.74</v>
      </c>
      <c r="D20" s="89"/>
      <c r="E20" s="89"/>
    </row>
    <row r="21" spans="1:5">
      <c r="A21" s="81" t="s">
        <v>92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6" sqref="D6:D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5" t="s">
        <v>93</v>
      </c>
      <c r="B1" s="55"/>
      <c r="C1" s="55"/>
      <c r="D1" s="55"/>
    </row>
    <row r="2" spans="1:4">
      <c r="A2" s="56"/>
      <c r="B2" s="57"/>
      <c r="C2" s="57"/>
      <c r="D2" s="57" t="s">
        <v>1</v>
      </c>
    </row>
    <row r="3" ht="15" customHeight="1" spans="1:4">
      <c r="A3" s="65" t="s">
        <v>94</v>
      </c>
      <c r="B3" s="65"/>
      <c r="C3" s="65" t="s">
        <v>95</v>
      </c>
      <c r="D3" s="65"/>
    </row>
    <row r="4" spans="1:4">
      <c r="A4" s="65" t="s">
        <v>4</v>
      </c>
      <c r="B4" s="65" t="s">
        <v>5</v>
      </c>
      <c r="C4" s="65" t="s">
        <v>4</v>
      </c>
      <c r="D4" s="65" t="s">
        <v>96</v>
      </c>
    </row>
    <row r="5" spans="1:4">
      <c r="A5" s="97" t="s">
        <v>97</v>
      </c>
      <c r="B5" s="80">
        <v>93.85</v>
      </c>
      <c r="C5" s="97" t="s">
        <v>98</v>
      </c>
      <c r="D5" s="80">
        <v>93.85</v>
      </c>
    </row>
    <row r="6" spans="1:4">
      <c r="A6" s="97" t="s">
        <v>99</v>
      </c>
      <c r="B6" s="80">
        <v>93.85</v>
      </c>
      <c r="C6" s="97" t="s">
        <v>100</v>
      </c>
      <c r="D6" s="80">
        <v>72.45</v>
      </c>
    </row>
    <row r="7" spans="1:4">
      <c r="A7" s="97" t="s">
        <v>101</v>
      </c>
      <c r="B7" s="80"/>
      <c r="C7" s="97" t="s">
        <v>102</v>
      </c>
      <c r="D7" s="80"/>
    </row>
    <row r="8" spans="1:4">
      <c r="A8" s="97" t="s">
        <v>103</v>
      </c>
      <c r="B8" s="80"/>
      <c r="C8" s="97" t="s">
        <v>104</v>
      </c>
      <c r="D8" s="80"/>
    </row>
    <row r="9" spans="1:4">
      <c r="A9" s="97"/>
      <c r="B9" s="98"/>
      <c r="C9" s="97" t="s">
        <v>105</v>
      </c>
      <c r="D9" s="80"/>
    </row>
    <row r="10" spans="1:4">
      <c r="A10" s="97"/>
      <c r="B10" s="98"/>
      <c r="C10" s="97" t="s">
        <v>106</v>
      </c>
      <c r="D10" s="80"/>
    </row>
    <row r="11" spans="1:4">
      <c r="A11" s="97"/>
      <c r="B11" s="98"/>
      <c r="C11" s="97" t="s">
        <v>107</v>
      </c>
      <c r="D11" s="80"/>
    </row>
    <row r="12" spans="1:4">
      <c r="A12" s="99"/>
      <c r="B12" s="100"/>
      <c r="C12" s="97" t="s">
        <v>108</v>
      </c>
      <c r="D12" s="80"/>
    </row>
    <row r="13" spans="1:4">
      <c r="A13" s="99"/>
      <c r="B13" s="100"/>
      <c r="C13" s="97" t="s">
        <v>109</v>
      </c>
      <c r="D13" s="80">
        <v>11.87</v>
      </c>
    </row>
    <row r="14" spans="1:4">
      <c r="A14" s="99"/>
      <c r="B14" s="100"/>
      <c r="C14" s="97" t="s">
        <v>110</v>
      </c>
      <c r="D14" s="80"/>
    </row>
    <row r="15" spans="1:4">
      <c r="A15" s="99"/>
      <c r="B15" s="100"/>
      <c r="C15" s="97" t="s">
        <v>111</v>
      </c>
      <c r="D15" s="80">
        <v>3.79</v>
      </c>
    </row>
    <row r="16" spans="1:4">
      <c r="A16" s="99"/>
      <c r="B16" s="100"/>
      <c r="C16" s="97" t="s">
        <v>112</v>
      </c>
      <c r="D16" s="80"/>
    </row>
    <row r="17" spans="1:4">
      <c r="A17" s="99"/>
      <c r="B17" s="100"/>
      <c r="C17" s="97" t="s">
        <v>113</v>
      </c>
      <c r="D17" s="80"/>
    </row>
    <row r="18" spans="1:4">
      <c r="A18" s="99"/>
      <c r="B18" s="100"/>
      <c r="C18" s="97" t="s">
        <v>114</v>
      </c>
      <c r="D18" s="80"/>
    </row>
    <row r="19" spans="1:4">
      <c r="A19" s="99"/>
      <c r="B19" s="100"/>
      <c r="C19" s="97" t="s">
        <v>115</v>
      </c>
      <c r="D19" s="80"/>
    </row>
    <row r="20" spans="1:4">
      <c r="A20" s="99"/>
      <c r="B20" s="100"/>
      <c r="C20" s="97" t="s">
        <v>116</v>
      </c>
      <c r="D20" s="80"/>
    </row>
    <row r="21" spans="1:4">
      <c r="A21" s="99"/>
      <c r="B21" s="100"/>
      <c r="C21" s="97" t="s">
        <v>117</v>
      </c>
      <c r="D21" s="80"/>
    </row>
    <row r="22" spans="1:4">
      <c r="A22" s="99"/>
      <c r="B22" s="100"/>
      <c r="C22" s="97" t="s">
        <v>118</v>
      </c>
      <c r="D22" s="80"/>
    </row>
    <row r="23" spans="1:4">
      <c r="A23" s="99"/>
      <c r="B23" s="100"/>
      <c r="C23" s="97" t="s">
        <v>119</v>
      </c>
      <c r="D23" s="80"/>
    </row>
    <row r="24" spans="1:4">
      <c r="A24" s="99"/>
      <c r="B24" s="100"/>
      <c r="C24" s="97" t="s">
        <v>120</v>
      </c>
      <c r="D24" s="80"/>
    </row>
    <row r="25" spans="1:4">
      <c r="A25" s="99"/>
      <c r="B25" s="100"/>
      <c r="C25" s="97" t="s">
        <v>121</v>
      </c>
      <c r="D25" s="80">
        <v>5.74</v>
      </c>
    </row>
    <row r="26" spans="1:4">
      <c r="A26" s="99"/>
      <c r="B26" s="100"/>
      <c r="C26" s="97" t="s">
        <v>122</v>
      </c>
      <c r="D26" s="80"/>
    </row>
    <row r="27" spans="1:4">
      <c r="A27" s="99"/>
      <c r="B27" s="100"/>
      <c r="C27" s="97" t="s">
        <v>123</v>
      </c>
      <c r="D27" s="80"/>
    </row>
    <row r="28" spans="1:4">
      <c r="A28" s="99"/>
      <c r="B28" s="100"/>
      <c r="C28" s="97" t="s">
        <v>124</v>
      </c>
      <c r="D28" s="80"/>
    </row>
    <row r="29" spans="1:4">
      <c r="A29" s="99"/>
      <c r="B29" s="100"/>
      <c r="C29" s="97" t="s">
        <v>125</v>
      </c>
      <c r="D29" s="80"/>
    </row>
    <row r="30" spans="1:4">
      <c r="A30" s="99"/>
      <c r="B30" s="100"/>
      <c r="C30" s="97" t="s">
        <v>126</v>
      </c>
      <c r="D30" s="80"/>
    </row>
    <row r="31" spans="1:4">
      <c r="A31" s="99"/>
      <c r="B31" s="100"/>
      <c r="C31" s="97" t="s">
        <v>127</v>
      </c>
      <c r="D31" s="80"/>
    </row>
    <row r="32" spans="1:4">
      <c r="A32" s="99"/>
      <c r="B32" s="100"/>
      <c r="C32" s="97" t="s">
        <v>128</v>
      </c>
      <c r="D32" s="80"/>
    </row>
    <row r="33" spans="1:4">
      <c r="A33" s="99"/>
      <c r="B33" s="100"/>
      <c r="C33" s="97" t="s">
        <v>129</v>
      </c>
      <c r="D33" s="80"/>
    </row>
    <row r="34" spans="1:4">
      <c r="A34" s="99"/>
      <c r="B34" s="100"/>
      <c r="C34" s="97" t="s">
        <v>130</v>
      </c>
      <c r="D34" s="80"/>
    </row>
    <row r="35" spans="1:4">
      <c r="A35" s="99"/>
      <c r="B35" s="100"/>
      <c r="C35" s="97"/>
      <c r="D35" s="80"/>
    </row>
    <row r="36" spans="1:4">
      <c r="A36" s="65" t="s">
        <v>131</v>
      </c>
      <c r="B36" s="69">
        <v>93.85</v>
      </c>
      <c r="C36" s="65" t="s">
        <v>132</v>
      </c>
      <c r="D36" s="69">
        <v>93.85</v>
      </c>
    </row>
    <row r="37" spans="1:4">
      <c r="A37" s="101" t="s">
        <v>71</v>
      </c>
    </row>
    <row r="38" spans="1:4">
      <c r="A38" s="82" t="s">
        <v>133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M3" sqref="M3"/>
    </sheetView>
  </sheetViews>
  <sheetFormatPr defaultColWidth="9" defaultRowHeight="13.5"/>
  <cols>
    <col min="1" max="1" width="15.25" customWidth="1"/>
    <col min="2" max="2" width="5.125" customWidth="1"/>
    <col min="3" max="11" width="7.25" customWidth="1"/>
  </cols>
  <sheetData>
    <row r="1" ht="20.25" spans="1:11">
      <c r="A1" s="55" t="s">
        <v>134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6"/>
      <c r="B2" s="57"/>
      <c r="C2" s="57"/>
      <c r="D2" s="57"/>
      <c r="E2" s="57"/>
      <c r="F2" s="57"/>
      <c r="G2" s="57"/>
      <c r="H2" s="57"/>
      <c r="I2" s="57"/>
      <c r="J2" s="57" t="s">
        <v>1</v>
      </c>
    </row>
    <row r="3" ht="15" customHeight="1" spans="1:11">
      <c r="A3" s="65" t="s">
        <v>135</v>
      </c>
      <c r="B3" s="65" t="s">
        <v>136</v>
      </c>
      <c r="C3" s="65" t="s">
        <v>137</v>
      </c>
      <c r="D3" s="65"/>
      <c r="E3" s="65"/>
      <c r="F3" s="65" t="s">
        <v>138</v>
      </c>
      <c r="G3" s="65"/>
      <c r="H3" s="65"/>
      <c r="I3" s="65" t="s">
        <v>139</v>
      </c>
      <c r="J3" s="65"/>
      <c r="K3" s="65"/>
    </row>
    <row r="4" spans="1:11">
      <c r="A4" s="65"/>
      <c r="B4" s="65"/>
      <c r="C4" s="65" t="s">
        <v>96</v>
      </c>
      <c r="D4" s="65" t="s">
        <v>75</v>
      </c>
      <c r="E4" s="65" t="s">
        <v>76</v>
      </c>
      <c r="F4" s="65" t="s">
        <v>96</v>
      </c>
      <c r="G4" s="65" t="s">
        <v>75</v>
      </c>
      <c r="H4" s="65" t="s">
        <v>76</v>
      </c>
      <c r="I4" s="65" t="s">
        <v>96</v>
      </c>
      <c r="J4" s="65" t="s">
        <v>75</v>
      </c>
      <c r="K4" s="65" t="s">
        <v>76</v>
      </c>
    </row>
    <row r="5" spans="1:11">
      <c r="A5" s="95" t="s">
        <v>140</v>
      </c>
      <c r="B5" s="95">
        <v>1</v>
      </c>
      <c r="C5" s="95">
        <v>2</v>
      </c>
      <c r="D5" s="95">
        <v>3</v>
      </c>
      <c r="E5" s="95">
        <v>4</v>
      </c>
      <c r="F5" s="95">
        <v>5</v>
      </c>
      <c r="G5" s="95">
        <v>6</v>
      </c>
      <c r="H5" s="95">
        <v>7</v>
      </c>
      <c r="I5" s="95">
        <v>8</v>
      </c>
      <c r="J5" s="95">
        <v>9</v>
      </c>
      <c r="K5" s="96">
        <v>10</v>
      </c>
    </row>
    <row r="6" spans="1:11">
      <c r="A6" s="73" t="s">
        <v>78</v>
      </c>
      <c r="B6" s="89">
        <v>93.85</v>
      </c>
      <c r="C6" s="89">
        <v>93.85</v>
      </c>
      <c r="D6" s="89">
        <v>83.85</v>
      </c>
      <c r="E6" s="89">
        <v>10</v>
      </c>
      <c r="F6" s="89"/>
      <c r="G6" s="89"/>
      <c r="H6" s="89"/>
      <c r="I6" s="89"/>
      <c r="J6" s="89"/>
      <c r="K6" s="89"/>
    </row>
    <row r="7" spans="1:11">
      <c r="A7" s="79" t="s">
        <v>141</v>
      </c>
      <c r="B7" s="89">
        <v>93.85</v>
      </c>
      <c r="C7" s="89">
        <v>93.85</v>
      </c>
      <c r="D7" s="89">
        <v>83.85</v>
      </c>
      <c r="E7" s="89">
        <v>10</v>
      </c>
      <c r="F7" s="89"/>
      <c r="G7" s="89"/>
      <c r="H7" s="89"/>
      <c r="I7" s="89"/>
      <c r="J7" s="89"/>
      <c r="K7" s="89"/>
    </row>
    <row r="8" spans="1:11">
      <c r="A8" s="79"/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>
      <c r="A9" s="7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>
      <c r="A10" s="79"/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1">
      <c r="A11" s="79"/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spans="1:11">
      <c r="A12" s="79"/>
      <c r="B12" s="89"/>
      <c r="C12" s="89"/>
      <c r="D12" s="89"/>
      <c r="E12" s="89"/>
      <c r="F12" s="89"/>
      <c r="G12" s="89"/>
      <c r="H12" s="89"/>
      <c r="I12" s="89"/>
      <c r="J12" s="89"/>
      <c r="K12" s="89"/>
    </row>
    <row r="13" spans="1:11">
      <c r="A13" s="79"/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>
      <c r="A14" s="79"/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spans="1:11">
      <c r="A15" s="79"/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spans="1:11">
      <c r="A16" s="81" t="s">
        <v>92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20" sqref="C20"/>
    </sheetView>
  </sheetViews>
  <sheetFormatPr defaultColWidth="9" defaultRowHeight="13.5" outlineLevelCol="4"/>
  <cols>
    <col min="1" max="1" width="23" customWidth="1"/>
    <col min="2" max="2" width="25.375" customWidth="1"/>
    <col min="3" max="5" width="12" customWidth="1"/>
  </cols>
  <sheetData>
    <row r="1" ht="20.25" spans="1:5">
      <c r="A1" s="55" t="s">
        <v>142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15" customHeight="1" spans="1:5">
      <c r="A3" s="65" t="s">
        <v>73</v>
      </c>
      <c r="B3" s="65"/>
      <c r="C3" s="65" t="s">
        <v>137</v>
      </c>
      <c r="D3" s="65"/>
      <c r="E3" s="65"/>
    </row>
    <row r="4" spans="1:5">
      <c r="A4" s="65" t="s">
        <v>143</v>
      </c>
      <c r="B4" s="65" t="s">
        <v>144</v>
      </c>
      <c r="C4" s="65" t="s">
        <v>96</v>
      </c>
      <c r="D4" s="65" t="s">
        <v>75</v>
      </c>
      <c r="E4" s="65" t="s">
        <v>76</v>
      </c>
    </row>
    <row r="5" spans="1:5">
      <c r="A5" s="65" t="s">
        <v>54</v>
      </c>
      <c r="B5" s="65" t="s">
        <v>54</v>
      </c>
      <c r="C5" s="65">
        <v>1</v>
      </c>
      <c r="D5" s="65">
        <v>2</v>
      </c>
      <c r="E5" s="65">
        <v>3</v>
      </c>
    </row>
    <row r="6" spans="1:5">
      <c r="A6" s="90" t="s">
        <v>145</v>
      </c>
      <c r="B6" s="90" t="s">
        <v>78</v>
      </c>
      <c r="C6" s="83">
        <f>C7+C12+C18+C22</f>
        <v>93.85</v>
      </c>
      <c r="D6" s="83">
        <f>D7+D12+D18+D22</f>
        <v>83.85</v>
      </c>
      <c r="E6" s="83">
        <f>E7+E12+E18+E22</f>
        <v>10</v>
      </c>
    </row>
    <row r="7" spans="1:5">
      <c r="A7" s="91">
        <v>201</v>
      </c>
      <c r="B7" s="92" t="s">
        <v>146</v>
      </c>
      <c r="C7" s="83">
        <v>72.45</v>
      </c>
      <c r="D7" s="83">
        <v>62.45</v>
      </c>
      <c r="E7" s="83">
        <v>10</v>
      </c>
    </row>
    <row r="8" spans="1:5">
      <c r="A8" s="91">
        <v>20128</v>
      </c>
      <c r="B8" s="92" t="s">
        <v>147</v>
      </c>
      <c r="C8" s="83">
        <v>72.45</v>
      </c>
      <c r="D8" s="83">
        <v>62.45</v>
      </c>
      <c r="E8" s="83">
        <v>10</v>
      </c>
    </row>
    <row r="9" spans="1:5">
      <c r="A9" s="93">
        <v>2012802</v>
      </c>
      <c r="B9" s="93" t="s">
        <v>148</v>
      </c>
      <c r="C9" s="83">
        <v>30.78</v>
      </c>
      <c r="D9" s="83">
        <v>30.78</v>
      </c>
      <c r="E9" s="83"/>
    </row>
    <row r="10" spans="1:5">
      <c r="A10" s="93">
        <v>2012850</v>
      </c>
      <c r="B10" s="93" t="s">
        <v>149</v>
      </c>
      <c r="C10" s="83">
        <v>31.67</v>
      </c>
      <c r="D10" s="83">
        <v>31.67</v>
      </c>
      <c r="E10" s="83"/>
    </row>
    <row r="11" spans="1:5">
      <c r="A11" s="93">
        <v>2012899</v>
      </c>
      <c r="B11" s="93" t="s">
        <v>150</v>
      </c>
      <c r="C11" s="83">
        <v>10</v>
      </c>
      <c r="D11" s="83"/>
      <c r="E11" s="83">
        <v>10</v>
      </c>
    </row>
    <row r="12" spans="1:5">
      <c r="A12" s="91">
        <v>208</v>
      </c>
      <c r="B12" s="94" t="s">
        <v>151</v>
      </c>
      <c r="C12" s="83">
        <v>11.87</v>
      </c>
      <c r="D12" s="83">
        <v>11.87</v>
      </c>
      <c r="E12" s="83"/>
    </row>
    <row r="13" spans="1:5">
      <c r="A13" s="91">
        <v>20805</v>
      </c>
      <c r="B13" s="94" t="s">
        <v>152</v>
      </c>
      <c r="C13" s="83">
        <v>11.49</v>
      </c>
      <c r="D13" s="83">
        <v>11.49</v>
      </c>
      <c r="E13" s="83"/>
    </row>
    <row r="14" spans="1:5">
      <c r="A14" s="93">
        <v>2080505</v>
      </c>
      <c r="B14" s="93" t="s">
        <v>153</v>
      </c>
      <c r="C14" s="89">
        <v>7.66</v>
      </c>
      <c r="D14" s="89">
        <v>7.66</v>
      </c>
      <c r="E14" s="83"/>
    </row>
    <row r="15" spans="1:5">
      <c r="A15" s="93">
        <v>2080506</v>
      </c>
      <c r="B15" s="93" t="s">
        <v>154</v>
      </c>
      <c r="C15" s="89">
        <v>3.83</v>
      </c>
      <c r="D15" s="89">
        <v>3.83</v>
      </c>
      <c r="E15" s="83"/>
    </row>
    <row r="16" spans="1:5">
      <c r="A16" s="91">
        <v>20899</v>
      </c>
      <c r="B16" s="94" t="s">
        <v>155</v>
      </c>
      <c r="C16" s="83">
        <v>0.38</v>
      </c>
      <c r="D16" s="83">
        <v>0.38</v>
      </c>
      <c r="E16" s="83"/>
    </row>
    <row r="17" spans="1:5">
      <c r="A17" s="91">
        <v>2089999</v>
      </c>
      <c r="B17" s="93" t="s">
        <v>155</v>
      </c>
      <c r="C17" s="89">
        <v>0.38</v>
      </c>
      <c r="D17" s="89">
        <v>0.38</v>
      </c>
      <c r="E17" s="83"/>
    </row>
    <row r="18" spans="1:5">
      <c r="A18" s="91">
        <v>210</v>
      </c>
      <c r="B18" s="94" t="s">
        <v>156</v>
      </c>
      <c r="C18" s="83">
        <v>3.79</v>
      </c>
      <c r="D18" s="83">
        <v>3.79</v>
      </c>
      <c r="E18" s="83"/>
    </row>
    <row r="19" spans="1:5">
      <c r="A19" s="91">
        <v>21011</v>
      </c>
      <c r="B19" s="94" t="s">
        <v>157</v>
      </c>
      <c r="C19" s="83">
        <v>3.79</v>
      </c>
      <c r="D19" s="83">
        <v>3.79</v>
      </c>
      <c r="E19" s="83"/>
    </row>
    <row r="20" spans="1:5">
      <c r="A20" s="93">
        <v>2101101</v>
      </c>
      <c r="B20" s="93" t="s">
        <v>158</v>
      </c>
      <c r="C20" s="89">
        <v>3.11</v>
      </c>
      <c r="D20" s="89">
        <v>3.11</v>
      </c>
      <c r="E20" s="83"/>
    </row>
    <row r="21" spans="1:5">
      <c r="A21" s="93">
        <v>2101103</v>
      </c>
      <c r="B21" s="93" t="s">
        <v>159</v>
      </c>
      <c r="C21" s="89">
        <v>0.68</v>
      </c>
      <c r="D21" s="89">
        <v>0.68</v>
      </c>
      <c r="E21" s="89"/>
    </row>
    <row r="22" spans="1:5">
      <c r="A22" s="91">
        <v>221</v>
      </c>
      <c r="B22" s="94" t="s">
        <v>160</v>
      </c>
      <c r="C22" s="83">
        <v>5.74</v>
      </c>
      <c r="D22" s="83">
        <v>5.74</v>
      </c>
      <c r="E22" s="89"/>
    </row>
    <row r="23" spans="1:5">
      <c r="A23" s="91">
        <v>22102</v>
      </c>
      <c r="B23" s="94" t="s">
        <v>161</v>
      </c>
      <c r="C23" s="83">
        <v>5.74</v>
      </c>
      <c r="D23" s="83">
        <v>5.74</v>
      </c>
      <c r="E23" s="89"/>
    </row>
    <row r="24" spans="1:5">
      <c r="A24" s="93">
        <v>2210201</v>
      </c>
      <c r="B24" s="93" t="s">
        <v>162</v>
      </c>
      <c r="C24" s="89">
        <v>5.74</v>
      </c>
      <c r="D24" s="89">
        <v>5.74</v>
      </c>
      <c r="E24" s="83"/>
    </row>
    <row r="25" spans="1:5">
      <c r="A25" s="81" t="s">
        <v>92</v>
      </c>
    </row>
    <row r="26" spans="1:5">
      <c r="A26" s="82" t="s">
        <v>133</v>
      </c>
    </row>
    <row r="27" spans="1:5">
      <c r="A27" s="82" t="s">
        <v>133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C13" sqref="C13"/>
    </sheetView>
  </sheetViews>
  <sheetFormatPr defaultColWidth="9" defaultRowHeight="13.5" outlineLevelCol="4"/>
  <cols>
    <col min="1" max="1" width="9.625" customWidth="1"/>
    <col min="2" max="2" width="23.75" customWidth="1"/>
    <col min="3" max="5" width="17.875" customWidth="1"/>
  </cols>
  <sheetData>
    <row r="1" ht="20.25" spans="1:5">
      <c r="A1" s="55" t="s">
        <v>163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15" customHeight="1" spans="1:5">
      <c r="A3" s="65" t="s">
        <v>164</v>
      </c>
      <c r="B3" s="65"/>
      <c r="C3" s="65" t="s">
        <v>165</v>
      </c>
      <c r="D3" s="65"/>
      <c r="E3" s="65"/>
    </row>
    <row r="4" spans="1:5">
      <c r="A4" s="65" t="s">
        <v>143</v>
      </c>
      <c r="B4" s="65" t="s">
        <v>144</v>
      </c>
      <c r="C4" s="65" t="s">
        <v>96</v>
      </c>
      <c r="D4" s="65" t="s">
        <v>166</v>
      </c>
      <c r="E4" s="65" t="s">
        <v>167</v>
      </c>
    </row>
    <row r="5" spans="1:5">
      <c r="A5" s="65" t="s">
        <v>54</v>
      </c>
      <c r="B5" s="65" t="s">
        <v>54</v>
      </c>
      <c r="C5" s="65">
        <v>1</v>
      </c>
      <c r="D5" s="65">
        <v>2</v>
      </c>
      <c r="E5" s="65">
        <v>3</v>
      </c>
    </row>
    <row r="6" spans="1:5">
      <c r="A6" s="73" t="s">
        <v>145</v>
      </c>
      <c r="B6" s="73" t="s">
        <v>78</v>
      </c>
      <c r="C6" s="83">
        <f>C7+C17+C31</f>
        <v>83.85</v>
      </c>
      <c r="D6" s="83">
        <f>D7+D17+D31</f>
        <v>76.08</v>
      </c>
      <c r="E6" s="83">
        <v>7.77</v>
      </c>
    </row>
    <row r="7" spans="1:5">
      <c r="A7" s="84">
        <v>301</v>
      </c>
      <c r="B7" s="84" t="s">
        <v>168</v>
      </c>
      <c r="C7" s="83">
        <v>76.08</v>
      </c>
      <c r="D7" s="83">
        <v>76.08</v>
      </c>
      <c r="E7" s="83"/>
    </row>
    <row r="8" spans="1:5">
      <c r="A8" s="76">
        <v>30101</v>
      </c>
      <c r="B8" s="76" t="s">
        <v>169</v>
      </c>
      <c r="C8" s="85">
        <v>23.72</v>
      </c>
      <c r="D8" s="85">
        <v>23.72</v>
      </c>
      <c r="E8" s="83"/>
    </row>
    <row r="9" spans="1:5">
      <c r="A9" s="76">
        <v>30102</v>
      </c>
      <c r="B9" s="76" t="s">
        <v>170</v>
      </c>
      <c r="C9" s="85">
        <v>25.98</v>
      </c>
      <c r="D9" s="85">
        <v>25.98</v>
      </c>
      <c r="E9" s="83"/>
    </row>
    <row r="10" spans="1:5">
      <c r="A10" s="76">
        <v>30103</v>
      </c>
      <c r="B10" s="76" t="s">
        <v>171</v>
      </c>
      <c r="C10" s="85">
        <v>4.98</v>
      </c>
      <c r="D10" s="85">
        <v>4.98</v>
      </c>
      <c r="E10" s="83"/>
    </row>
    <row r="11" spans="1:5">
      <c r="A11" s="76">
        <v>30108</v>
      </c>
      <c r="B11" s="76" t="s">
        <v>172</v>
      </c>
      <c r="C11" s="85">
        <v>7.66</v>
      </c>
      <c r="D11" s="85">
        <v>7.66</v>
      </c>
      <c r="E11" s="83"/>
    </row>
    <row r="12" spans="1:5">
      <c r="A12" s="76">
        <v>30109</v>
      </c>
      <c r="B12" s="76" t="s">
        <v>173</v>
      </c>
      <c r="C12" s="85">
        <v>3.83</v>
      </c>
      <c r="D12" s="85">
        <v>3.83</v>
      </c>
      <c r="E12" s="83"/>
    </row>
    <row r="13" spans="1:5">
      <c r="A13" s="76">
        <v>30110</v>
      </c>
      <c r="B13" s="76" t="s">
        <v>174</v>
      </c>
      <c r="C13" s="85">
        <v>3.11</v>
      </c>
      <c r="D13" s="85">
        <v>3.11</v>
      </c>
      <c r="E13" s="83"/>
    </row>
    <row r="14" spans="1:5">
      <c r="A14" s="76">
        <v>30111</v>
      </c>
      <c r="B14" s="76" t="s">
        <v>175</v>
      </c>
      <c r="C14" s="85">
        <v>0.68</v>
      </c>
      <c r="D14" s="85">
        <v>0.68</v>
      </c>
      <c r="E14" s="83"/>
    </row>
    <row r="15" spans="1:5">
      <c r="A15" s="76">
        <v>30112</v>
      </c>
      <c r="B15" s="76" t="s">
        <v>176</v>
      </c>
      <c r="C15" s="86">
        <v>0.38</v>
      </c>
      <c r="D15" s="86">
        <v>0.38</v>
      </c>
      <c r="E15" s="83"/>
    </row>
    <row r="16" spans="1:5">
      <c r="A16" s="76">
        <v>30113</v>
      </c>
      <c r="B16" s="76" t="s">
        <v>162</v>
      </c>
      <c r="C16" s="85">
        <v>5.74</v>
      </c>
      <c r="D16" s="85">
        <v>5.74</v>
      </c>
      <c r="E16" s="83"/>
    </row>
    <row r="17" spans="1:5">
      <c r="A17" s="84">
        <v>302</v>
      </c>
      <c r="B17" s="84" t="s">
        <v>177</v>
      </c>
      <c r="C17" s="83">
        <v>7.77</v>
      </c>
      <c r="D17" s="83"/>
      <c r="E17" s="83">
        <v>7.77</v>
      </c>
    </row>
    <row r="18" spans="1:5">
      <c r="A18" s="87" t="s">
        <v>178</v>
      </c>
      <c r="B18" s="87" t="s">
        <v>179</v>
      </c>
      <c r="C18" s="88">
        <v>0.93</v>
      </c>
      <c r="D18" s="83"/>
      <c r="E18" s="88">
        <v>0.93</v>
      </c>
    </row>
    <row r="19" spans="1:5">
      <c r="A19" s="87" t="s">
        <v>180</v>
      </c>
      <c r="B19" s="87" t="s">
        <v>181</v>
      </c>
      <c r="C19" s="88">
        <v>0.1</v>
      </c>
      <c r="D19" s="83"/>
      <c r="E19" s="88">
        <v>0.1</v>
      </c>
    </row>
    <row r="20" spans="1:5">
      <c r="A20" s="87" t="s">
        <v>182</v>
      </c>
      <c r="B20" s="87" t="s">
        <v>183</v>
      </c>
      <c r="C20" s="88">
        <v>0.5</v>
      </c>
      <c r="D20" s="83"/>
      <c r="E20" s="88">
        <v>0.5</v>
      </c>
    </row>
    <row r="21" spans="1:5">
      <c r="A21" s="87" t="s">
        <v>184</v>
      </c>
      <c r="B21" s="87" t="s">
        <v>185</v>
      </c>
      <c r="C21" s="88">
        <v>0.276</v>
      </c>
      <c r="D21" s="83"/>
      <c r="E21" s="88">
        <v>0.276</v>
      </c>
    </row>
    <row r="22" spans="1:5">
      <c r="A22" s="87" t="s">
        <v>186</v>
      </c>
      <c r="B22" s="87" t="s">
        <v>187</v>
      </c>
      <c r="C22" s="88">
        <v>0.389763</v>
      </c>
      <c r="D22" s="83"/>
      <c r="E22" s="88">
        <v>0.389763</v>
      </c>
    </row>
    <row r="23" spans="1:5">
      <c r="A23" s="87" t="s">
        <v>188</v>
      </c>
      <c r="B23" s="87" t="s">
        <v>189</v>
      </c>
      <c r="C23" s="88">
        <v>0.5</v>
      </c>
      <c r="D23" s="83"/>
      <c r="E23" s="88">
        <v>0.5</v>
      </c>
    </row>
    <row r="24" spans="1:5">
      <c r="A24" s="87" t="s">
        <v>190</v>
      </c>
      <c r="B24" s="87" t="s">
        <v>191</v>
      </c>
      <c r="C24" s="88">
        <v>0.1</v>
      </c>
      <c r="D24" s="83"/>
      <c r="E24" s="88">
        <v>0.1</v>
      </c>
    </row>
    <row r="25" spans="1:5">
      <c r="A25" s="87" t="s">
        <v>192</v>
      </c>
      <c r="B25" s="87" t="s">
        <v>193</v>
      </c>
      <c r="C25" s="88">
        <v>0.2</v>
      </c>
      <c r="D25" s="89"/>
      <c r="E25" s="88">
        <v>0.2</v>
      </c>
    </row>
    <row r="26" spans="1:5">
      <c r="A26" s="87" t="s">
        <v>194</v>
      </c>
      <c r="B26" s="87" t="s">
        <v>195</v>
      </c>
      <c r="C26" s="88">
        <v>0.194</v>
      </c>
      <c r="D26" s="89"/>
      <c r="E26" s="88">
        <v>0.194</v>
      </c>
    </row>
    <row r="27" spans="1:5">
      <c r="A27" s="87" t="s">
        <v>196</v>
      </c>
      <c r="B27" s="87" t="s">
        <v>197</v>
      </c>
      <c r="C27" s="88">
        <v>0.5505408</v>
      </c>
      <c r="D27" s="89"/>
      <c r="E27" s="88">
        <v>0.5505408</v>
      </c>
    </row>
    <row r="28" spans="1:5">
      <c r="A28" s="87" t="s">
        <v>198</v>
      </c>
      <c r="B28" s="87" t="s">
        <v>199</v>
      </c>
      <c r="C28" s="88">
        <v>0.344088</v>
      </c>
      <c r="D28" s="89"/>
      <c r="E28" s="88">
        <v>0.344088</v>
      </c>
    </row>
    <row r="29" spans="1:5">
      <c r="A29" s="87" t="s">
        <v>200</v>
      </c>
      <c r="B29" s="87" t="s">
        <v>201</v>
      </c>
      <c r="C29" s="88">
        <v>1.8</v>
      </c>
      <c r="D29" s="89"/>
      <c r="E29" s="88">
        <v>1.8</v>
      </c>
    </row>
    <row r="30" spans="1:5">
      <c r="A30" s="87" t="s">
        <v>202</v>
      </c>
      <c r="B30" s="87" t="s">
        <v>203</v>
      </c>
      <c r="C30" s="88">
        <v>1.89</v>
      </c>
      <c r="D30" s="89"/>
      <c r="E30" s="88">
        <v>1.89</v>
      </c>
    </row>
    <row r="31" spans="1:5">
      <c r="A31" s="84">
        <v>303</v>
      </c>
      <c r="B31" s="84" t="s">
        <v>204</v>
      </c>
      <c r="C31" s="83">
        <v>0</v>
      </c>
      <c r="D31" s="83"/>
      <c r="E31" s="83">
        <v>0</v>
      </c>
    </row>
    <row r="32" spans="1:5">
      <c r="A32" s="76">
        <v>30399</v>
      </c>
      <c r="B32" s="76" t="s">
        <v>205</v>
      </c>
      <c r="C32" s="83"/>
      <c r="D32" s="83"/>
      <c r="E32" s="83"/>
    </row>
    <row r="33" spans="1:1">
      <c r="A33" s="81" t="s">
        <v>92</v>
      </c>
    </row>
    <row r="34" spans="1:1">
      <c r="A34" s="82" t="s">
        <v>133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19" sqref="J19"/>
    </sheetView>
  </sheetViews>
  <sheetFormatPr defaultColWidth="9" defaultRowHeight="13.5" outlineLevelCol="7"/>
  <cols>
    <col min="1" max="1" width="15.75" customWidth="1"/>
    <col min="2" max="2" width="7.75" customWidth="1"/>
    <col min="3" max="4" width="11.875" customWidth="1"/>
    <col min="5" max="6" width="12.875" customWidth="1"/>
    <col min="7" max="7" width="6.75" customWidth="1"/>
    <col min="8" max="8" width="7.625" customWidth="1"/>
  </cols>
  <sheetData>
    <row r="1" ht="27" customHeight="1" spans="1:8">
      <c r="A1" s="55" t="s">
        <v>206</v>
      </c>
      <c r="B1" s="55"/>
      <c r="C1" s="55"/>
      <c r="D1" s="55"/>
      <c r="E1" s="55"/>
      <c r="F1" s="55"/>
      <c r="G1" s="55"/>
      <c r="H1" s="55"/>
    </row>
    <row r="2" spans="1:8">
      <c r="A2" s="56"/>
      <c r="B2" s="57"/>
      <c r="C2" s="57"/>
      <c r="D2" s="57"/>
      <c r="E2" s="57"/>
      <c r="F2" s="57"/>
      <c r="G2" s="57" t="s">
        <v>1</v>
      </c>
    </row>
    <row r="3" ht="21" customHeight="1" spans="1:8">
      <c r="A3" s="65" t="s">
        <v>135</v>
      </c>
      <c r="B3" s="60" t="s">
        <v>207</v>
      </c>
      <c r="C3" s="60"/>
      <c r="D3" s="60"/>
      <c r="E3" s="60"/>
      <c r="F3" s="60"/>
      <c r="G3" s="60" t="s">
        <v>208</v>
      </c>
      <c r="H3" s="60" t="s">
        <v>209</v>
      </c>
    </row>
    <row r="4" ht="21" customHeight="1" spans="1:8">
      <c r="A4" s="65"/>
      <c r="B4" s="60" t="s">
        <v>96</v>
      </c>
      <c r="C4" s="60" t="s">
        <v>210</v>
      </c>
      <c r="D4" s="60" t="s">
        <v>211</v>
      </c>
      <c r="E4" s="60" t="s">
        <v>212</v>
      </c>
      <c r="F4" s="60"/>
      <c r="G4" s="60"/>
      <c r="H4" s="60"/>
    </row>
    <row r="5" ht="21" customHeight="1" spans="1:8">
      <c r="A5" s="65"/>
      <c r="B5" s="60"/>
      <c r="C5" s="60"/>
      <c r="D5" s="60"/>
      <c r="E5" s="60" t="s">
        <v>213</v>
      </c>
      <c r="F5" s="60" t="s">
        <v>214</v>
      </c>
      <c r="G5" s="60"/>
      <c r="H5" s="60"/>
    </row>
    <row r="6" ht="21" customHeight="1" spans="1:8">
      <c r="A6" s="60" t="s">
        <v>54</v>
      </c>
      <c r="B6" s="60">
        <v>1</v>
      </c>
      <c r="C6" s="60">
        <v>2</v>
      </c>
      <c r="D6" s="60">
        <v>3</v>
      </c>
      <c r="E6" s="60">
        <v>4</v>
      </c>
      <c r="F6" s="60">
        <v>5</v>
      </c>
      <c r="G6" s="60">
        <v>6</v>
      </c>
      <c r="H6" s="60">
        <v>7</v>
      </c>
    </row>
    <row r="7" ht="21" customHeight="1" spans="1:8">
      <c r="A7" s="73" t="s">
        <v>78</v>
      </c>
      <c r="B7" s="74">
        <v>0.194</v>
      </c>
      <c r="C7" s="74">
        <v>0.194</v>
      </c>
      <c r="D7" s="74">
        <v>0.194</v>
      </c>
      <c r="E7" s="75"/>
      <c r="F7" s="75"/>
      <c r="G7" s="75">
        <v>0.1</v>
      </c>
      <c r="H7" s="75">
        <v>0.2</v>
      </c>
    </row>
    <row r="8" ht="21" customHeight="1" spans="1:8">
      <c r="A8" s="76" t="s">
        <v>141</v>
      </c>
      <c r="B8" s="77">
        <v>0.194</v>
      </c>
      <c r="C8" s="77">
        <v>0.194</v>
      </c>
      <c r="D8" s="77">
        <v>0.194</v>
      </c>
      <c r="E8" s="78"/>
      <c r="F8" s="78"/>
      <c r="G8" s="78">
        <v>0.1</v>
      </c>
      <c r="H8" s="78">
        <v>0.2</v>
      </c>
    </row>
    <row r="9" ht="21" customHeight="1" spans="1:8">
      <c r="A9" s="79"/>
      <c r="B9" s="80"/>
      <c r="C9" s="80"/>
      <c r="D9" s="80"/>
      <c r="E9" s="80"/>
      <c r="F9" s="80"/>
      <c r="G9" s="80"/>
      <c r="H9" s="80"/>
    </row>
    <row r="10" ht="21" customHeight="1" spans="1:8">
      <c r="A10" s="79"/>
      <c r="B10" s="80"/>
      <c r="C10" s="80"/>
      <c r="D10" s="80"/>
      <c r="E10" s="80"/>
      <c r="F10" s="80"/>
      <c r="G10" s="80"/>
      <c r="H10" s="80"/>
    </row>
    <row r="11" ht="21" customHeight="1" spans="1:8">
      <c r="A11" s="79"/>
      <c r="B11" s="80"/>
      <c r="C11" s="80"/>
      <c r="D11" s="80"/>
      <c r="E11" s="80"/>
      <c r="F11" s="80"/>
      <c r="G11" s="80"/>
      <c r="H11" s="80"/>
    </row>
    <row r="12" ht="21" customHeight="1" spans="1:8">
      <c r="A12" s="79"/>
      <c r="B12" s="80"/>
      <c r="C12" s="80"/>
      <c r="D12" s="80"/>
      <c r="E12" s="80"/>
      <c r="F12" s="80"/>
      <c r="G12" s="80"/>
      <c r="H12" s="80"/>
    </row>
    <row r="13" ht="21" customHeight="1" spans="1:8">
      <c r="A13" s="79"/>
      <c r="B13" s="80"/>
      <c r="C13" s="80"/>
      <c r="D13" s="80"/>
      <c r="E13" s="80"/>
      <c r="F13" s="80"/>
      <c r="G13" s="80"/>
      <c r="H13" s="80"/>
    </row>
    <row r="14" ht="21" customHeight="1" spans="1:8">
      <c r="A14" s="79"/>
      <c r="B14" s="80"/>
      <c r="C14" s="80"/>
      <c r="D14" s="80"/>
      <c r="E14" s="80"/>
      <c r="F14" s="80"/>
      <c r="G14" s="80"/>
      <c r="H14" s="80"/>
    </row>
    <row r="15" ht="21" customHeight="1" spans="1:8">
      <c r="A15" s="79"/>
      <c r="B15" s="80"/>
      <c r="C15" s="80"/>
      <c r="D15" s="80"/>
      <c r="E15" s="80"/>
      <c r="F15" s="80"/>
      <c r="G15" s="80"/>
      <c r="H15" s="80"/>
    </row>
    <row r="16" ht="21" customHeight="1" spans="1:8">
      <c r="A16" s="79"/>
      <c r="B16" s="80"/>
      <c r="C16" s="80"/>
      <c r="D16" s="80"/>
      <c r="E16" s="80"/>
      <c r="F16" s="80"/>
      <c r="G16" s="80"/>
      <c r="H16" s="80"/>
    </row>
    <row r="17" ht="21" customHeight="1" spans="1:1">
      <c r="A17" s="81" t="s">
        <v>92</v>
      </c>
    </row>
    <row r="18" spans="1:1">
      <c r="A18" s="82" t="s">
        <v>133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9" sqref="H19"/>
    </sheetView>
  </sheetViews>
  <sheetFormatPr defaultColWidth="9" defaultRowHeight="13.5" outlineLevelCol="4"/>
  <cols>
    <col min="1" max="1" width="21.625" customWidth="1"/>
    <col min="2" max="2" width="24.375" customWidth="1"/>
    <col min="3" max="5" width="12.5" customWidth="1"/>
  </cols>
  <sheetData>
    <row r="1" ht="20.25" spans="1:5">
      <c r="A1" s="55" t="s">
        <v>215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spans="1:5">
      <c r="A3" s="65" t="s">
        <v>216</v>
      </c>
      <c r="B3" s="65" t="s">
        <v>4</v>
      </c>
      <c r="C3" s="65" t="s">
        <v>96</v>
      </c>
      <c r="D3" s="65" t="s">
        <v>75</v>
      </c>
      <c r="E3" s="65" t="s">
        <v>76</v>
      </c>
    </row>
    <row r="4" spans="1:5">
      <c r="A4" s="65" t="s">
        <v>54</v>
      </c>
      <c r="B4" s="65" t="s">
        <v>54</v>
      </c>
      <c r="C4" s="65">
        <v>1</v>
      </c>
      <c r="D4" s="65">
        <v>2</v>
      </c>
      <c r="E4" s="65">
        <v>3</v>
      </c>
    </row>
    <row r="5" spans="1:5">
      <c r="A5" s="66"/>
      <c r="B5" s="67" t="s">
        <v>136</v>
      </c>
      <c r="C5" s="68">
        <v>5.03</v>
      </c>
      <c r="D5" s="68">
        <v>5.03</v>
      </c>
      <c r="E5" s="69"/>
    </row>
    <row r="6" spans="1:5">
      <c r="A6" s="70">
        <v>1</v>
      </c>
      <c r="B6" s="63" t="s">
        <v>217</v>
      </c>
      <c r="C6" s="71">
        <v>0.93</v>
      </c>
      <c r="D6" s="71">
        <v>0.93</v>
      </c>
      <c r="E6" s="72"/>
    </row>
    <row r="7" spans="1:5">
      <c r="A7" s="70">
        <v>2</v>
      </c>
      <c r="B7" s="63" t="s">
        <v>218</v>
      </c>
      <c r="C7" s="71">
        <v>0.5</v>
      </c>
      <c r="D7" s="71">
        <v>0.5</v>
      </c>
      <c r="E7" s="72"/>
    </row>
    <row r="8" spans="1:5">
      <c r="A8" s="70">
        <v>3</v>
      </c>
      <c r="B8" s="63" t="s">
        <v>219</v>
      </c>
      <c r="C8" s="71">
        <v>0.1</v>
      </c>
      <c r="D8" s="71">
        <v>0.1</v>
      </c>
      <c r="E8" s="72"/>
    </row>
    <row r="9" spans="1:5">
      <c r="A9" s="70">
        <v>4</v>
      </c>
      <c r="B9" s="63" t="s">
        <v>220</v>
      </c>
      <c r="C9" s="71"/>
      <c r="D9" s="71"/>
      <c r="E9" s="72"/>
    </row>
    <row r="10" spans="1:5">
      <c r="A10" s="70">
        <v>5</v>
      </c>
      <c r="B10" s="63" t="s">
        <v>221</v>
      </c>
      <c r="C10" s="71">
        <v>0.276</v>
      </c>
      <c r="D10" s="71">
        <v>0.276</v>
      </c>
      <c r="E10" s="72"/>
    </row>
    <row r="11" spans="1:5">
      <c r="A11" s="70">
        <v>6</v>
      </c>
      <c r="B11" s="63" t="s">
        <v>222</v>
      </c>
      <c r="C11" s="71">
        <v>0.389763</v>
      </c>
      <c r="D11" s="71">
        <v>0.389763</v>
      </c>
      <c r="E11" s="72"/>
    </row>
    <row r="12" spans="1:5">
      <c r="A12" s="70">
        <v>7</v>
      </c>
      <c r="B12" s="63" t="s">
        <v>223</v>
      </c>
      <c r="C12" s="71"/>
      <c r="D12" s="71"/>
      <c r="E12" s="72"/>
    </row>
    <row r="13" spans="1:5">
      <c r="A13" s="70">
        <v>8</v>
      </c>
      <c r="B13" s="63" t="s">
        <v>224</v>
      </c>
      <c r="C13" s="71">
        <v>0.5</v>
      </c>
      <c r="D13" s="71">
        <v>0.5</v>
      </c>
      <c r="E13" s="72"/>
    </row>
    <row r="14" spans="1:5">
      <c r="A14" s="70">
        <v>9</v>
      </c>
      <c r="B14" s="63" t="s">
        <v>225</v>
      </c>
      <c r="C14" s="71"/>
      <c r="D14" s="71"/>
      <c r="E14" s="72"/>
    </row>
    <row r="15" spans="1:5">
      <c r="A15" s="70">
        <v>10</v>
      </c>
      <c r="B15" s="63" t="s">
        <v>226</v>
      </c>
      <c r="C15" s="71">
        <v>0.1</v>
      </c>
      <c r="D15" s="71">
        <v>0.1</v>
      </c>
      <c r="E15" s="72"/>
    </row>
    <row r="16" spans="1:5">
      <c r="A16" s="70">
        <v>11</v>
      </c>
      <c r="B16" s="63" t="s">
        <v>227</v>
      </c>
      <c r="C16" s="71"/>
      <c r="D16" s="71"/>
      <c r="E16" s="72"/>
    </row>
    <row r="17" spans="1:5">
      <c r="A17" s="70">
        <v>12</v>
      </c>
      <c r="B17" s="63" t="s">
        <v>228</v>
      </c>
      <c r="C17" s="71">
        <v>0.344088</v>
      </c>
      <c r="D17" s="71">
        <v>0.344088</v>
      </c>
      <c r="E17" s="72"/>
    </row>
    <row r="18" spans="1:5">
      <c r="A18" s="70">
        <v>13</v>
      </c>
      <c r="B18" s="63" t="s">
        <v>229</v>
      </c>
      <c r="C18" s="71"/>
      <c r="D18" s="71"/>
      <c r="E18" s="72"/>
    </row>
    <row r="19" spans="1:5">
      <c r="A19" s="70">
        <v>14</v>
      </c>
      <c r="B19" s="63" t="s">
        <v>230</v>
      </c>
      <c r="C19" s="71">
        <v>1.89</v>
      </c>
      <c r="D19" s="71">
        <v>1.89</v>
      </c>
      <c r="E19" s="72"/>
    </row>
    <row r="20" spans="1:5">
      <c r="A20" s="70">
        <v>15</v>
      </c>
      <c r="B20" s="63" t="s">
        <v>231</v>
      </c>
      <c r="C20" s="62"/>
      <c r="D20" s="71"/>
      <c r="E20" s="72"/>
    </row>
    <row r="21" spans="1:5">
      <c r="A21" s="64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0" sqref="F10"/>
    </sheetView>
  </sheetViews>
  <sheetFormatPr defaultColWidth="9" defaultRowHeight="13.5" outlineLevelCol="1"/>
  <cols>
    <col min="1" max="1" width="58.875" customWidth="1"/>
    <col min="2" max="2" width="28.75" customWidth="1"/>
  </cols>
  <sheetData>
    <row r="1" ht="20.25" spans="1:2">
      <c r="A1" s="55" t="s">
        <v>232</v>
      </c>
      <c r="B1" s="55"/>
    </row>
    <row r="2" spans="1:2">
      <c r="A2" s="56"/>
      <c r="B2" s="57" t="s">
        <v>1</v>
      </c>
    </row>
    <row r="3" ht="15" customHeight="1" spans="1:2">
      <c r="A3" s="58" t="s">
        <v>233</v>
      </c>
      <c r="B3" s="59" t="s">
        <v>234</v>
      </c>
    </row>
    <row r="4" spans="1:2">
      <c r="A4" s="58"/>
      <c r="B4" s="59"/>
    </row>
    <row r="5" spans="1:2">
      <c r="A5" s="60" t="s">
        <v>54</v>
      </c>
      <c r="B5" s="59">
        <v>1</v>
      </c>
    </row>
    <row r="6" spans="1:2">
      <c r="A6" s="61" t="s">
        <v>78</v>
      </c>
      <c r="B6" s="62"/>
    </row>
    <row r="7" spans="1:2">
      <c r="A7" s="63" t="s">
        <v>235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I12" sqref="I12"/>
    </sheetView>
  </sheetViews>
  <sheetFormatPr defaultColWidth="9" defaultRowHeight="13.5" outlineLevelCol="4"/>
  <cols>
    <col min="1" max="1" width="14.375" customWidth="1"/>
    <col min="3" max="3" width="19.375" customWidth="1"/>
    <col min="4" max="5" width="21.625" customWidth="1"/>
  </cols>
  <sheetData>
    <row r="1" ht="20.25" spans="1:5">
      <c r="A1" s="55" t="s">
        <v>236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spans="1:5">
      <c r="A3" s="65" t="s">
        <v>135</v>
      </c>
      <c r="B3" s="65" t="s">
        <v>96</v>
      </c>
      <c r="C3" s="65" t="s">
        <v>237</v>
      </c>
      <c r="D3" s="65" t="s">
        <v>238</v>
      </c>
      <c r="E3" s="65" t="s">
        <v>239</v>
      </c>
    </row>
    <row r="4" spans="1:5">
      <c r="A4" s="65" t="s">
        <v>54</v>
      </c>
      <c r="B4" s="65">
        <v>1</v>
      </c>
      <c r="C4" s="65">
        <v>2</v>
      </c>
      <c r="D4" s="65">
        <v>3</v>
      </c>
      <c r="E4" s="65">
        <v>4</v>
      </c>
    </row>
    <row r="5" spans="1:5">
      <c r="A5" s="61" t="s">
        <v>78</v>
      </c>
      <c r="B5" s="62"/>
      <c r="C5" s="62"/>
      <c r="D5" s="62"/>
      <c r="E5" s="62"/>
    </row>
    <row r="6" spans="1:5">
      <c r="A6" s="63" t="s">
        <v>235</v>
      </c>
      <c r="B6" s="62"/>
      <c r="C6" s="62"/>
      <c r="D6" s="62"/>
      <c r="E6" s="62"/>
    </row>
    <row r="7" spans="1:5">
      <c r="A7" s="63"/>
      <c r="B7" s="62"/>
      <c r="C7" s="62"/>
      <c r="D7" s="62"/>
      <c r="E7" s="62"/>
    </row>
    <row r="8" spans="1:5">
      <c r="A8" s="63"/>
      <c r="B8" s="62"/>
      <c r="C8" s="62"/>
      <c r="D8" s="62"/>
      <c r="E8" s="62"/>
    </row>
    <row r="9" spans="1:5">
      <c r="A9" s="63"/>
      <c r="B9" s="62"/>
      <c r="C9" s="62"/>
      <c r="D9" s="62"/>
      <c r="E9" s="62"/>
    </row>
    <row r="10" spans="1:5">
      <c r="A10" s="63"/>
      <c r="B10" s="62"/>
      <c r="C10" s="62"/>
      <c r="D10" s="62"/>
      <c r="E10" s="62"/>
    </row>
    <row r="11" spans="1:5">
      <c r="A11" s="63"/>
      <c r="B11" s="62"/>
      <c r="C11" s="62"/>
      <c r="D11" s="62"/>
      <c r="E11" s="62"/>
    </row>
    <row r="12" spans="1:5">
      <c r="A12" s="63"/>
      <c r="B12" s="62"/>
      <c r="C12" s="62"/>
      <c r="D12" s="62"/>
      <c r="E12" s="62"/>
    </row>
    <row r="13" spans="1:5">
      <c r="A13" s="63"/>
      <c r="B13" s="62"/>
      <c r="C13" s="62"/>
      <c r="D13" s="62"/>
      <c r="E13" s="62"/>
    </row>
    <row r="14" spans="1:5">
      <c r="A14" s="63"/>
      <c r="B14" s="62"/>
      <c r="C14" s="62"/>
      <c r="D14" s="62"/>
      <c r="E14" s="62"/>
    </row>
    <row r="15" spans="1:5">
      <c r="A15" s="64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5" t="s">
        <v>240</v>
      </c>
      <c r="B1" s="55"/>
    </row>
    <row r="2" spans="1:2">
      <c r="A2" s="56"/>
      <c r="B2" s="57" t="s">
        <v>1</v>
      </c>
    </row>
    <row r="3" ht="15" customHeight="1" spans="1:2">
      <c r="A3" s="58" t="s">
        <v>233</v>
      </c>
      <c r="B3" s="59" t="s">
        <v>234</v>
      </c>
    </row>
    <row r="4" spans="1:2">
      <c r="A4" s="58"/>
      <c r="B4" s="59"/>
    </row>
    <row r="5" spans="1:2">
      <c r="A5" s="60" t="s">
        <v>54</v>
      </c>
      <c r="B5" s="59">
        <v>1</v>
      </c>
    </row>
    <row r="6" spans="1:2">
      <c r="A6" s="61" t="s">
        <v>78</v>
      </c>
      <c r="B6" s="62"/>
    </row>
    <row r="7" spans="1:2">
      <c r="A7" s="63" t="s">
        <v>235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15" workbookViewId="0">
      <selection activeCell="N29" sqref="N29"/>
    </sheetView>
  </sheetViews>
  <sheetFormatPr defaultColWidth="9" defaultRowHeight="13.5"/>
  <cols>
    <col min="1" max="3" width="5.125" customWidth="1"/>
    <col min="4" max="4" width="6.75" customWidth="1"/>
    <col min="5" max="5" width="13" customWidth="1"/>
    <col min="6" max="6" width="7.625" customWidth="1"/>
    <col min="7" max="8" width="5.125" customWidth="1"/>
    <col min="9" max="9" width="8.5" customWidth="1"/>
    <col min="10" max="10" width="7.875" customWidth="1"/>
    <col min="11" max="11" width="13.5" customWidth="1"/>
  </cols>
  <sheetData>
    <row r="1" ht="18.75" spans="1:11">
      <c r="A1" s="15" t="s">
        <v>241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spans="1:11">
      <c r="A2" s="16" t="s">
        <v>242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4" customHeight="1" spans="1:11">
      <c r="A3" s="17" t="s">
        <v>243</v>
      </c>
      <c r="B3" s="18"/>
      <c r="C3" s="19" t="s">
        <v>141</v>
      </c>
      <c r="D3" s="20"/>
      <c r="E3" s="20"/>
      <c r="F3" s="20"/>
      <c r="G3" s="20"/>
      <c r="H3" s="20"/>
      <c r="I3" s="20"/>
      <c r="J3" s="20"/>
      <c r="K3" s="20"/>
    </row>
    <row r="4" ht="14" customHeight="1" spans="1:11">
      <c r="A4" s="17" t="s">
        <v>244</v>
      </c>
      <c r="B4" s="18"/>
      <c r="C4" s="21" t="s">
        <v>245</v>
      </c>
      <c r="D4" s="18"/>
      <c r="E4" s="18"/>
      <c r="F4" s="18"/>
      <c r="G4" s="17" t="s">
        <v>246</v>
      </c>
      <c r="H4" s="18"/>
      <c r="I4" s="22" t="s">
        <v>247</v>
      </c>
      <c r="J4" s="18"/>
      <c r="K4" s="18"/>
    </row>
    <row r="5" ht="14" customHeight="1" spans="1:11">
      <c r="A5" s="17" t="s">
        <v>248</v>
      </c>
      <c r="B5" s="18"/>
      <c r="C5" s="17" t="s">
        <v>249</v>
      </c>
      <c r="D5" s="18"/>
      <c r="E5" s="18"/>
      <c r="F5" s="17" t="s">
        <v>250</v>
      </c>
      <c r="G5" s="18"/>
      <c r="H5" s="17" t="s">
        <v>251</v>
      </c>
      <c r="I5" s="18"/>
      <c r="J5" s="17" t="s">
        <v>250</v>
      </c>
      <c r="K5" s="18"/>
    </row>
    <row r="6" ht="14" customHeight="1" spans="1:11">
      <c r="A6" s="18"/>
      <c r="B6" s="18"/>
      <c r="C6" s="17" t="s">
        <v>252</v>
      </c>
      <c r="D6" s="18"/>
      <c r="E6" s="17" t="s">
        <v>253</v>
      </c>
      <c r="F6" s="23">
        <v>76.08</v>
      </c>
      <c r="G6" s="24"/>
      <c r="H6" s="17" t="s">
        <v>254</v>
      </c>
      <c r="I6" s="18"/>
      <c r="J6" s="25"/>
      <c r="K6" s="24"/>
    </row>
    <row r="7" ht="14" customHeight="1" spans="1:11">
      <c r="A7" s="18"/>
      <c r="B7" s="18"/>
      <c r="C7" s="18"/>
      <c r="D7" s="18"/>
      <c r="E7" s="17" t="s">
        <v>255</v>
      </c>
      <c r="F7" s="23">
        <v>7.77</v>
      </c>
      <c r="G7" s="24"/>
      <c r="H7" s="17" t="s">
        <v>256</v>
      </c>
      <c r="I7" s="18"/>
      <c r="J7" s="23">
        <v>93.85</v>
      </c>
      <c r="K7" s="24"/>
    </row>
    <row r="8" ht="14" customHeight="1" spans="1:11">
      <c r="A8" s="18"/>
      <c r="B8" s="18"/>
      <c r="C8" s="18"/>
      <c r="D8" s="18"/>
      <c r="E8" s="17" t="s">
        <v>257</v>
      </c>
      <c r="F8" s="23">
        <v>83.85</v>
      </c>
      <c r="G8" s="24"/>
      <c r="H8" s="17" t="s">
        <v>258</v>
      </c>
      <c r="I8" s="18"/>
      <c r="J8" s="23"/>
      <c r="K8" s="24"/>
    </row>
    <row r="9" ht="14" customHeight="1" spans="1:11">
      <c r="A9" s="18"/>
      <c r="B9" s="18"/>
      <c r="C9" s="17" t="s">
        <v>259</v>
      </c>
      <c r="D9" s="18"/>
      <c r="E9" s="17" t="s">
        <v>260</v>
      </c>
      <c r="F9" s="23">
        <v>10</v>
      </c>
      <c r="G9" s="24"/>
      <c r="H9" s="17" t="s">
        <v>261</v>
      </c>
      <c r="I9" s="18"/>
      <c r="J9" s="23">
        <v>93.85</v>
      </c>
      <c r="K9" s="24"/>
    </row>
    <row r="10" ht="14" customHeight="1" spans="1:11">
      <c r="A10" s="18"/>
      <c r="B10" s="18"/>
      <c r="C10" s="18"/>
      <c r="D10" s="18"/>
      <c r="E10" s="17" t="s">
        <v>262</v>
      </c>
      <c r="F10" s="25"/>
      <c r="G10" s="24"/>
      <c r="H10" s="17" t="s">
        <v>263</v>
      </c>
      <c r="I10" s="18"/>
      <c r="J10" s="23">
        <v>93.85</v>
      </c>
      <c r="K10" s="24"/>
    </row>
    <row r="11" ht="14" customHeight="1" spans="1:11">
      <c r="A11" s="26"/>
      <c r="B11" s="26"/>
      <c r="C11" s="26"/>
      <c r="D11" s="26"/>
      <c r="E11" s="27" t="s">
        <v>257</v>
      </c>
      <c r="F11" s="28">
        <v>10</v>
      </c>
      <c r="G11" s="29"/>
      <c r="H11" s="30"/>
      <c r="I11" s="30"/>
      <c r="J11" s="30"/>
      <c r="K11" s="30"/>
    </row>
    <row r="12" ht="65" customHeight="1" spans="1:11">
      <c r="A12" s="31" t="s">
        <v>264</v>
      </c>
      <c r="B12" s="32" t="s">
        <v>265</v>
      </c>
      <c r="C12" s="33"/>
      <c r="D12" s="33"/>
      <c r="E12" s="33"/>
      <c r="F12" s="33"/>
      <c r="G12" s="33"/>
      <c r="H12" s="33"/>
      <c r="I12" s="33"/>
      <c r="J12" s="33"/>
      <c r="K12" s="33"/>
    </row>
    <row r="13" ht="16" customHeight="1" spans="1:11">
      <c r="A13" s="31" t="s">
        <v>266</v>
      </c>
      <c r="B13" s="34" t="s">
        <v>267</v>
      </c>
      <c r="C13" s="35"/>
      <c r="D13" s="34" t="s">
        <v>268</v>
      </c>
      <c r="E13" s="34" t="s">
        <v>269</v>
      </c>
      <c r="F13" s="35"/>
      <c r="G13" s="36" t="s">
        <v>270</v>
      </c>
      <c r="H13" s="35"/>
      <c r="I13" s="35"/>
      <c r="J13" s="35"/>
      <c r="K13" s="34" t="s">
        <v>271</v>
      </c>
    </row>
    <row r="14" ht="16" customHeight="1" spans="1:11">
      <c r="A14" s="37"/>
      <c r="B14" s="34" t="s">
        <v>272</v>
      </c>
      <c r="C14" s="35"/>
      <c r="D14" s="38">
        <v>10</v>
      </c>
      <c r="E14" s="34" t="s">
        <v>273</v>
      </c>
      <c r="F14" s="35"/>
      <c r="G14" s="34" t="s">
        <v>274</v>
      </c>
      <c r="H14" s="35"/>
      <c r="I14" s="35"/>
      <c r="J14" s="35"/>
      <c r="K14" s="39">
        <v>1</v>
      </c>
    </row>
    <row r="15" ht="16" customHeight="1" spans="1:11">
      <c r="A15" s="37"/>
      <c r="B15" s="35"/>
      <c r="C15" s="35"/>
      <c r="D15" s="35"/>
      <c r="E15" s="35"/>
      <c r="F15" s="35"/>
      <c r="G15" s="34" t="s">
        <v>275</v>
      </c>
      <c r="H15" s="35"/>
      <c r="I15" s="35"/>
      <c r="J15" s="35"/>
      <c r="K15" s="34" t="s">
        <v>276</v>
      </c>
    </row>
    <row r="16" ht="16" customHeight="1" spans="1:11">
      <c r="A16" s="37"/>
      <c r="B16" s="35"/>
      <c r="C16" s="35"/>
      <c r="D16" s="35"/>
      <c r="E16" s="35"/>
      <c r="F16" s="35"/>
      <c r="G16" s="34" t="s">
        <v>277</v>
      </c>
      <c r="H16" s="35"/>
      <c r="I16" s="35"/>
      <c r="J16" s="35"/>
      <c r="K16" s="34" t="s">
        <v>278</v>
      </c>
    </row>
    <row r="17" ht="16" customHeight="1" spans="1:11">
      <c r="A17" s="37"/>
      <c r="B17" s="35"/>
      <c r="C17" s="35"/>
      <c r="D17" s="35"/>
      <c r="E17" s="35"/>
      <c r="F17" s="35"/>
      <c r="G17" s="34" t="s">
        <v>279</v>
      </c>
      <c r="H17" s="35"/>
      <c r="I17" s="35"/>
      <c r="J17" s="35"/>
      <c r="K17" s="34" t="s">
        <v>280</v>
      </c>
    </row>
    <row r="18" ht="16" customHeight="1" spans="1:11">
      <c r="A18" s="37"/>
      <c r="B18" s="35"/>
      <c r="C18" s="35"/>
      <c r="D18" s="35"/>
      <c r="E18" s="34" t="s">
        <v>281</v>
      </c>
      <c r="F18" s="35"/>
      <c r="G18" s="34" t="s">
        <v>282</v>
      </c>
      <c r="H18" s="35"/>
      <c r="I18" s="35"/>
      <c r="J18" s="35"/>
      <c r="K18" s="34" t="s">
        <v>283</v>
      </c>
    </row>
    <row r="19" ht="16" customHeight="1" spans="1:11">
      <c r="A19" s="37"/>
      <c r="B19" s="35"/>
      <c r="C19" s="35"/>
      <c r="D19" s="35"/>
      <c r="E19" s="35"/>
      <c r="F19" s="35"/>
      <c r="G19" s="34" t="s">
        <v>284</v>
      </c>
      <c r="H19" s="35"/>
      <c r="I19" s="35"/>
      <c r="J19" s="35"/>
      <c r="K19" s="34" t="s">
        <v>285</v>
      </c>
    </row>
    <row r="20" ht="16" customHeight="1" spans="1:11">
      <c r="A20" s="37"/>
      <c r="B20" s="35"/>
      <c r="C20" s="35"/>
      <c r="D20" s="35"/>
      <c r="E20" s="34" t="s">
        <v>286</v>
      </c>
      <c r="F20" s="35"/>
      <c r="G20" s="34" t="s">
        <v>287</v>
      </c>
      <c r="H20" s="35"/>
      <c r="I20" s="35"/>
      <c r="J20" s="35"/>
      <c r="K20" s="34" t="s">
        <v>288</v>
      </c>
    </row>
    <row r="21" ht="16" customHeight="1" spans="1:11">
      <c r="A21" s="37"/>
      <c r="B21" s="35"/>
      <c r="C21" s="35"/>
      <c r="D21" s="35"/>
      <c r="E21" s="35"/>
      <c r="F21" s="35"/>
      <c r="G21" s="34" t="s">
        <v>289</v>
      </c>
      <c r="H21" s="35"/>
      <c r="I21" s="35"/>
      <c r="J21" s="35"/>
      <c r="K21" s="34" t="s">
        <v>290</v>
      </c>
    </row>
    <row r="22" ht="16" customHeight="1" spans="1:11">
      <c r="A22" s="37"/>
      <c r="B22" s="35"/>
      <c r="C22" s="35"/>
      <c r="D22" s="35"/>
      <c r="E22" s="34" t="s">
        <v>291</v>
      </c>
      <c r="F22" s="35"/>
      <c r="G22" s="34" t="s">
        <v>292</v>
      </c>
      <c r="H22" s="35"/>
      <c r="I22" s="35"/>
      <c r="J22" s="35"/>
      <c r="K22" s="34" t="s">
        <v>288</v>
      </c>
    </row>
    <row r="23" ht="16" customHeight="1" spans="1:11">
      <c r="A23" s="37"/>
      <c r="B23" s="35"/>
      <c r="C23" s="35"/>
      <c r="D23" s="35"/>
      <c r="E23" s="35"/>
      <c r="F23" s="35"/>
      <c r="G23" s="34" t="s">
        <v>293</v>
      </c>
      <c r="H23" s="35"/>
      <c r="I23" s="35"/>
      <c r="J23" s="35"/>
      <c r="K23" s="39">
        <v>1</v>
      </c>
    </row>
    <row r="24" ht="16" customHeight="1" spans="1:11">
      <c r="A24" s="37"/>
      <c r="B24" s="35"/>
      <c r="C24" s="35"/>
      <c r="D24" s="35"/>
      <c r="E24" s="34" t="s">
        <v>294</v>
      </c>
      <c r="F24" s="35"/>
      <c r="G24" s="34" t="s">
        <v>295</v>
      </c>
      <c r="H24" s="35"/>
      <c r="I24" s="35"/>
      <c r="J24" s="35"/>
      <c r="K24" s="34" t="s">
        <v>278</v>
      </c>
    </row>
    <row r="25" ht="14" customHeight="1" spans="1:11">
      <c r="A25" s="40"/>
      <c r="B25" s="40"/>
      <c r="C25" s="40"/>
      <c r="D25" s="40"/>
      <c r="E25" s="34" t="s">
        <v>296</v>
      </c>
      <c r="F25" s="35"/>
      <c r="G25" s="34" t="s">
        <v>297</v>
      </c>
      <c r="H25" s="35"/>
      <c r="I25" s="35"/>
      <c r="J25" s="35"/>
      <c r="K25" s="34" t="s">
        <v>298</v>
      </c>
    </row>
    <row r="26" ht="14" customHeight="1" spans="1:11">
      <c r="A26" s="40"/>
      <c r="B26" s="34" t="s">
        <v>299</v>
      </c>
      <c r="C26" s="35"/>
      <c r="D26" s="38">
        <v>30</v>
      </c>
      <c r="E26" s="34" t="s">
        <v>300</v>
      </c>
      <c r="F26" s="35"/>
      <c r="G26" s="41" t="s">
        <v>301</v>
      </c>
      <c r="H26" s="18"/>
      <c r="I26" s="18"/>
      <c r="J26" s="18"/>
      <c r="K26" s="42" t="s">
        <v>302</v>
      </c>
    </row>
    <row r="27" ht="14" customHeight="1" spans="1:11">
      <c r="A27" s="40"/>
      <c r="B27" s="34"/>
      <c r="C27" s="35"/>
      <c r="D27" s="38"/>
      <c r="E27" s="34"/>
      <c r="F27" s="35"/>
      <c r="G27" s="41" t="s">
        <v>303</v>
      </c>
      <c r="H27" s="18"/>
      <c r="I27" s="18"/>
      <c r="J27" s="18"/>
      <c r="K27" s="42" t="s">
        <v>304</v>
      </c>
    </row>
    <row r="28" ht="14" customHeight="1" spans="1:11">
      <c r="A28" s="40"/>
      <c r="B28" s="34"/>
      <c r="C28" s="35"/>
      <c r="D28" s="38"/>
      <c r="E28" s="34"/>
      <c r="F28" s="35"/>
      <c r="G28" s="43" t="s">
        <v>305</v>
      </c>
      <c r="H28" s="44"/>
      <c r="I28" s="44"/>
      <c r="J28" s="45"/>
      <c r="K28" s="42" t="s">
        <v>306</v>
      </c>
    </row>
    <row r="29" ht="14" customHeight="1" spans="1:11">
      <c r="A29" s="40"/>
      <c r="B29" s="34"/>
      <c r="C29" s="35"/>
      <c r="D29" s="38"/>
      <c r="E29" s="34"/>
      <c r="F29" s="35"/>
      <c r="G29" s="43" t="s">
        <v>307</v>
      </c>
      <c r="H29" s="44"/>
      <c r="I29" s="44"/>
      <c r="J29" s="45"/>
      <c r="K29" s="42" t="s">
        <v>308</v>
      </c>
    </row>
    <row r="30" ht="14" customHeight="1" spans="1:11">
      <c r="A30" s="40"/>
      <c r="B30" s="35"/>
      <c r="C30" s="35"/>
      <c r="D30" s="35"/>
      <c r="E30" s="35"/>
      <c r="F30" s="35"/>
      <c r="G30" s="43" t="s">
        <v>309</v>
      </c>
      <c r="H30" s="44"/>
      <c r="I30" s="44"/>
      <c r="J30" s="45"/>
      <c r="K30" s="42" t="s">
        <v>304</v>
      </c>
    </row>
    <row r="31" ht="14" customHeight="1" spans="1:11">
      <c r="A31" s="40"/>
      <c r="B31" s="35"/>
      <c r="C31" s="35"/>
      <c r="D31" s="35"/>
      <c r="E31" s="34" t="s">
        <v>310</v>
      </c>
      <c r="F31" s="35"/>
      <c r="G31" s="43" t="s">
        <v>311</v>
      </c>
      <c r="H31" s="44"/>
      <c r="I31" s="44"/>
      <c r="J31" s="45"/>
      <c r="K31" s="42">
        <f>100%</f>
        <v>1</v>
      </c>
    </row>
    <row r="32" ht="14" customHeight="1" spans="1:11">
      <c r="A32" s="40"/>
      <c r="B32" s="35"/>
      <c r="C32" s="35"/>
      <c r="D32" s="35"/>
      <c r="E32" s="34"/>
      <c r="F32" s="35"/>
      <c r="G32" s="43" t="s">
        <v>312</v>
      </c>
      <c r="H32" s="44"/>
      <c r="I32" s="44"/>
      <c r="J32" s="45"/>
      <c r="K32" s="42">
        <f>100%</f>
        <v>1</v>
      </c>
    </row>
    <row r="33" ht="14" customHeight="1" spans="1:11">
      <c r="A33" s="40"/>
      <c r="B33" s="35"/>
      <c r="C33" s="35"/>
      <c r="D33" s="35"/>
      <c r="E33" s="34"/>
      <c r="F33" s="35"/>
      <c r="G33" s="41" t="s">
        <v>313</v>
      </c>
      <c r="H33" s="18"/>
      <c r="I33" s="18"/>
      <c r="J33" s="18"/>
      <c r="K33" s="42" t="s">
        <v>314</v>
      </c>
    </row>
    <row r="34" ht="14" customHeight="1" spans="1:11">
      <c r="A34" s="40"/>
      <c r="B34" s="35"/>
      <c r="C34" s="35"/>
      <c r="D34" s="35"/>
      <c r="E34" s="34"/>
      <c r="F34" s="35"/>
      <c r="G34" s="43" t="s">
        <v>315</v>
      </c>
      <c r="H34" s="44"/>
      <c r="I34" s="44"/>
      <c r="J34" s="45"/>
      <c r="K34" s="42">
        <f>100%</f>
        <v>1</v>
      </c>
    </row>
    <row r="35" ht="14" customHeight="1" spans="1:11">
      <c r="A35" s="40"/>
      <c r="B35" s="35"/>
      <c r="C35" s="35"/>
      <c r="D35" s="35"/>
      <c r="E35" s="34"/>
      <c r="F35" s="35"/>
      <c r="G35" s="43" t="s">
        <v>316</v>
      </c>
      <c r="H35" s="44"/>
      <c r="I35" s="44"/>
      <c r="J35" s="45"/>
      <c r="K35" s="42" t="s">
        <v>314</v>
      </c>
    </row>
    <row r="36" ht="14" customHeight="1" spans="1:11">
      <c r="A36" s="40"/>
      <c r="B36" s="35"/>
      <c r="C36" s="35"/>
      <c r="D36" s="35"/>
      <c r="E36" s="35"/>
      <c r="F36" s="35"/>
      <c r="G36" s="41" t="s">
        <v>317</v>
      </c>
      <c r="H36" s="18"/>
      <c r="I36" s="18"/>
      <c r="J36" s="18"/>
      <c r="K36" s="42">
        <v>1</v>
      </c>
    </row>
    <row r="37" ht="14" customHeight="1" spans="1:11">
      <c r="A37" s="40"/>
      <c r="B37" s="35"/>
      <c r="C37" s="35"/>
      <c r="D37" s="35"/>
      <c r="E37" s="34" t="s">
        <v>318</v>
      </c>
      <c r="F37" s="35"/>
      <c r="G37" s="41" t="s">
        <v>319</v>
      </c>
      <c r="H37" s="18"/>
      <c r="I37" s="18"/>
      <c r="J37" s="18"/>
      <c r="K37" s="41" t="s">
        <v>320</v>
      </c>
    </row>
    <row r="38" ht="14" customHeight="1" spans="1:11">
      <c r="A38" s="40"/>
      <c r="B38" s="35"/>
      <c r="C38" s="35"/>
      <c r="D38" s="35"/>
      <c r="E38" s="35"/>
      <c r="F38" s="35"/>
      <c r="G38" s="41" t="s">
        <v>321</v>
      </c>
      <c r="H38" s="18"/>
      <c r="I38" s="18"/>
      <c r="J38" s="18"/>
      <c r="K38" s="17" t="s">
        <v>322</v>
      </c>
    </row>
    <row r="39" ht="14" customHeight="1" spans="1:11">
      <c r="A39" s="40"/>
      <c r="B39" s="35"/>
      <c r="C39" s="35"/>
      <c r="D39" s="35"/>
      <c r="E39" s="34" t="s">
        <v>323</v>
      </c>
      <c r="F39" s="35"/>
      <c r="G39" s="41" t="s">
        <v>324</v>
      </c>
      <c r="H39" s="18"/>
      <c r="I39" s="18"/>
      <c r="J39" s="18"/>
      <c r="K39" s="17" t="s">
        <v>325</v>
      </c>
    </row>
    <row r="40" ht="14" customHeight="1" spans="1:11">
      <c r="A40" s="40"/>
      <c r="B40" s="34" t="s">
        <v>326</v>
      </c>
      <c r="C40" s="35"/>
      <c r="D40" s="38">
        <v>30</v>
      </c>
      <c r="E40" s="34" t="s">
        <v>327</v>
      </c>
      <c r="F40" s="35"/>
      <c r="G40" s="41" t="s">
        <v>328</v>
      </c>
      <c r="H40" s="18"/>
      <c r="I40" s="18"/>
      <c r="J40" s="18"/>
      <c r="K40" s="41" t="s">
        <v>314</v>
      </c>
    </row>
    <row r="41" ht="14" customHeight="1" spans="1:11">
      <c r="A41" s="40"/>
      <c r="B41" s="35"/>
      <c r="C41" s="35"/>
      <c r="D41" s="35"/>
      <c r="E41" s="34" t="s">
        <v>329</v>
      </c>
      <c r="F41" s="35"/>
      <c r="G41" s="41" t="s">
        <v>330</v>
      </c>
      <c r="H41" s="18"/>
      <c r="I41" s="18"/>
      <c r="J41" s="18"/>
      <c r="K41" s="41" t="s">
        <v>314</v>
      </c>
    </row>
    <row r="42" ht="14" customHeight="1" spans="1:11">
      <c r="A42" s="40"/>
      <c r="B42" s="35"/>
      <c r="C42" s="35"/>
      <c r="D42" s="35"/>
      <c r="E42" s="34" t="s">
        <v>331</v>
      </c>
      <c r="F42" s="35"/>
      <c r="G42" s="41" t="s">
        <v>332</v>
      </c>
      <c r="H42" s="18"/>
      <c r="I42" s="18"/>
      <c r="J42" s="18"/>
      <c r="K42" s="46" t="s">
        <v>314</v>
      </c>
    </row>
    <row r="43" ht="14" customHeight="1" spans="1:11">
      <c r="A43" s="40"/>
      <c r="B43" s="35"/>
      <c r="C43" s="35"/>
      <c r="D43" s="35"/>
      <c r="E43" s="34" t="s">
        <v>333</v>
      </c>
      <c r="F43" s="35"/>
      <c r="G43" s="41" t="s">
        <v>334</v>
      </c>
      <c r="H43" s="18"/>
      <c r="I43" s="18"/>
      <c r="J43" s="18"/>
      <c r="K43" s="17" t="s">
        <v>314</v>
      </c>
    </row>
    <row r="44" ht="14" customHeight="1" spans="1:11">
      <c r="A44" s="40"/>
      <c r="B44" s="34" t="s">
        <v>335</v>
      </c>
      <c r="C44" s="35"/>
      <c r="D44" s="38">
        <v>20</v>
      </c>
      <c r="E44" s="34" t="s">
        <v>336</v>
      </c>
      <c r="F44" s="35"/>
      <c r="G44" s="34" t="s">
        <v>337</v>
      </c>
      <c r="H44" s="35"/>
      <c r="I44" s="35"/>
      <c r="J44" s="35"/>
      <c r="K44" s="34" t="s">
        <v>338</v>
      </c>
    </row>
    <row r="45" ht="14" customHeight="1" spans="1:11">
      <c r="A45" s="40"/>
      <c r="B45" s="35"/>
      <c r="C45" s="35"/>
      <c r="D45" s="35"/>
      <c r="E45" s="34" t="s">
        <v>339</v>
      </c>
      <c r="F45" s="35"/>
      <c r="G45" s="34" t="s">
        <v>340</v>
      </c>
      <c r="H45" s="35"/>
      <c r="I45" s="35"/>
      <c r="J45" s="35"/>
      <c r="K45" s="34" t="s">
        <v>341</v>
      </c>
    </row>
    <row r="46" ht="14" customHeight="1" spans="1:11">
      <c r="A46" s="40"/>
      <c r="B46" s="35"/>
      <c r="C46" s="35"/>
      <c r="D46" s="35"/>
      <c r="E46" s="34" t="s">
        <v>342</v>
      </c>
      <c r="F46" s="35"/>
      <c r="G46" s="34" t="s">
        <v>343</v>
      </c>
      <c r="H46" s="35"/>
      <c r="I46" s="35"/>
      <c r="J46" s="35"/>
      <c r="K46" s="34" t="s">
        <v>344</v>
      </c>
    </row>
    <row r="47" ht="14" customHeight="1" spans="1:11">
      <c r="A47" s="47"/>
      <c r="B47" s="48"/>
      <c r="C47" s="48"/>
      <c r="D47" s="48"/>
      <c r="E47" s="49" t="s">
        <v>345</v>
      </c>
      <c r="F47" s="48"/>
      <c r="G47" s="49" t="s">
        <v>346</v>
      </c>
      <c r="H47" s="48"/>
      <c r="I47" s="48"/>
      <c r="J47" s="48"/>
      <c r="K47" s="49" t="s">
        <v>338</v>
      </c>
    </row>
    <row r="48" ht="27" spans="1:11">
      <c r="A48" s="50" t="s">
        <v>347</v>
      </c>
      <c r="B48" s="51" t="s">
        <v>348</v>
      </c>
      <c r="C48" s="51"/>
      <c r="D48" s="51"/>
      <c r="E48" s="50"/>
      <c r="F48" s="50" t="s">
        <v>349</v>
      </c>
      <c r="G48" s="50"/>
      <c r="H48" s="51" t="s">
        <v>350</v>
      </c>
      <c r="I48" s="51"/>
      <c r="J48" s="51"/>
      <c r="K48" s="52"/>
    </row>
    <row r="49" ht="10" customHeight="1" spans="1:11">
      <c r="A49" s="3" t="s">
        <v>351</v>
      </c>
      <c r="B49" s="3"/>
      <c r="C49" s="3"/>
      <c r="D49" s="3"/>
      <c r="E49" s="3"/>
      <c r="F49" s="3"/>
      <c r="G49" s="3"/>
      <c r="H49" s="3"/>
      <c r="I49" s="3"/>
      <c r="J49" s="3"/>
      <c r="K49" s="13"/>
    </row>
    <row r="50" ht="10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3"/>
    </row>
    <row r="51" ht="10" customHeight="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3"/>
    </row>
    <row r="52" ht="9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3"/>
    </row>
    <row r="53" ht="3" customHeight="1" spans="1:1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4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9"/>
    <mergeCell ref="D40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40:C43"/>
    <mergeCell ref="B26:C39"/>
    <mergeCell ref="E31:F36"/>
    <mergeCell ref="E37:F38"/>
    <mergeCell ref="B44:C47"/>
    <mergeCell ref="A49:K53"/>
  </mergeCells>
  <printOptions horizontalCentered="1" verticalCentered="1"/>
  <pageMargins left="0.751388888888889" right="0.751388888888889" top="0.2125" bottom="0.2125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8" workbookViewId="0">
      <selection activeCell="N15" sqref="N15"/>
    </sheetView>
  </sheetViews>
  <sheetFormatPr defaultColWidth="11.875" defaultRowHeight="13.5" outlineLevelCol="6"/>
  <cols>
    <col min="1" max="16384" width="11.875" customWidth="1"/>
  </cols>
  <sheetData>
    <row r="1" ht="18.75" spans="1:7">
      <c r="A1" s="1" t="s">
        <v>352</v>
      </c>
      <c r="B1" s="2"/>
      <c r="C1" s="2"/>
      <c r="D1" s="2"/>
      <c r="E1" s="2"/>
      <c r="F1" s="2"/>
      <c r="G1" s="2"/>
    </row>
    <row r="2" ht="23" customHeight="1" spans="1:7">
      <c r="A2" s="3" t="s">
        <v>353</v>
      </c>
      <c r="B2" s="3"/>
      <c r="C2" s="3" t="s">
        <v>354</v>
      </c>
      <c r="D2" s="3"/>
      <c r="E2" s="3" t="s">
        <v>355</v>
      </c>
      <c r="F2" s="3" t="s">
        <v>356</v>
      </c>
      <c r="G2" s="3"/>
    </row>
    <row r="3" ht="23" customHeight="1" spans="1:7">
      <c r="A3" s="3" t="s">
        <v>357</v>
      </c>
      <c r="B3" s="3"/>
      <c r="C3" s="3"/>
      <c r="D3" s="3"/>
      <c r="E3" s="3" t="s">
        <v>358</v>
      </c>
      <c r="F3" s="3" t="s">
        <v>141</v>
      </c>
      <c r="G3" s="3"/>
    </row>
    <row r="4" ht="23" customHeight="1" spans="1:7">
      <c r="A4" s="4" t="s">
        <v>359</v>
      </c>
      <c r="B4" s="4"/>
      <c r="C4" s="5" t="s">
        <v>360</v>
      </c>
      <c r="D4" s="5"/>
      <c r="E4" s="6">
        <v>5</v>
      </c>
      <c r="F4" s="6"/>
      <c r="G4" s="6"/>
    </row>
    <row r="5" ht="23" customHeight="1" spans="1:7">
      <c r="A5" s="4"/>
      <c r="B5" s="4"/>
      <c r="C5" s="7" t="s">
        <v>361</v>
      </c>
      <c r="D5" s="7"/>
      <c r="E5" s="6">
        <v>5</v>
      </c>
      <c r="F5" s="6"/>
      <c r="G5" s="6"/>
    </row>
    <row r="6" ht="23" customHeight="1" spans="1:7">
      <c r="A6" s="4"/>
      <c r="B6" s="4"/>
      <c r="C6" s="7" t="s">
        <v>362</v>
      </c>
      <c r="D6" s="7"/>
      <c r="E6" s="6"/>
      <c r="F6" s="6"/>
      <c r="G6" s="6"/>
    </row>
    <row r="7" ht="28" customHeight="1" spans="1:7">
      <c r="A7" s="4" t="s">
        <v>363</v>
      </c>
      <c r="B7" s="8" t="s">
        <v>364</v>
      </c>
      <c r="C7" s="8"/>
      <c r="D7" s="8"/>
      <c r="E7" s="8"/>
      <c r="F7" s="8"/>
      <c r="G7" s="8"/>
    </row>
    <row r="8" ht="70" customHeight="1" spans="1:7">
      <c r="A8" s="4"/>
      <c r="B8" s="5" t="s">
        <v>365</v>
      </c>
      <c r="C8" s="5"/>
      <c r="D8" s="5"/>
      <c r="E8" s="5"/>
      <c r="F8" s="5"/>
      <c r="G8" s="5"/>
    </row>
    <row r="9" ht="39" customHeight="1" spans="1:7">
      <c r="A9" s="4" t="s">
        <v>366</v>
      </c>
      <c r="B9" s="4" t="s">
        <v>367</v>
      </c>
      <c r="C9" s="4" t="s">
        <v>368</v>
      </c>
      <c r="D9" s="8" t="s">
        <v>369</v>
      </c>
      <c r="E9" s="8"/>
      <c r="F9" s="8"/>
      <c r="G9" s="4" t="s">
        <v>370</v>
      </c>
    </row>
    <row r="10" ht="39" customHeight="1" spans="1:7">
      <c r="A10" s="4"/>
      <c r="B10" s="9" t="s">
        <v>371</v>
      </c>
      <c r="C10" s="4" t="s">
        <v>372</v>
      </c>
      <c r="D10" s="7" t="s">
        <v>373</v>
      </c>
      <c r="E10" s="7"/>
      <c r="F10" s="7"/>
      <c r="G10" s="10" t="s">
        <v>374</v>
      </c>
    </row>
    <row r="11" ht="39" customHeight="1" spans="1:7">
      <c r="A11" s="4"/>
      <c r="B11" s="4" t="s">
        <v>375</v>
      </c>
      <c r="C11" s="4" t="s">
        <v>376</v>
      </c>
      <c r="D11" s="7" t="s">
        <v>377</v>
      </c>
      <c r="E11" s="7"/>
      <c r="F11" s="7"/>
      <c r="G11" s="10" t="s">
        <v>378</v>
      </c>
    </row>
    <row r="12" ht="39" customHeight="1" spans="1:7">
      <c r="A12" s="4"/>
      <c r="B12" s="4"/>
      <c r="C12" s="4"/>
      <c r="D12" s="7" t="s">
        <v>379</v>
      </c>
      <c r="E12" s="7"/>
      <c r="F12" s="7"/>
      <c r="G12" s="10" t="s">
        <v>380</v>
      </c>
    </row>
    <row r="13" ht="39" customHeight="1" spans="1:7">
      <c r="A13" s="4"/>
      <c r="B13" s="4"/>
      <c r="C13" s="4" t="s">
        <v>381</v>
      </c>
      <c r="D13" s="7" t="s">
        <v>382</v>
      </c>
      <c r="E13" s="7"/>
      <c r="F13" s="7"/>
      <c r="G13" s="12" t="s">
        <v>314</v>
      </c>
    </row>
    <row r="14" ht="39" customHeight="1" spans="1:7">
      <c r="A14" s="4"/>
      <c r="B14" s="4"/>
      <c r="C14" s="4"/>
      <c r="D14" s="7" t="s">
        <v>383</v>
      </c>
      <c r="E14" s="7"/>
      <c r="F14" s="7"/>
      <c r="G14" s="12" t="s">
        <v>384</v>
      </c>
    </row>
    <row r="15" ht="39" customHeight="1" spans="1:7">
      <c r="A15" s="4"/>
      <c r="B15" s="4"/>
      <c r="C15" s="4" t="s">
        <v>385</v>
      </c>
      <c r="D15" s="7" t="s">
        <v>386</v>
      </c>
      <c r="E15" s="7"/>
      <c r="F15" s="7"/>
      <c r="G15" s="10" t="s">
        <v>387</v>
      </c>
    </row>
    <row r="16" ht="39" customHeight="1" spans="1:7">
      <c r="A16" s="4"/>
      <c r="B16" s="4"/>
      <c r="C16" s="4"/>
      <c r="D16" s="7" t="s">
        <v>388</v>
      </c>
      <c r="E16" s="7"/>
      <c r="F16" s="7"/>
      <c r="G16" s="14" t="s">
        <v>320</v>
      </c>
    </row>
    <row r="17" ht="39" customHeight="1" spans="1:7">
      <c r="A17" s="4"/>
      <c r="B17" s="4" t="s">
        <v>389</v>
      </c>
      <c r="C17" s="4" t="s">
        <v>390</v>
      </c>
      <c r="D17" s="7" t="s">
        <v>391</v>
      </c>
      <c r="E17" s="7"/>
      <c r="F17" s="7"/>
      <c r="G17" s="3" t="s">
        <v>392</v>
      </c>
    </row>
    <row r="18" ht="39" customHeight="1" spans="1:7">
      <c r="A18" s="4"/>
      <c r="B18" s="4" t="s">
        <v>393</v>
      </c>
      <c r="C18" s="4" t="s">
        <v>394</v>
      </c>
      <c r="D18" s="7" t="s">
        <v>395</v>
      </c>
      <c r="E18" s="7"/>
      <c r="F18" s="7"/>
      <c r="G18" s="10" t="s">
        <v>314</v>
      </c>
    </row>
    <row r="19" ht="12" customHeight="1" spans="1:7">
      <c r="A19" s="3" t="s">
        <v>351</v>
      </c>
      <c r="B19" s="3"/>
      <c r="C19" s="3"/>
      <c r="D19" s="3"/>
      <c r="E19" s="3"/>
      <c r="F19" s="3"/>
      <c r="G19" s="13"/>
    </row>
    <row r="20" ht="12" customHeight="1" spans="1:7">
      <c r="A20" s="3"/>
      <c r="B20" s="3"/>
      <c r="C20" s="3"/>
      <c r="D20" s="3"/>
      <c r="E20" s="3"/>
      <c r="F20" s="3"/>
      <c r="G20" s="13"/>
    </row>
    <row r="21" ht="12" customHeight="1" spans="1:7">
      <c r="A21" s="3"/>
      <c r="B21" s="3"/>
      <c r="C21" s="3"/>
      <c r="D21" s="3"/>
      <c r="E21" s="3"/>
      <c r="F21" s="3"/>
      <c r="G21" s="13"/>
    </row>
    <row r="22" ht="12" customHeight="1" spans="1:7">
      <c r="A22" s="3"/>
      <c r="B22" s="3"/>
      <c r="C22" s="3"/>
      <c r="D22" s="3"/>
      <c r="E22" s="3"/>
      <c r="F22" s="3"/>
      <c r="G22" s="13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7:A8"/>
    <mergeCell ref="A9:A18"/>
    <mergeCell ref="B11:B16"/>
    <mergeCell ref="C11:C12"/>
    <mergeCell ref="C13:C14"/>
    <mergeCell ref="C15:C16"/>
    <mergeCell ref="A4:B6"/>
    <mergeCell ref="A19:G22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P9" sqref="P9"/>
    </sheetView>
  </sheetViews>
  <sheetFormatPr defaultColWidth="9" defaultRowHeight="13.5" outlineLevelCol="6"/>
  <cols>
    <col min="2" max="2" width="12.375" customWidth="1"/>
    <col min="3" max="3" width="14.875" customWidth="1"/>
    <col min="4" max="4" width="11.875" customWidth="1"/>
    <col min="5" max="5" width="11" customWidth="1"/>
    <col min="6" max="6" width="11.25" customWidth="1"/>
  </cols>
  <sheetData>
    <row r="1" ht="31" customHeight="1" spans="1:7">
      <c r="A1" s="1" t="s">
        <v>352</v>
      </c>
      <c r="B1" s="2"/>
      <c r="C1" s="2"/>
      <c r="D1" s="2"/>
      <c r="E1" s="2"/>
      <c r="F1" s="2"/>
      <c r="G1" s="2"/>
    </row>
    <row r="2" ht="22" customHeight="1" spans="1:7">
      <c r="A2" s="3" t="s">
        <v>353</v>
      </c>
      <c r="B2" s="3"/>
      <c r="C2" s="3" t="s">
        <v>354</v>
      </c>
      <c r="D2" s="3"/>
      <c r="E2" s="3" t="s">
        <v>355</v>
      </c>
      <c r="F2" s="3" t="s">
        <v>356</v>
      </c>
      <c r="G2" s="3"/>
    </row>
    <row r="3" ht="22" customHeight="1" spans="1:7">
      <c r="A3" s="3" t="s">
        <v>357</v>
      </c>
      <c r="B3" s="3"/>
      <c r="C3" s="3"/>
      <c r="D3" s="3"/>
      <c r="E3" s="3" t="s">
        <v>358</v>
      </c>
      <c r="F3" s="3" t="s">
        <v>141</v>
      </c>
      <c r="G3" s="3"/>
    </row>
    <row r="4" ht="22" customHeight="1" spans="1:7">
      <c r="A4" s="4" t="s">
        <v>359</v>
      </c>
      <c r="B4" s="4"/>
      <c r="C4" s="5" t="s">
        <v>360</v>
      </c>
      <c r="D4" s="5"/>
      <c r="E4" s="6">
        <v>5</v>
      </c>
      <c r="F4" s="6"/>
      <c r="G4" s="6"/>
    </row>
    <row r="5" ht="22" customHeight="1" spans="1:7">
      <c r="A5" s="4"/>
      <c r="B5" s="4"/>
      <c r="C5" s="7" t="s">
        <v>361</v>
      </c>
      <c r="D5" s="7"/>
      <c r="E5" s="6">
        <v>5</v>
      </c>
      <c r="F5" s="6"/>
      <c r="G5" s="6"/>
    </row>
    <row r="6" ht="22" customHeight="1" spans="1:7">
      <c r="A6" s="4"/>
      <c r="B6" s="4"/>
      <c r="C6" s="7" t="s">
        <v>362</v>
      </c>
      <c r="D6" s="7"/>
      <c r="E6" s="6"/>
      <c r="F6" s="6"/>
      <c r="G6" s="6"/>
    </row>
    <row r="7" ht="22" customHeight="1" spans="1:7">
      <c r="A7" s="4" t="s">
        <v>363</v>
      </c>
      <c r="B7" s="8" t="s">
        <v>364</v>
      </c>
      <c r="C7" s="8"/>
      <c r="D7" s="8"/>
      <c r="E7" s="8"/>
      <c r="F7" s="8"/>
      <c r="G7" s="8"/>
    </row>
    <row r="8" ht="65" customHeight="1" spans="1:7">
      <c r="A8" s="4"/>
      <c r="B8" s="5" t="s">
        <v>365</v>
      </c>
      <c r="C8" s="5"/>
      <c r="D8" s="5"/>
      <c r="E8" s="5"/>
      <c r="F8" s="5"/>
      <c r="G8" s="5"/>
    </row>
    <row r="9" ht="33" customHeight="1" spans="1:7">
      <c r="A9" s="4" t="s">
        <v>396</v>
      </c>
      <c r="B9" s="4" t="s">
        <v>367</v>
      </c>
      <c r="C9" s="4" t="s">
        <v>368</v>
      </c>
      <c r="D9" s="8" t="s">
        <v>369</v>
      </c>
      <c r="E9" s="8"/>
      <c r="F9" s="8"/>
      <c r="G9" s="4" t="s">
        <v>370</v>
      </c>
    </row>
    <row r="10" ht="33" customHeight="1" spans="1:7">
      <c r="A10" s="4"/>
      <c r="B10" s="9" t="s">
        <v>371</v>
      </c>
      <c r="C10" s="4" t="s">
        <v>372</v>
      </c>
      <c r="D10" s="7" t="s">
        <v>373</v>
      </c>
      <c r="E10" s="7"/>
      <c r="F10" s="7"/>
      <c r="G10" s="10" t="s">
        <v>374</v>
      </c>
    </row>
    <row r="11" ht="33" customHeight="1" spans="1:7">
      <c r="A11" s="4"/>
      <c r="B11" s="4" t="s">
        <v>375</v>
      </c>
      <c r="C11" s="4" t="s">
        <v>376</v>
      </c>
      <c r="D11" s="7" t="s">
        <v>397</v>
      </c>
      <c r="E11" s="7"/>
      <c r="F11" s="7"/>
      <c r="G11" s="10" t="s">
        <v>398</v>
      </c>
    </row>
    <row r="12" ht="33" customHeight="1" spans="1:7">
      <c r="A12" s="4"/>
      <c r="B12" s="4"/>
      <c r="C12" s="4"/>
      <c r="D12" s="7" t="s">
        <v>399</v>
      </c>
      <c r="E12" s="7"/>
      <c r="F12" s="7"/>
      <c r="G12" s="10" t="s">
        <v>378</v>
      </c>
    </row>
    <row r="13" ht="33" customHeight="1" spans="1:7">
      <c r="A13" s="4"/>
      <c r="B13" s="4"/>
      <c r="C13" s="4" t="s">
        <v>381</v>
      </c>
      <c r="D13" s="7" t="s">
        <v>400</v>
      </c>
      <c r="E13" s="7"/>
      <c r="F13" s="7"/>
      <c r="G13" s="11" t="s">
        <v>401</v>
      </c>
    </row>
    <row r="14" ht="33" customHeight="1" spans="1:7">
      <c r="A14" s="4"/>
      <c r="B14" s="4"/>
      <c r="C14" s="4"/>
      <c r="D14" s="7" t="s">
        <v>402</v>
      </c>
      <c r="E14" s="7"/>
      <c r="F14" s="7"/>
      <c r="G14" s="12" t="s">
        <v>314</v>
      </c>
    </row>
    <row r="15" ht="33" customHeight="1" spans="1:7">
      <c r="A15" s="4"/>
      <c r="B15" s="4"/>
      <c r="C15" s="4" t="s">
        <v>385</v>
      </c>
      <c r="D15" s="7" t="s">
        <v>403</v>
      </c>
      <c r="E15" s="7"/>
      <c r="F15" s="7"/>
      <c r="G15" s="10" t="s">
        <v>387</v>
      </c>
    </row>
    <row r="16" ht="33" customHeight="1" spans="1:7">
      <c r="A16" s="4"/>
      <c r="B16" s="4"/>
      <c r="C16" s="4"/>
      <c r="D16" s="7" t="s">
        <v>404</v>
      </c>
      <c r="E16" s="7"/>
      <c r="F16" s="7"/>
      <c r="G16" s="10" t="s">
        <v>387</v>
      </c>
    </row>
    <row r="17" ht="33" customHeight="1" spans="1:7">
      <c r="A17" s="4"/>
      <c r="B17" s="4" t="s">
        <v>389</v>
      </c>
      <c r="C17" s="4" t="s">
        <v>405</v>
      </c>
      <c r="D17" s="7" t="s">
        <v>406</v>
      </c>
      <c r="E17" s="7"/>
      <c r="F17" s="7"/>
      <c r="G17" s="3" t="s">
        <v>392</v>
      </c>
    </row>
    <row r="18" ht="33" customHeight="1" spans="1:7">
      <c r="A18" s="4"/>
      <c r="B18" s="4" t="s">
        <v>393</v>
      </c>
      <c r="C18" s="4" t="s">
        <v>407</v>
      </c>
      <c r="D18" s="7" t="s">
        <v>408</v>
      </c>
      <c r="E18" s="7"/>
      <c r="F18" s="7"/>
      <c r="G18" s="12" t="s">
        <v>314</v>
      </c>
    </row>
    <row r="19" ht="29" customHeight="1" spans="1:7">
      <c r="A19" s="3" t="s">
        <v>351</v>
      </c>
      <c r="B19" s="3"/>
      <c r="C19" s="3"/>
      <c r="D19" s="3"/>
      <c r="E19" s="3"/>
      <c r="F19" s="3"/>
      <c r="G19" s="13"/>
    </row>
    <row r="20" spans="1:7">
      <c r="A20" s="3"/>
      <c r="B20" s="3"/>
      <c r="C20" s="3"/>
      <c r="D20" s="3"/>
      <c r="E20" s="3"/>
      <c r="F20" s="3"/>
      <c r="G20" s="13"/>
    </row>
    <row r="21" spans="1:7">
      <c r="A21" s="3"/>
      <c r="B21" s="3"/>
      <c r="C21" s="3"/>
      <c r="D21" s="3"/>
      <c r="E21" s="3"/>
      <c r="F21" s="3"/>
      <c r="G21" s="13"/>
    </row>
    <row r="22" ht="21" customHeight="1" spans="1:7">
      <c r="A22" s="3"/>
      <c r="B22" s="3"/>
      <c r="C22" s="3"/>
      <c r="D22" s="3"/>
      <c r="E22" s="3"/>
      <c r="F22" s="3"/>
      <c r="G22" s="13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7:A8"/>
    <mergeCell ref="A9:A18"/>
    <mergeCell ref="B11:B16"/>
    <mergeCell ref="C11:C12"/>
    <mergeCell ref="C13:C14"/>
    <mergeCell ref="C15:C16"/>
    <mergeCell ref="A4:B6"/>
    <mergeCell ref="A19:G22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项目绩效目标表2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艾米拉</cp:lastModifiedBy>
  <dcterms:created xsi:type="dcterms:W3CDTF">2023-04-13T07:17:00Z</dcterms:created>
  <cp:lastPrinted>2024-02-02T01:31:00Z</cp:lastPrinted>
  <dcterms:modified xsi:type="dcterms:W3CDTF">2026-03-12T03:03:46Z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A20EB358714742D8A99894A303CF009F_13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