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<sst xmlns="http://schemas.openxmlformats.org/spreadsheetml/2006/main" count="483" uniqueCount="374">
  <si>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</si>
  <si>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</si>
  <si>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</si>
  <si>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</si>
  <si>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</si>
  <si>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</si>
  <si>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</si>
  <si>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</si>
  <si>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</si>
  <si>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</si>
  <si>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</si>
  <si>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</si>
  <si>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</si>
  <si>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</si>
  <si>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</si>
  <si>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</si>
  <si>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</si>
  <si>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</si>
  <si>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</si>
  <si>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</si>
  <si>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</si>
  <si>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</si>
  <si>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</si>
  <si>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</si>
  <si>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</si>
  <si>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</si>
  <si>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</si>
  <si>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</si>
  <si>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</si>
  <si>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</si>
  <si>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</si>
  <si>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</si>
  <si>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</si>
  <si>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</si>
  <si>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</si>
  <si>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</si>
  <si>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</si>
  <si>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</si>
  <si>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</si>
  <si>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</si>
  <si>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</si>
  <si>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</si>
  <si>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</si>
  <si>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</si>
  <si>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</si>
  <si>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</si>
  <si>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</si>
  <si>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</si>
  <si>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</si>
  <si>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</si>
  <si>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</si>
  <si>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</si>
  <si>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</si>
  <si>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</si>
  <si>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</si>
  <si>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</si>
  <si>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</si>
  <si>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</si>
  <si>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</si>
  <si>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</si>
  <si>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</si>
  <si>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</si>
  <si>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</si>
  <si>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</si>
  <si>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</si>
  <si>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</si>
  <si>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</si>
  <si>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</si>
  <si>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</si>
  <si>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</si>
  <si>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</si>
  <si>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</si>
  <si>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</si>
  <si>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</si>
  <si>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</si>
  <si>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</si>
  <si>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</si>
  <si>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</si>
  <si>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205  教育支出</t>
  </si>
  <si>
    <t>20502  普通教育</t>
  </si>
  <si>
    <t>2050201  幼儿教育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</si>
  <si>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</si>
  <si>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</si>
  <si>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</si>
  <si>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</si>
  <si>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</si>
  <si>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</si>
  <si>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</si>
  <si>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</si>
  <si>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</si>
  <si>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2101103  公务员医疗补助</t>
  </si>
  <si>
    <t>221  住房保障支出</t>
  </si>
  <si>
    <t>22102  住房改革支出</t>
  </si>
  <si>
    <t>2210201  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</si>
  <si>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</si>
  <si>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</si>
  <si>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</si>
  <si>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</si>
  <si>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</si>
  <si>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</si>
  <si>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</si>
  <si>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</si>
  <si>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</si>
  <si>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</si>
  <si>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</si>
  <si>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</si>
  <si>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</si>
  <si>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</si>
  <si>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</si>
  <si>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</si>
  <si>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</si>
  <si>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</si>
  <si>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</si>
  <si>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</si>
  <si>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</si>
  <si>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</si>
  <si>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</si>
  <si>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</si>
  <si>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</si>
  <si>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</si>
  <si>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</si>
  <si>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</si>
  <si>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</si>
  <si>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</si>
  <si>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</si>
  <si>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</si>
  <si>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</si>
  <si>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</si>
  <si>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</si>
  <si>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</si>
  <si>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</si>
  <si>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</si>
  <si>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</si>
  <si>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</si>
  <si>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</si>
  <si>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</si>
  <si>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</si>
  <si>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</si>
  <si>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</si>
  <si>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</si>
  <si>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</si>
  <si>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b/>
        <sz val="9"/>
        <color theme="1"/>
        <rFont val="宋体"/>
        <charset val="134"/>
      </rPr>
      <t>总计</t>
    </r>
  </si>
  <si>
    <t>华池县实验幼儿园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</si>
  <si>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</si>
  <si>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</si>
  <si>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t>功能分类科目</t>
  </si>
  <si>
    <t>一般公共预算支出</t>
  </si>
  <si>
    <t>科目编码</t>
  </si>
  <si>
    <t>科目名称</t>
  </si>
  <si>
    <t>合计</t>
  </si>
  <si>
    <t>基本支出</t>
  </si>
  <si>
    <t>项目支出</t>
  </si>
  <si>
    <t>**</t>
  </si>
  <si>
    <t xml:space="preserve"> </t>
  </si>
  <si>
    <t>教育支出</t>
  </si>
  <si>
    <t>普通教育</t>
  </si>
  <si>
    <t>幼儿教育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</si>
  <si>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</si>
  <si>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</si>
  <si>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</si>
  <si>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</si>
  <si>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</si>
  <si>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</si>
  <si>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</si>
  <si>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</si>
  <si>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公务员医疗补助</t>
  </si>
  <si>
    <t>住房保障支出</t>
  </si>
  <si>
    <t>住房改革支出</t>
  </si>
  <si>
    <t>住房公积金</t>
  </si>
  <si>
    <t>备注：无内容应公开空表并说明情况。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</si>
  <si>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</si>
  <si>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</si>
  <si>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</si>
  <si>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</si>
  <si>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</si>
  <si>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</si>
  <si>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</si>
  <si>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</si>
  <si>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</si>
  <si>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</si>
  <si>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</si>
  <si>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</si>
  <si>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</si>
  <si>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</si>
  <si>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</si>
  <si>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商品与服务支出</t>
  </si>
  <si>
    <t>单位取暖费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</si>
  <si>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</si>
  <si>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</si>
  <si>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</si>
  <si>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</si>
  <si>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</si>
  <si>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</si>
  <si>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</si>
  <si>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</si>
  <si>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</si>
  <si>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</si>
  <si>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</si>
  <si>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</si>
  <si>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</si>
  <si>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</si>
  <si>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</si>
  <si>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</si>
  <si>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</si>
  <si>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</si>
  <si>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</si>
  <si>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</si>
  <si>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</si>
  <si>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</si>
  <si>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</si>
  <si>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</si>
  <si>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</si>
  <si>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</si>
  <si>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</si>
  <si>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</si>
  <si>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</si>
  <si>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</si>
  <si>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</si>
  <si>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</si>
  <si>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</si>
  <si>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</si>
  <si>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</si>
  <si>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</si>
  <si>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</si>
  <si>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</si>
  <si>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</si>
  <si>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</si>
  <si>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</si>
  <si>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</si>
  <si>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</si>
  <si>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史小华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</si>
  <si>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</si>
  <si>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</si>
  <si>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</si>
  <si>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</si>
  <si>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</si>
  <si>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</si>
  <si>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</si>
  <si>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</si>
  <si>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</si>
  <si>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</si>
  <si>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</si>
  <si>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</si>
  <si>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</si>
  <si>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</si>
  <si>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</si>
  <si>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</si>
  <si>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</si>
  <si>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</si>
  <si>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：确保机构正常运转，按时足额完成教职工工资、福利等薪酬发放，保障教职工收入稳定性；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</si>
  <si>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：通过细化预算编制、优化经费管控等措施，实现预算执行精准、财务流程合规；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</si>
  <si>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：围绕五大领域，落实保教活动，助力幼儿在认知、行为、情感等方面全面发展。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</si>
  <si>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</si>
  <si>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</si>
  <si>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</si>
  <si>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</si>
  <si>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</si>
  <si>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</si>
  <si>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</si>
  <si>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</si>
  <si>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</si>
  <si>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</si>
  <si>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</si>
  <si>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</si>
  <si>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</si>
  <si>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</si>
  <si>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</si>
  <si>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</si>
  <si>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</si>
  <si>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</si>
  <si>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</si>
  <si>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</si>
  <si>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</si>
  <si>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</si>
  <si>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</si>
  <si>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</si>
  <si>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</si>
  <si>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</si>
  <si>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</si>
  <si>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</si>
  <si>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</si>
  <si>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</si>
  <si>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</si>
  <si>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</si>
  <si>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</si>
  <si>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</si>
  <si>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</si>
  <si>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：工资福利保障人数</t>
    </r>
  </si>
  <si>
    <r>
      <rPr>
        <sz val="9"/>
        <color rgb="FF000000"/>
        <rFont val="Arial"/>
        <charset val="0"/>
      </rPr>
      <t>32</t>
    </r>
    <r>
      <rPr>
        <sz val="9"/>
        <color rgb="FF000000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</si>
  <si>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：公用经费保障保教幼儿人数</t>
    </r>
  </si>
  <si>
    <r>
      <rPr>
        <sz val="9"/>
        <color rgb="FF000000"/>
        <rFont val="Arial"/>
        <charset val="0"/>
      </rPr>
      <t>282</t>
    </r>
    <r>
      <rPr>
        <sz val="9"/>
        <color rgb="FF000000"/>
        <rFont val="宋体"/>
        <charset val="0"/>
      </rPr>
      <t>人</t>
    </r>
  </si>
  <si>
    <t>指标3：保障幼儿园主题活动</t>
  </si>
  <si>
    <t>6次</t>
  </si>
  <si>
    <t>指标4：开展幼儿园教师赛课活动</t>
  </si>
  <si>
    <t>2次</t>
  </si>
  <si>
    <t>指标5：开展教师集体教研活动</t>
  </si>
  <si>
    <t>20次</t>
  </si>
  <si>
    <r>
      <rPr>
        <sz val="9"/>
        <rFont val="SimSun"/>
        <charset val="134"/>
      </rPr>
      <t>质量指标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</si>
  <si>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：幼儿园主题活动开展成功率</t>
    </r>
  </si>
  <si>
    <t>≥98%</t>
  </si>
  <si>
    <t>指标2：普惠性学前教育覆盖率</t>
  </si>
  <si>
    <t>指标3：幼儿园教研活动质量达标率</t>
  </si>
  <si>
    <t>指标4：资金使用合规率</t>
  </si>
  <si>
    <r>
      <rPr>
        <sz val="9"/>
        <rFont val="SimSun"/>
        <charset val="134"/>
      </rPr>
      <t>时效指标</t>
    </r>
  </si>
  <si>
    <t>指标1：教育教学主要工作任务完成及时性</t>
  </si>
  <si>
    <t>及时</t>
  </si>
  <si>
    <r>
      <rPr>
        <sz val="9"/>
        <color rgb="FF000000"/>
        <rFont val="宋体"/>
        <charset val="0"/>
      </rPr>
      <t>指标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：资金支付及时性</t>
    </r>
  </si>
  <si>
    <r>
      <rPr>
        <sz val="9"/>
        <rFont val="SimSun"/>
        <charset val="134"/>
      </rPr>
      <t>成本指标</t>
    </r>
  </si>
  <si>
    <t>指标：预算成本控制数</t>
  </si>
  <si>
    <t>548.19万元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</si>
  <si>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</si>
  <si>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</si>
  <si>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指标：减轻家长经济负担</t>
  </si>
  <si>
    <t>减轻</t>
  </si>
  <si>
    <r>
      <rPr>
        <sz val="9"/>
        <rFont val="SimSun"/>
        <charset val="134"/>
      </rPr>
      <t>社会效益</t>
    </r>
  </si>
  <si>
    <t>指标1：提高教职工生活保障与福利</t>
  </si>
  <si>
    <t>提高</t>
  </si>
  <si>
    <t>指标2：幼儿全面发展达标率</t>
  </si>
  <si>
    <r>
      <rPr>
        <sz val="9"/>
        <rFont val="SimSun"/>
        <charset val="134"/>
      </rPr>
      <t>生态效益</t>
    </r>
  </si>
  <si>
    <t>指标：绿色办学资源利用率</t>
  </si>
  <si>
    <t>≥97%</t>
  </si>
  <si>
    <r>
      <rPr>
        <sz val="9"/>
        <rFont val="SimSun"/>
        <charset val="134"/>
      </rPr>
      <t>服务对象满意度</t>
    </r>
  </si>
  <si>
    <t>指标：家长满意度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</si>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</sst>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color rgb="FF000000"/>
      <name val="宋体"/>
      <charset val="0"/>
    </font>
    <font>
      <sz val="8"/>
      <color rgb="FF000000"/>
      <name val="Arial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9"/>
      <color rgb="FF000000"/>
      <name val="Arial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9"/>
      <color indexed="8"/>
      <name val="Arial"/>
      <charset val="0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31" applyNumberFormat="0" applyAlignment="0" applyProtection="0">
      <alignment vertical="center"/>
    </xf>
    <xf numFmtId="0" fontId="31" fillId="5" borderId="32" applyNumberFormat="0" applyAlignment="0" applyProtection="0">
      <alignment vertical="center"/>
    </xf>
    <xf numFmtId="0" fontId="32" fillId="5" borderId="31" applyNumberFormat="0" applyAlignment="0" applyProtection="0">
      <alignment vertical="center"/>
    </xf>
    <xf numFmtId="0" fontId="33" fillId="6" borderId="33" applyNumberFormat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</cellStyleXfs>
  <cellXfs count="1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8" fillId="0" borderId="11" xfId="0" applyNumberFormat="1" applyFont="1" applyFill="1" applyBorder="1" applyAlignment="1">
      <alignment horizontal="center" vertical="center" textRotation="255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textRotation="255" wrapText="1"/>
    </xf>
    <xf numFmtId="0" fontId="5" fillId="0" borderId="17" xfId="0" applyNumberFormat="1" applyFont="1" applyFill="1" applyBorder="1" applyAlignment="1">
      <alignment horizontal="center" vertical="center" textRotation="255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textRotation="255" wrapText="1"/>
    </xf>
    <xf numFmtId="0" fontId="5" fillId="0" borderId="19" xfId="0" applyNumberFormat="1" applyFont="1" applyFill="1" applyBorder="1" applyAlignment="1">
      <alignment horizontal="center" vertical="center" textRotation="255" wrapText="1"/>
    </xf>
    <xf numFmtId="0" fontId="5" fillId="0" borderId="20" xfId="0" applyNumberFormat="1" applyFont="1" applyFill="1" applyBorder="1" applyAlignment="1">
      <alignment horizontal="left" vertical="center" textRotation="255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left" vertical="center" textRotation="255" wrapText="1"/>
    </xf>
    <xf numFmtId="176" fontId="5" fillId="0" borderId="20" xfId="0" applyNumberFormat="1" applyFont="1" applyFill="1" applyBorder="1" applyAlignment="1">
      <alignment horizontal="center" vertical="center" wrapText="1"/>
    </xf>
    <xf numFmtId="178" fontId="5" fillId="0" borderId="20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left" vertical="top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6" fillId="0" borderId="26" xfId="0" applyNumberFormat="1" applyFont="1" applyFill="1" applyBorder="1" applyAlignment="1">
      <alignment horizontal="left" vertical="top" wrapText="1"/>
    </xf>
    <xf numFmtId="0" fontId="6" fillId="0" borderId="26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7" fontId="15" fillId="2" borderId="1" xfId="0" applyNumberFormat="1" applyFont="1" applyFill="1" applyBorder="1" applyAlignment="1">
      <alignment horizontal="right" vertical="top"/>
    </xf>
    <xf numFmtId="177" fontId="17" fillId="2" borderId="1" xfId="0" applyNumberFormat="1" applyFont="1" applyFill="1" applyBorder="1" applyAlignment="1">
      <alignment horizontal="right" vertical="top"/>
    </xf>
    <xf numFmtId="177" fontId="0" fillId="0" borderId="1" xfId="0" applyNumberFormat="1" applyBorder="1">
      <alignment vertical="center"/>
    </xf>
    <xf numFmtId="0" fontId="17" fillId="2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left" vertical="top"/>
    </xf>
    <xf numFmtId="177" fontId="19" fillId="2" borderId="1" xfId="0" applyNumberFormat="1" applyFont="1" applyFill="1" applyBorder="1" applyAlignment="1">
      <alignment horizontal="center" vertical="top"/>
    </xf>
    <xf numFmtId="0" fontId="19" fillId="2" borderId="5" xfId="0" applyFont="1" applyFill="1" applyBorder="1" applyAlignment="1">
      <alignment horizontal="right" vertical="top"/>
    </xf>
    <xf numFmtId="177" fontId="20" fillId="2" borderId="1" xfId="0" applyNumberFormat="1" applyFont="1" applyFill="1" applyBorder="1" applyAlignment="1">
      <alignment horizontal="center" vertical="top"/>
    </xf>
    <xf numFmtId="0" fontId="20" fillId="2" borderId="5" xfId="0" applyFont="1" applyFill="1" applyBorder="1" applyAlignment="1">
      <alignment horizontal="right" vertical="top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21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2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right" vertical="top" wrapText="1"/>
    </xf>
    <xf numFmtId="177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177" fontId="7" fillId="0" borderId="1" xfId="0" applyNumberFormat="1" applyFont="1" applyBorder="1" applyAlignment="1">
      <alignment horizontal="right" vertical="center" wrapText="1"/>
    </xf>
    <xf numFmtId="177" fontId="14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177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177" fontId="7" fillId="2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2" borderId="0" xfId="0" applyFont="1" applyFill="1" applyBorder="1" applyAlignment="1">
      <alignment horizontal="justify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7" fontId="14" fillId="2" borderId="1" xfId="0" applyNumberFormat="1" applyFont="1" applyFill="1" applyBorder="1" applyAlignment="1">
      <alignment horizontal="right" vertical="center"/>
    </xf>
    <xf numFmtId="177" fontId="7" fillId="2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right" vertical="top"/>
    </xf>
    <xf numFmtId="177" fontId="17" fillId="0" borderId="1" xfId="0" applyNumberFormat="1" applyFont="1" applyBorder="1" applyAlignment="1">
      <alignment horizontal="right" vertical="top"/>
    </xf>
    <xf numFmtId="177" fontId="7" fillId="2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H19" sqref="H19"/>
    </sheetView>
  </sheetViews>
  <sheetFormatPr defaultColWidth="9" defaultRowHeight="13.5" outlineLevelCol="3"/>
  <cols>
    <col min="1" max="1" width="26.125" customWidth="1"/>
    <col min="2" max="2" width="16.75" customWidth="1"/>
    <col min="3" max="3" width="25.375" customWidth="1"/>
    <col min="4" max="4" width="13.75" customWidth="1"/>
  </cols>
  <sheetData>
    <row r="1" ht="20.25" spans="1:4">
      <c r="A1" s="127" t="s">
        <v>0</v>
      </c>
      <c r="B1" s="127"/>
      <c r="C1" s="127"/>
      <c r="D1" s="127"/>
    </row>
    <row r="2" spans="1:4">
      <c r="A2" s="128"/>
      <c r="D2" t="s">
        <v>1</v>
      </c>
    </row>
    <row r="3" ht="15" customHeight="1" spans="1:4">
      <c r="A3" s="83" t="s">
        <v>2</v>
      </c>
      <c r="B3" s="83"/>
      <c r="C3" s="83" t="s">
        <v>3</v>
      </c>
      <c r="D3" s="83"/>
    </row>
    <row r="4" spans="1:4">
      <c r="A4" s="83" t="s">
        <v>4</v>
      </c>
      <c r="B4" s="83" t="s">
        <v>5</v>
      </c>
      <c r="C4" s="83" t="s">
        <v>4</v>
      </c>
      <c r="D4" s="83" t="s">
        <v>5</v>
      </c>
    </row>
    <row r="5" spans="1:4">
      <c r="A5" s="114" t="s">
        <v>6</v>
      </c>
      <c r="B5" s="130">
        <v>548.1883125</v>
      </c>
      <c r="C5" s="114" t="s">
        <v>7</v>
      </c>
      <c r="D5" s="115"/>
    </row>
    <row r="6" spans="1:4">
      <c r="A6" s="114" t="s">
        <v>8</v>
      </c>
      <c r="B6" s="131"/>
      <c r="C6" s="114" t="s">
        <v>9</v>
      </c>
      <c r="D6" s="115"/>
    </row>
    <row r="7" spans="1:4">
      <c r="A7" s="114" t="s">
        <v>10</v>
      </c>
      <c r="B7" s="131"/>
      <c r="C7" s="114" t="s">
        <v>11</v>
      </c>
      <c r="D7" s="115"/>
    </row>
    <row r="8" spans="1:4">
      <c r="A8" s="114" t="s">
        <v>12</v>
      </c>
      <c r="B8" s="131"/>
      <c r="C8" s="114" t="s">
        <v>13</v>
      </c>
      <c r="D8" s="115"/>
    </row>
    <row r="9" spans="1:4">
      <c r="A9" s="114" t="s">
        <v>14</v>
      </c>
      <c r="B9" s="131"/>
      <c r="C9" s="114" t="s">
        <v>15</v>
      </c>
      <c r="D9" s="115">
        <v>402.061879</v>
      </c>
    </row>
    <row r="10" spans="1:4">
      <c r="A10" s="114" t="s">
        <v>16</v>
      </c>
      <c r="B10" s="131"/>
      <c r="C10" s="114" t="s">
        <v>17</v>
      </c>
      <c r="D10" s="115"/>
    </row>
    <row r="11" spans="1:4">
      <c r="A11" s="114" t="s">
        <v>18</v>
      </c>
      <c r="B11" s="131"/>
      <c r="C11" s="114" t="s">
        <v>19</v>
      </c>
      <c r="D11" s="115"/>
    </row>
    <row r="12" spans="1:4">
      <c r="A12" s="114" t="s">
        <v>20</v>
      </c>
      <c r="B12" s="131"/>
      <c r="C12" s="114" t="s">
        <v>21</v>
      </c>
      <c r="D12" s="115">
        <v>81.64</v>
      </c>
    </row>
    <row r="13" spans="1:4">
      <c r="A13" s="114" t="s">
        <v>22</v>
      </c>
      <c r="B13" s="131"/>
      <c r="C13" s="114" t="s">
        <v>23</v>
      </c>
      <c r="D13" s="115"/>
    </row>
    <row r="14" spans="1:4">
      <c r="A14" s="114"/>
      <c r="B14" s="117"/>
      <c r="C14" s="114" t="s">
        <v>24</v>
      </c>
      <c r="D14" s="115">
        <v>26.1528515</v>
      </c>
    </row>
    <row r="15" spans="1:4">
      <c r="A15" s="114"/>
      <c r="B15" s="117"/>
      <c r="C15" s="114" t="s">
        <v>25</v>
      </c>
      <c r="D15" s="115"/>
    </row>
    <row r="16" spans="1:4">
      <c r="A16" s="114"/>
      <c r="B16" s="117"/>
      <c r="C16" s="114" t="s">
        <v>26</v>
      </c>
      <c r="D16" s="115"/>
    </row>
    <row r="17" spans="1:4">
      <c r="A17" s="114"/>
      <c r="B17" s="117"/>
      <c r="C17" s="114" t="s">
        <v>27</v>
      </c>
      <c r="D17" s="115"/>
    </row>
    <row r="18" spans="1:4">
      <c r="A18" s="114"/>
      <c r="B18" s="117"/>
      <c r="C18" s="114" t="s">
        <v>28</v>
      </c>
      <c r="D18" s="115"/>
    </row>
    <row r="19" spans="1:4">
      <c r="A19" s="114"/>
      <c r="B19" s="117"/>
      <c r="C19" s="114" t="s">
        <v>29</v>
      </c>
      <c r="D19" s="115"/>
    </row>
    <row r="20" spans="1:4">
      <c r="A20" s="114"/>
      <c r="B20" s="117"/>
      <c r="C20" s="114" t="s">
        <v>30</v>
      </c>
      <c r="D20" s="115"/>
    </row>
    <row r="21" spans="1:4">
      <c r="A21" s="114"/>
      <c r="B21" s="117"/>
      <c r="C21" s="114" t="s">
        <v>31</v>
      </c>
      <c r="D21" s="115"/>
    </row>
    <row r="22" spans="1:4">
      <c r="A22" s="114"/>
      <c r="B22" s="117"/>
      <c r="C22" s="114" t="s">
        <v>32</v>
      </c>
      <c r="D22" s="115"/>
    </row>
    <row r="23" spans="1:4">
      <c r="A23" s="114"/>
      <c r="B23" s="117"/>
      <c r="C23" s="114" t="s">
        <v>33</v>
      </c>
      <c r="D23" s="115"/>
    </row>
    <row r="24" spans="1:4">
      <c r="A24" s="114"/>
      <c r="B24" s="117"/>
      <c r="C24" s="114" t="s">
        <v>34</v>
      </c>
      <c r="D24" s="115">
        <v>38.33784</v>
      </c>
    </row>
    <row r="25" spans="1:4">
      <c r="A25" s="114"/>
      <c r="B25" s="117"/>
      <c r="C25" s="114" t="s">
        <v>35</v>
      </c>
      <c r="D25" s="115"/>
    </row>
    <row r="26" spans="1:4">
      <c r="A26" s="114"/>
      <c r="B26" s="117"/>
      <c r="C26" s="114" t="s">
        <v>36</v>
      </c>
      <c r="D26" s="115"/>
    </row>
    <row r="27" spans="1:4">
      <c r="A27" s="114"/>
      <c r="B27" s="117"/>
      <c r="C27" s="114" t="s">
        <v>37</v>
      </c>
      <c r="D27" s="115"/>
    </row>
    <row r="28" spans="1:4">
      <c r="A28" s="114"/>
      <c r="B28" s="117"/>
      <c r="C28" s="114" t="s">
        <v>38</v>
      </c>
      <c r="D28" s="115"/>
    </row>
    <row r="29" spans="1:4">
      <c r="A29" s="114"/>
      <c r="B29" s="117"/>
      <c r="C29" s="114" t="s">
        <v>39</v>
      </c>
      <c r="D29" s="115"/>
    </row>
    <row r="30" spans="1:4">
      <c r="A30" s="114"/>
      <c r="B30" s="117"/>
      <c r="C30" s="114" t="s">
        <v>40</v>
      </c>
      <c r="D30" s="115"/>
    </row>
    <row r="31" spans="1:4">
      <c r="A31" s="114"/>
      <c r="B31" s="117"/>
      <c r="C31" s="114" t="s">
        <v>41</v>
      </c>
      <c r="D31" s="115"/>
    </row>
    <row r="32" spans="1:4">
      <c r="A32" s="114"/>
      <c r="B32" s="117"/>
      <c r="C32" s="114" t="s">
        <v>42</v>
      </c>
      <c r="D32" s="115"/>
    </row>
    <row r="33" spans="1:4">
      <c r="A33" s="114"/>
      <c r="B33" s="117"/>
      <c r="C33" s="114" t="s">
        <v>43</v>
      </c>
      <c r="D33" s="115"/>
    </row>
    <row r="34" spans="1:4">
      <c r="A34" s="114"/>
      <c r="B34" s="117"/>
      <c r="C34" s="114" t="s">
        <v>44</v>
      </c>
      <c r="D34" s="115"/>
    </row>
    <row r="35" spans="1:4">
      <c r="A35" s="114"/>
      <c r="B35" s="117"/>
      <c r="C35" s="114"/>
      <c r="D35" s="132"/>
    </row>
    <row r="36" spans="1:4">
      <c r="A36" s="83" t="s">
        <v>45</v>
      </c>
      <c r="B36" s="86">
        <v>548.1883125</v>
      </c>
      <c r="C36" s="83" t="s">
        <v>46</v>
      </c>
      <c r="D36" s="115">
        <v>548.1883125</v>
      </c>
    </row>
    <row r="37" spans="1:4">
      <c r="A37" s="114" t="s">
        <v>47</v>
      </c>
      <c r="B37" s="89">
        <v>0</v>
      </c>
      <c r="C37" s="114" t="s">
        <v>48</v>
      </c>
      <c r="D37" s="133"/>
    </row>
    <row r="38" spans="1:4">
      <c r="A38" s="114" t="s">
        <v>49</v>
      </c>
      <c r="B38" s="89">
        <v>0</v>
      </c>
      <c r="C38" s="114"/>
      <c r="D38" s="134"/>
    </row>
    <row r="39" spans="1:4">
      <c r="A39" s="135"/>
      <c r="B39" s="136"/>
      <c r="C39" s="135"/>
      <c r="D39" s="134"/>
    </row>
    <row r="40" spans="1:4">
      <c r="A40" s="83" t="s">
        <v>50</v>
      </c>
      <c r="B40" s="86">
        <v>548.1883125</v>
      </c>
      <c r="C40" s="83" t="s">
        <v>51</v>
      </c>
      <c r="D40" s="119">
        <v>548.1883125</v>
      </c>
    </row>
    <row r="41" spans="1:4">
      <c r="A41" s="94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12" sqref="D12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7" t="s">
        <v>53</v>
      </c>
    </row>
    <row r="2" spans="1:2">
      <c r="A2" s="128"/>
      <c r="B2" t="s">
        <v>1</v>
      </c>
    </row>
    <row r="3" ht="20" customHeight="1" spans="1:2">
      <c r="A3" s="83" t="s">
        <v>4</v>
      </c>
      <c r="B3" s="83" t="s">
        <v>5</v>
      </c>
    </row>
    <row r="4" ht="20" customHeight="1" spans="1:2">
      <c r="A4" s="83" t="s">
        <v>54</v>
      </c>
      <c r="B4" s="83">
        <v>1</v>
      </c>
    </row>
    <row r="5" ht="20" customHeight="1" spans="1:2">
      <c r="A5" s="85" t="s">
        <v>55</v>
      </c>
      <c r="B5" s="129">
        <v>548.1883125</v>
      </c>
    </row>
    <row r="6" ht="20" customHeight="1" spans="1:2">
      <c r="A6" s="81" t="s">
        <v>56</v>
      </c>
      <c r="B6" s="129"/>
    </row>
    <row r="7" ht="20" customHeight="1" spans="1:2">
      <c r="A7" s="85" t="s">
        <v>57</v>
      </c>
      <c r="B7" s="129"/>
    </row>
    <row r="8" ht="20" customHeight="1" spans="1:2">
      <c r="A8" s="81" t="s">
        <v>56</v>
      </c>
      <c r="B8" s="129"/>
    </row>
    <row r="9" ht="20" customHeight="1" spans="1:2">
      <c r="A9" s="85" t="s">
        <v>58</v>
      </c>
      <c r="B9" s="129"/>
    </row>
    <row r="10" ht="20" customHeight="1" spans="1:2">
      <c r="A10" s="81" t="s">
        <v>56</v>
      </c>
      <c r="B10" s="129"/>
    </row>
    <row r="11" ht="20" customHeight="1" spans="1:2">
      <c r="A11" s="85" t="s">
        <v>59</v>
      </c>
      <c r="B11" s="129"/>
    </row>
    <row r="12" ht="20" customHeight="1" spans="1:2">
      <c r="A12" s="81" t="s">
        <v>56</v>
      </c>
      <c r="B12" s="129"/>
    </row>
    <row r="13" ht="20" customHeight="1" spans="1:2">
      <c r="A13" s="85" t="s">
        <v>60</v>
      </c>
      <c r="B13" s="129"/>
    </row>
    <row r="14" ht="20" customHeight="1" spans="1:2">
      <c r="A14" s="81" t="s">
        <v>56</v>
      </c>
      <c r="B14" s="129"/>
    </row>
    <row r="15" ht="20" customHeight="1" spans="1:2">
      <c r="A15" s="85" t="s">
        <v>61</v>
      </c>
      <c r="B15" s="129"/>
    </row>
    <row r="16" ht="20" customHeight="1" spans="1:2">
      <c r="A16" s="81" t="s">
        <v>56</v>
      </c>
      <c r="B16" s="129"/>
    </row>
    <row r="17" ht="20" customHeight="1" spans="1:2">
      <c r="A17" s="85" t="s">
        <v>62</v>
      </c>
      <c r="B17" s="129"/>
    </row>
    <row r="18" ht="20" customHeight="1" spans="1:2">
      <c r="A18" s="81" t="s">
        <v>56</v>
      </c>
      <c r="B18" s="129"/>
    </row>
    <row r="19" ht="20" customHeight="1" spans="1:2">
      <c r="A19" s="85" t="s">
        <v>63</v>
      </c>
      <c r="B19" s="129"/>
    </row>
    <row r="20" ht="20" customHeight="1" spans="1:2">
      <c r="A20" s="81" t="s">
        <v>56</v>
      </c>
      <c r="B20" s="129"/>
    </row>
    <row r="21" ht="20" customHeight="1" spans="1:2">
      <c r="A21" s="85" t="s">
        <v>64</v>
      </c>
      <c r="B21" s="129"/>
    </row>
    <row r="22" ht="20" customHeight="1" spans="1:2">
      <c r="A22" s="81" t="s">
        <v>56</v>
      </c>
      <c r="B22" s="129"/>
    </row>
    <row r="23" ht="20" customHeight="1" spans="1:2">
      <c r="A23" s="85" t="s">
        <v>65</v>
      </c>
      <c r="B23" s="129">
        <v>548.1883125</v>
      </c>
    </row>
    <row r="24" ht="20" customHeight="1" spans="1:2">
      <c r="A24" s="81" t="s">
        <v>66</v>
      </c>
      <c r="B24" s="129"/>
    </row>
    <row r="25" ht="20" customHeight="1" spans="1:2">
      <c r="A25" s="81" t="s">
        <v>66</v>
      </c>
      <c r="B25" s="129"/>
    </row>
    <row r="26" ht="20" customHeight="1" spans="1:2">
      <c r="A26" s="81" t="s">
        <v>66</v>
      </c>
      <c r="B26" s="129"/>
    </row>
    <row r="27" ht="20" customHeight="1" spans="1:2">
      <c r="A27" s="81" t="s">
        <v>66</v>
      </c>
      <c r="B27" s="129"/>
    </row>
    <row r="28" ht="20" customHeight="1" spans="1:2">
      <c r="A28" s="81" t="s">
        <v>66</v>
      </c>
      <c r="B28" s="129"/>
    </row>
    <row r="29" ht="20" customHeight="1" spans="1:2">
      <c r="A29" s="85" t="s">
        <v>67</v>
      </c>
      <c r="B29" s="129"/>
    </row>
    <row r="30" ht="20" customHeight="1" spans="1:2">
      <c r="A30" s="81" t="s">
        <v>56</v>
      </c>
      <c r="B30" s="129"/>
    </row>
    <row r="31" ht="20" customHeight="1" spans="1:2">
      <c r="A31" s="85" t="s">
        <v>68</v>
      </c>
      <c r="B31" s="129"/>
    </row>
    <row r="32" ht="20" customHeight="1" spans="1:2">
      <c r="A32" s="81" t="s">
        <v>56</v>
      </c>
      <c r="B32" s="129"/>
    </row>
    <row r="33" ht="20" customHeight="1" spans="1:2">
      <c r="A33" s="85" t="s">
        <v>69</v>
      </c>
      <c r="B33" s="129">
        <v>548.1883125</v>
      </c>
    </row>
    <row r="34" spans="1:2">
      <c r="A34" s="120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9" sqref="B9"/>
    </sheetView>
  </sheetViews>
  <sheetFormatPr defaultColWidth="9" defaultRowHeight="13.5" outlineLevelCol="4"/>
  <cols>
    <col min="1" max="1" width="37.5" customWidth="1"/>
    <col min="2" max="5" width="11.75" customWidth="1"/>
  </cols>
  <sheetData>
    <row r="1" ht="20.25" spans="1:5">
      <c r="A1" s="73" t="s">
        <v>71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1</v>
      </c>
    </row>
    <row r="3" ht="28" customHeight="1" spans="1:5">
      <c r="A3" s="83" t="s">
        <v>72</v>
      </c>
      <c r="B3" s="83" t="s">
        <v>73</v>
      </c>
      <c r="C3" s="83" t="s">
        <v>74</v>
      </c>
      <c r="D3" s="83" t="s">
        <v>75</v>
      </c>
      <c r="E3" s="83" t="s">
        <v>76</v>
      </c>
    </row>
    <row r="4" ht="28" customHeight="1" spans="1:5">
      <c r="A4" s="83" t="s">
        <v>54</v>
      </c>
      <c r="B4" s="83">
        <v>1</v>
      </c>
      <c r="C4" s="83">
        <v>2</v>
      </c>
      <c r="D4" s="83">
        <v>3</v>
      </c>
      <c r="E4" s="83">
        <v>4</v>
      </c>
    </row>
    <row r="5" ht="28" customHeight="1" spans="1:5">
      <c r="A5" s="83" t="s">
        <v>77</v>
      </c>
      <c r="B5" s="121">
        <f>B6+B9+B15+B19+B22</f>
        <v>548.1883125</v>
      </c>
      <c r="C5" s="121">
        <f>C6+C9+C15+C19+C22</f>
        <v>548.1883125</v>
      </c>
      <c r="D5" s="122"/>
      <c r="E5" s="122"/>
    </row>
    <row r="6" ht="28" customHeight="1" spans="1:5">
      <c r="A6" s="92" t="s">
        <v>78</v>
      </c>
      <c r="B6" s="123">
        <f>C6</f>
        <v>402.061879</v>
      </c>
      <c r="C6" s="123">
        <f>B8</f>
        <v>402.061879</v>
      </c>
      <c r="D6" s="122"/>
      <c r="E6" s="122"/>
    </row>
    <row r="7" ht="28" customHeight="1" spans="1:5">
      <c r="A7" s="92" t="s">
        <v>79</v>
      </c>
      <c r="B7" s="123">
        <f>B8</f>
        <v>402.061879</v>
      </c>
      <c r="C7" s="123">
        <f>B7</f>
        <v>402.061879</v>
      </c>
      <c r="D7" s="122"/>
      <c r="E7" s="122"/>
    </row>
    <row r="8" ht="28" customHeight="1" spans="1:5">
      <c r="A8" s="92" t="s">
        <v>80</v>
      </c>
      <c r="B8" s="123">
        <f>C8</f>
        <v>402.061879</v>
      </c>
      <c r="C8" s="124">
        <v>402.061879</v>
      </c>
      <c r="D8" s="113"/>
      <c r="E8" s="113"/>
    </row>
    <row r="9" ht="28" customHeight="1" spans="1:5">
      <c r="A9" s="92" t="s">
        <v>81</v>
      </c>
      <c r="B9" s="124">
        <f>B10+B13</f>
        <v>81.635742</v>
      </c>
      <c r="C9" s="124">
        <f>C10+C13</f>
        <v>81.635742</v>
      </c>
      <c r="D9" s="122"/>
      <c r="E9" s="122"/>
    </row>
    <row r="10" ht="28" customHeight="1" spans="1:5">
      <c r="A10" s="92" t="s">
        <v>82</v>
      </c>
      <c r="B10" s="123">
        <f>B11+B12</f>
        <v>78.05808</v>
      </c>
      <c r="C10" s="124">
        <f>C11+C12</f>
        <v>78.05808</v>
      </c>
      <c r="D10" s="122"/>
      <c r="E10" s="122"/>
    </row>
    <row r="11" ht="28" customHeight="1" spans="1:5">
      <c r="A11" s="92" t="s">
        <v>83</v>
      </c>
      <c r="B11" s="123">
        <f t="shared" ref="B8:B12" si="0">C11</f>
        <v>52.03872</v>
      </c>
      <c r="C11" s="124">
        <v>52.03872</v>
      </c>
      <c r="D11" s="113"/>
      <c r="E11" s="113"/>
    </row>
    <row r="12" ht="28" customHeight="1" spans="1:5">
      <c r="A12" s="92" t="s">
        <v>84</v>
      </c>
      <c r="B12" s="123">
        <f t="shared" si="0"/>
        <v>26.01936</v>
      </c>
      <c r="C12" s="124">
        <v>26.01936</v>
      </c>
      <c r="D12" s="113"/>
      <c r="E12" s="113"/>
    </row>
    <row r="13" ht="28" customHeight="1" spans="1:5">
      <c r="A13" s="92" t="s">
        <v>85</v>
      </c>
      <c r="B13" s="123">
        <f>B14</f>
        <v>3.577662</v>
      </c>
      <c r="C13" s="124">
        <f t="shared" ref="C13:C16" si="1">B13</f>
        <v>3.577662</v>
      </c>
      <c r="D13" s="113"/>
      <c r="E13" s="113"/>
    </row>
    <row r="14" ht="28" customHeight="1" spans="1:5">
      <c r="A14" s="92" t="s">
        <v>86</v>
      </c>
      <c r="B14" s="123">
        <f t="shared" ref="B14:B18" si="2">C14</f>
        <v>3.577662</v>
      </c>
      <c r="C14" s="124">
        <v>3.577662</v>
      </c>
      <c r="D14" s="122"/>
      <c r="E14" s="122"/>
    </row>
    <row r="15" ht="28" customHeight="1" spans="1:5">
      <c r="A15" s="92" t="s">
        <v>87</v>
      </c>
      <c r="B15" s="123">
        <f>B16</f>
        <v>26.1528515</v>
      </c>
      <c r="C15" s="124">
        <f>B15</f>
        <v>26.1528515</v>
      </c>
      <c r="D15" s="122"/>
      <c r="E15" s="122"/>
    </row>
    <row r="16" ht="28" customHeight="1" spans="1:5">
      <c r="A16" s="92" t="s">
        <v>88</v>
      </c>
      <c r="B16" s="123">
        <f>B17+B18</f>
        <v>26.1528515</v>
      </c>
      <c r="C16" s="124">
        <f t="shared" si="1"/>
        <v>26.1528515</v>
      </c>
      <c r="D16" s="122"/>
      <c r="E16" s="122"/>
    </row>
    <row r="17" ht="28" customHeight="1" spans="1:5">
      <c r="A17" s="92" t="s">
        <v>89</v>
      </c>
      <c r="B17" s="123">
        <f t="shared" si="2"/>
        <v>21.6978515</v>
      </c>
      <c r="C17" s="124">
        <v>21.6978515</v>
      </c>
      <c r="D17" s="122"/>
      <c r="E17" s="122"/>
    </row>
    <row r="18" ht="28" customHeight="1" spans="1:5">
      <c r="A18" s="92" t="s">
        <v>90</v>
      </c>
      <c r="B18" s="123">
        <f t="shared" si="2"/>
        <v>4.455</v>
      </c>
      <c r="C18" s="124">
        <v>4.455</v>
      </c>
      <c r="D18" s="122"/>
      <c r="E18" s="122"/>
    </row>
    <row r="19" ht="28" customHeight="1" spans="1:5">
      <c r="A19" s="92" t="s">
        <v>91</v>
      </c>
      <c r="B19" s="123">
        <f>B20</f>
        <v>38.33784</v>
      </c>
      <c r="C19" s="124">
        <f>C20</f>
        <v>38.33784</v>
      </c>
      <c r="D19" s="122"/>
      <c r="E19" s="122"/>
    </row>
    <row r="20" ht="28" customHeight="1" spans="1:5">
      <c r="A20" s="92" t="s">
        <v>92</v>
      </c>
      <c r="B20" s="123">
        <f>B21</f>
        <v>38.33784</v>
      </c>
      <c r="C20" s="124">
        <f>C21</f>
        <v>38.33784</v>
      </c>
      <c r="D20" s="122"/>
      <c r="E20" s="122"/>
    </row>
    <row r="21" ht="28" customHeight="1" spans="1:5">
      <c r="A21" s="92" t="s">
        <v>93</v>
      </c>
      <c r="B21" s="123">
        <f>C21</f>
        <v>38.33784</v>
      </c>
      <c r="C21" s="124">
        <v>38.33784</v>
      </c>
      <c r="D21" s="122"/>
      <c r="E21" s="122"/>
    </row>
    <row r="22" ht="28" customHeight="1" spans="1:5">
      <c r="A22" s="92"/>
      <c r="B22" s="123"/>
      <c r="C22" s="124"/>
      <c r="D22" s="125"/>
      <c r="E22" s="125"/>
    </row>
    <row r="23" spans="1:5">
      <c r="A23" s="126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2" workbookViewId="0">
      <selection activeCell="B5" sqref="B5:B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3" t="s">
        <v>94</v>
      </c>
      <c r="B1" s="73"/>
      <c r="C1" s="73"/>
      <c r="D1" s="73"/>
    </row>
    <row r="2" spans="1:4">
      <c r="A2" s="74"/>
      <c r="B2" s="75"/>
      <c r="C2" s="75"/>
      <c r="D2" s="75" t="s">
        <v>1</v>
      </c>
    </row>
    <row r="3" ht="15" customHeight="1" spans="1:4">
      <c r="A3" s="83" t="s">
        <v>95</v>
      </c>
      <c r="B3" s="83"/>
      <c r="C3" s="83" t="s">
        <v>96</v>
      </c>
      <c r="D3" s="83"/>
    </row>
    <row r="4" spans="1:4">
      <c r="A4" s="83" t="s">
        <v>4</v>
      </c>
      <c r="B4" s="83" t="s">
        <v>5</v>
      </c>
      <c r="C4" s="83" t="s">
        <v>4</v>
      </c>
      <c r="D4" s="83" t="s">
        <v>97</v>
      </c>
    </row>
    <row r="5" spans="1:4">
      <c r="A5" s="114" t="s">
        <v>98</v>
      </c>
      <c r="B5" s="115">
        <v>548.1883125</v>
      </c>
      <c r="C5" s="114" t="s">
        <v>99</v>
      </c>
      <c r="D5" s="115">
        <v>548.1883125</v>
      </c>
    </row>
    <row r="6" spans="1:4">
      <c r="A6" s="114" t="s">
        <v>100</v>
      </c>
      <c r="B6" s="115"/>
      <c r="C6" s="114" t="s">
        <v>101</v>
      </c>
      <c r="D6" s="115"/>
    </row>
    <row r="7" spans="1:4">
      <c r="A7" s="114" t="s">
        <v>102</v>
      </c>
      <c r="B7" s="115"/>
      <c r="C7" s="114" t="s">
        <v>103</v>
      </c>
      <c r="D7" s="115"/>
    </row>
    <row r="8" spans="1:4">
      <c r="A8" s="114" t="s">
        <v>104</v>
      </c>
      <c r="B8" s="115"/>
      <c r="C8" s="114" t="s">
        <v>105</v>
      </c>
      <c r="D8" s="115"/>
    </row>
    <row r="9" spans="1:4">
      <c r="A9" s="114"/>
      <c r="B9" s="116"/>
      <c r="C9" s="114" t="s">
        <v>106</v>
      </c>
      <c r="D9" s="115"/>
    </row>
    <row r="10" spans="1:4">
      <c r="A10" s="114"/>
      <c r="B10" s="116"/>
      <c r="C10" s="114" t="s">
        <v>107</v>
      </c>
      <c r="D10" s="115">
        <v>397.269649</v>
      </c>
    </row>
    <row r="11" spans="1:4">
      <c r="A11" s="114"/>
      <c r="B11" s="116"/>
      <c r="C11" s="114" t="s">
        <v>108</v>
      </c>
      <c r="D11" s="115"/>
    </row>
    <row r="12" spans="1:4">
      <c r="A12" s="117"/>
      <c r="B12" s="118"/>
      <c r="C12" s="114" t="s">
        <v>109</v>
      </c>
      <c r="D12" s="115"/>
    </row>
    <row r="13" spans="1:4">
      <c r="A13" s="117"/>
      <c r="B13" s="118"/>
      <c r="C13" s="114" t="s">
        <v>110</v>
      </c>
      <c r="D13" s="115">
        <v>86.427972</v>
      </c>
    </row>
    <row r="14" spans="1:4">
      <c r="A14" s="117"/>
      <c r="B14" s="118"/>
      <c r="C14" s="114" t="s">
        <v>111</v>
      </c>
      <c r="D14" s="115"/>
    </row>
    <row r="15" spans="1:4">
      <c r="A15" s="117"/>
      <c r="B15" s="118"/>
      <c r="C15" s="114" t="s">
        <v>112</v>
      </c>
      <c r="D15" s="115">
        <v>26.1528515</v>
      </c>
    </row>
    <row r="16" spans="1:4">
      <c r="A16" s="117"/>
      <c r="B16" s="118"/>
      <c r="C16" s="114" t="s">
        <v>113</v>
      </c>
      <c r="D16" s="115"/>
    </row>
    <row r="17" spans="1:4">
      <c r="A17" s="117"/>
      <c r="B17" s="118"/>
      <c r="C17" s="114" t="s">
        <v>114</v>
      </c>
      <c r="D17" s="115"/>
    </row>
    <row r="18" spans="1:4">
      <c r="A18" s="117"/>
      <c r="B18" s="118"/>
      <c r="C18" s="114" t="s">
        <v>115</v>
      </c>
      <c r="D18" s="115"/>
    </row>
    <row r="19" spans="1:4">
      <c r="A19" s="117"/>
      <c r="B19" s="118"/>
      <c r="C19" s="114" t="s">
        <v>116</v>
      </c>
      <c r="D19" s="115"/>
    </row>
    <row r="20" spans="1:4">
      <c r="A20" s="117"/>
      <c r="B20" s="118"/>
      <c r="C20" s="114" t="s">
        <v>117</v>
      </c>
      <c r="D20" s="115"/>
    </row>
    <row r="21" spans="1:4">
      <c r="A21" s="117"/>
      <c r="B21" s="118"/>
      <c r="C21" s="114" t="s">
        <v>118</v>
      </c>
      <c r="D21" s="115"/>
    </row>
    <row r="22" spans="1:4">
      <c r="A22" s="117"/>
      <c r="B22" s="118"/>
      <c r="C22" s="114" t="s">
        <v>119</v>
      </c>
      <c r="D22" s="115"/>
    </row>
    <row r="23" spans="1:4">
      <c r="A23" s="117"/>
      <c r="B23" s="118"/>
      <c r="C23" s="114" t="s">
        <v>120</v>
      </c>
      <c r="D23" s="115"/>
    </row>
    <row r="24" spans="1:4">
      <c r="A24" s="117"/>
      <c r="B24" s="118"/>
      <c r="C24" s="114" t="s">
        <v>121</v>
      </c>
      <c r="D24" s="115"/>
    </row>
    <row r="25" spans="1:4">
      <c r="A25" s="117"/>
      <c r="B25" s="118"/>
      <c r="C25" s="114" t="s">
        <v>122</v>
      </c>
      <c r="D25" s="115">
        <v>38.33784</v>
      </c>
    </row>
    <row r="26" spans="1:4">
      <c r="A26" s="117"/>
      <c r="B26" s="118"/>
      <c r="C26" s="114" t="s">
        <v>123</v>
      </c>
      <c r="D26" s="115"/>
    </row>
    <row r="27" spans="1:4">
      <c r="A27" s="117"/>
      <c r="B27" s="118"/>
      <c r="C27" s="114" t="s">
        <v>124</v>
      </c>
      <c r="D27" s="115"/>
    </row>
    <row r="28" spans="1:4">
      <c r="A28" s="117"/>
      <c r="B28" s="118"/>
      <c r="C28" s="114" t="s">
        <v>125</v>
      </c>
      <c r="D28" s="115"/>
    </row>
    <row r="29" spans="1:4">
      <c r="A29" s="117"/>
      <c r="B29" s="118"/>
      <c r="C29" s="114" t="s">
        <v>126</v>
      </c>
      <c r="D29" s="115"/>
    </row>
    <row r="30" spans="1:4">
      <c r="A30" s="117"/>
      <c r="B30" s="118"/>
      <c r="C30" s="114" t="s">
        <v>127</v>
      </c>
      <c r="D30" s="115"/>
    </row>
    <row r="31" spans="1:4">
      <c r="A31" s="117"/>
      <c r="B31" s="118"/>
      <c r="C31" s="114" t="s">
        <v>128</v>
      </c>
      <c r="D31" s="115"/>
    </row>
    <row r="32" spans="1:4">
      <c r="A32" s="117"/>
      <c r="B32" s="118"/>
      <c r="C32" s="114" t="s">
        <v>129</v>
      </c>
      <c r="D32" s="115"/>
    </row>
    <row r="33" spans="1:4">
      <c r="A33" s="117"/>
      <c r="B33" s="118"/>
      <c r="C33" s="114" t="s">
        <v>130</v>
      </c>
      <c r="D33" s="115"/>
    </row>
    <row r="34" spans="1:4">
      <c r="A34" s="117"/>
      <c r="B34" s="118"/>
      <c r="C34" s="114" t="s">
        <v>131</v>
      </c>
      <c r="D34" s="115"/>
    </row>
    <row r="35" spans="1:4">
      <c r="A35" s="117"/>
      <c r="B35" s="118"/>
      <c r="C35" s="114"/>
      <c r="D35" s="115"/>
    </row>
    <row r="36" spans="1:4">
      <c r="A36" s="83" t="s">
        <v>132</v>
      </c>
      <c r="B36" s="119">
        <v>548.1883125</v>
      </c>
      <c r="C36" s="83" t="s">
        <v>133</v>
      </c>
      <c r="D36" s="119">
        <v>548.1883125</v>
      </c>
    </row>
    <row r="37" spans="1:4">
      <c r="A37" s="120" t="s">
        <v>70</v>
      </c>
    </row>
    <row r="38" spans="1:4">
      <c r="A38" s="94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5" sqref="A5"/>
    </sheetView>
  </sheetViews>
  <sheetFormatPr defaultColWidth="9" defaultRowHeight="13.5"/>
  <cols>
    <col min="1" max="1" width="17.625" customWidth="1"/>
    <col min="3" max="4" width="9.625"/>
    <col min="11" max="11" width="12.875" customWidth="1"/>
  </cols>
  <sheetData>
    <row r="1" ht="20.25" spans="1:11">
      <c r="A1" s="73" t="s">
        <v>135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>
      <c r="A2" s="74"/>
      <c r="B2" s="75"/>
      <c r="C2" s="75"/>
      <c r="D2" s="75"/>
      <c r="E2" s="75"/>
      <c r="F2" s="75"/>
      <c r="G2" s="75"/>
      <c r="H2" s="75"/>
      <c r="I2" s="75"/>
      <c r="J2" s="75"/>
      <c r="K2" s="75" t="s">
        <v>1</v>
      </c>
    </row>
    <row r="3" ht="15" customHeight="1" spans="1:11">
      <c r="A3" s="83" t="s">
        <v>136</v>
      </c>
      <c r="B3" s="83" t="s">
        <v>137</v>
      </c>
      <c r="C3" s="83" t="s">
        <v>138</v>
      </c>
      <c r="D3" s="83"/>
      <c r="E3" s="83"/>
      <c r="F3" s="83" t="s">
        <v>139</v>
      </c>
      <c r="G3" s="83"/>
      <c r="H3" s="83"/>
      <c r="I3" s="83" t="s">
        <v>140</v>
      </c>
      <c r="J3" s="83"/>
      <c r="K3" s="83"/>
    </row>
    <row r="4" spans="1:11">
      <c r="A4" s="83"/>
      <c r="B4" s="83"/>
      <c r="C4" s="83" t="s">
        <v>97</v>
      </c>
      <c r="D4" s="83" t="s">
        <v>74</v>
      </c>
      <c r="E4" s="83" t="s">
        <v>75</v>
      </c>
      <c r="F4" s="83" t="s">
        <v>97</v>
      </c>
      <c r="G4" s="83" t="s">
        <v>74</v>
      </c>
      <c r="H4" s="83" t="s">
        <v>75</v>
      </c>
      <c r="I4" s="83" t="s">
        <v>97</v>
      </c>
      <c r="J4" s="83" t="s">
        <v>74</v>
      </c>
      <c r="K4" s="83" t="s">
        <v>75</v>
      </c>
    </row>
    <row r="5" spans="1:11">
      <c r="A5" s="111"/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  <c r="I5" s="111">
        <v>8</v>
      </c>
      <c r="J5" s="111">
        <v>9</v>
      </c>
      <c r="K5" s="112">
        <v>10</v>
      </c>
    </row>
    <row r="6" spans="1:11">
      <c r="A6" s="90" t="s">
        <v>141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>
      <c r="A7" s="92" t="s">
        <v>142</v>
      </c>
      <c r="B7" s="96">
        <v>548.1883125</v>
      </c>
      <c r="C7" s="96">
        <v>548.1883125</v>
      </c>
      <c r="D7" s="96">
        <v>548.1883125</v>
      </c>
      <c r="E7" s="113"/>
      <c r="F7" s="113"/>
      <c r="G7" s="113"/>
      <c r="H7" s="113"/>
      <c r="I7" s="113"/>
      <c r="J7" s="113"/>
      <c r="K7" s="113"/>
    </row>
    <row r="8" spans="1:11">
      <c r="A8" s="92"/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>
      <c r="A9" s="92"/>
      <c r="B9" s="113"/>
      <c r="C9" s="113"/>
      <c r="D9" s="113"/>
      <c r="E9" s="113"/>
      <c r="F9" s="113"/>
      <c r="G9" s="113"/>
      <c r="H9" s="113"/>
      <c r="I9" s="113"/>
      <c r="J9" s="113"/>
      <c r="K9" s="113"/>
    </row>
    <row r="10" spans="1:11">
      <c r="A10" s="92"/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>
      <c r="A11" s="92"/>
      <c r="B11" s="113"/>
      <c r="C11" s="113"/>
      <c r="D11" s="113"/>
      <c r="E11" s="113"/>
      <c r="F11" s="113"/>
      <c r="G11" s="113"/>
      <c r="H11" s="113"/>
      <c r="I11" s="113"/>
      <c r="J11" s="113"/>
      <c r="K11" s="113"/>
    </row>
    <row r="12" spans="1:11">
      <c r="A12" s="92"/>
      <c r="B12" s="113"/>
      <c r="C12" s="113"/>
      <c r="D12" s="113"/>
      <c r="E12" s="113"/>
      <c r="F12" s="113"/>
      <c r="G12" s="113"/>
      <c r="H12" s="113"/>
      <c r="I12" s="113"/>
      <c r="J12" s="113"/>
      <c r="K12" s="113"/>
    </row>
    <row r="13" spans="1:11">
      <c r="A13" s="92"/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>
      <c r="A14" s="92"/>
      <c r="B14" s="113"/>
      <c r="C14" s="113"/>
      <c r="D14" s="113"/>
      <c r="E14" s="113"/>
      <c r="F14" s="113"/>
      <c r="G14" s="113"/>
      <c r="H14" s="113"/>
      <c r="I14" s="113"/>
      <c r="J14" s="113"/>
      <c r="K14" s="113"/>
    </row>
    <row r="15" spans="1:11">
      <c r="A15" s="92"/>
      <c r="B15" s="113"/>
      <c r="C15" s="113"/>
      <c r="D15" s="113"/>
      <c r="E15" s="113"/>
      <c r="F15" s="113"/>
      <c r="G15" s="113"/>
      <c r="H15" s="113"/>
      <c r="I15" s="113"/>
      <c r="J15" s="113"/>
      <c r="K15" s="113"/>
    </row>
    <row r="16" spans="1:11">
      <c r="A16" s="93" t="s">
        <v>143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5" workbookViewId="0">
      <selection activeCell="G18" sqref="G18"/>
    </sheetView>
  </sheetViews>
  <sheetFormatPr defaultColWidth="9" defaultRowHeight="13.5" outlineLevelCol="4"/>
  <cols>
    <col min="1" max="1" width="16.625" customWidth="1"/>
    <col min="2" max="2" width="26.625" customWidth="1"/>
    <col min="3" max="5" width="12" customWidth="1"/>
  </cols>
  <sheetData>
    <row r="1" ht="20.25" spans="1:5">
      <c r="A1" s="73" t="s">
        <v>144</v>
      </c>
      <c r="B1" s="73"/>
      <c r="C1" s="73"/>
      <c r="D1" s="73"/>
      <c r="E1" s="73"/>
    </row>
    <row r="2" ht="28" customHeight="1" spans="1:5">
      <c r="A2" s="74"/>
      <c r="B2" s="75"/>
      <c r="C2" s="75"/>
      <c r="D2" s="75"/>
      <c r="E2" s="75" t="s">
        <v>1</v>
      </c>
    </row>
    <row r="3" ht="28" customHeight="1" spans="1:5">
      <c r="A3" s="99" t="s">
        <v>145</v>
      </c>
      <c r="B3" s="99"/>
      <c r="C3" s="99" t="s">
        <v>146</v>
      </c>
      <c r="D3" s="99"/>
      <c r="E3" s="99"/>
    </row>
    <row r="4" ht="28" customHeight="1" spans="1:5">
      <c r="A4" s="99" t="s">
        <v>147</v>
      </c>
      <c r="B4" s="99" t="s">
        <v>148</v>
      </c>
      <c r="C4" s="99" t="s">
        <v>149</v>
      </c>
      <c r="D4" s="99" t="s">
        <v>150</v>
      </c>
      <c r="E4" s="99" t="s">
        <v>151</v>
      </c>
    </row>
    <row r="5" ht="28" customHeight="1" spans="1:5">
      <c r="A5" s="99" t="s">
        <v>152</v>
      </c>
      <c r="B5" s="99" t="s">
        <v>152</v>
      </c>
      <c r="C5" s="99">
        <v>1</v>
      </c>
      <c r="D5" s="99">
        <v>2</v>
      </c>
      <c r="E5" s="99">
        <v>3</v>
      </c>
    </row>
    <row r="6" ht="28" customHeight="1" spans="1:5">
      <c r="A6" s="100" t="s">
        <v>153</v>
      </c>
      <c r="B6" s="101" t="s">
        <v>77</v>
      </c>
      <c r="C6" s="102">
        <f>D6</f>
        <v>548.1883125</v>
      </c>
      <c r="D6" s="102">
        <f>D7+D10+D16+D20+D23</f>
        <v>548.1883125</v>
      </c>
      <c r="E6" s="103"/>
    </row>
    <row r="7" ht="28" customHeight="1" spans="1:5">
      <c r="A7" s="100">
        <v>205</v>
      </c>
      <c r="B7" s="101" t="s">
        <v>154</v>
      </c>
      <c r="C7" s="102">
        <f>C8</f>
        <v>402.061879</v>
      </c>
      <c r="D7" s="102">
        <f>D8</f>
        <v>402.061879</v>
      </c>
      <c r="E7" s="103"/>
    </row>
    <row r="8" ht="28" customHeight="1" spans="1:5">
      <c r="A8" s="100">
        <v>20502</v>
      </c>
      <c r="B8" s="101" t="s">
        <v>155</v>
      </c>
      <c r="C8" s="102">
        <f>C9</f>
        <v>402.061879</v>
      </c>
      <c r="D8" s="102">
        <f>D9</f>
        <v>402.061879</v>
      </c>
      <c r="E8" s="103"/>
    </row>
    <row r="9" ht="28" customHeight="1" spans="1:5">
      <c r="A9" s="100">
        <v>2050201</v>
      </c>
      <c r="B9" s="101" t="s">
        <v>156</v>
      </c>
      <c r="C9" s="104">
        <f>D9</f>
        <v>402.061879</v>
      </c>
      <c r="D9" s="104">
        <v>402.061879</v>
      </c>
      <c r="E9" s="105"/>
    </row>
    <row r="10" ht="28" customHeight="1" spans="1:5">
      <c r="A10" s="100">
        <v>208</v>
      </c>
      <c r="B10" s="101" t="s">
        <v>157</v>
      </c>
      <c r="C10" s="104">
        <f t="shared" ref="C10:C15" si="0">D10</f>
        <v>81.635742</v>
      </c>
      <c r="D10" s="104">
        <f>D11+D14</f>
        <v>81.635742</v>
      </c>
      <c r="E10" s="105"/>
    </row>
    <row r="11" ht="28" customHeight="1" spans="1:5">
      <c r="A11" s="100">
        <v>20805</v>
      </c>
      <c r="B11" s="101" t="s">
        <v>158</v>
      </c>
      <c r="C11" s="104">
        <f t="shared" si="0"/>
        <v>78.05808</v>
      </c>
      <c r="D11" s="104">
        <f>D12+D13</f>
        <v>78.05808</v>
      </c>
      <c r="E11" s="105"/>
    </row>
    <row r="12" ht="28" customHeight="1" spans="1:5">
      <c r="A12" s="100">
        <v>2080505</v>
      </c>
      <c r="B12" s="101" t="s">
        <v>159</v>
      </c>
      <c r="C12" s="102">
        <f t="shared" si="0"/>
        <v>52.03872</v>
      </c>
      <c r="D12" s="102">
        <v>52.03872</v>
      </c>
      <c r="E12" s="103"/>
    </row>
    <row r="13" ht="28" customHeight="1" spans="1:5">
      <c r="A13" s="100">
        <v>2080506</v>
      </c>
      <c r="B13" s="101" t="s">
        <v>160</v>
      </c>
      <c r="C13" s="104">
        <f t="shared" si="0"/>
        <v>26.01936</v>
      </c>
      <c r="D13" s="104">
        <v>26.01936</v>
      </c>
      <c r="E13" s="105"/>
    </row>
    <row r="14" ht="28" customHeight="1" spans="1:5">
      <c r="A14" s="100">
        <v>20899</v>
      </c>
      <c r="B14" s="101" t="s">
        <v>161</v>
      </c>
      <c r="C14" s="102">
        <f t="shared" si="0"/>
        <v>3.577662</v>
      </c>
      <c r="D14" s="102">
        <f>D15</f>
        <v>3.577662</v>
      </c>
      <c r="E14" s="103"/>
    </row>
    <row r="15" ht="28" customHeight="1" spans="1:5">
      <c r="A15" s="100">
        <v>2089999</v>
      </c>
      <c r="B15" s="101" t="s">
        <v>161</v>
      </c>
      <c r="C15" s="102">
        <f t="shared" si="0"/>
        <v>3.577662</v>
      </c>
      <c r="D15" s="102">
        <v>3.577662</v>
      </c>
      <c r="E15" s="103"/>
    </row>
    <row r="16" ht="28" customHeight="1" spans="1:5">
      <c r="A16" s="100">
        <v>210</v>
      </c>
      <c r="B16" s="101" t="s">
        <v>162</v>
      </c>
      <c r="C16" s="104">
        <f>C17</f>
        <v>26.1528515</v>
      </c>
      <c r="D16" s="104">
        <f>D17</f>
        <v>26.1528515</v>
      </c>
      <c r="E16" s="105"/>
    </row>
    <row r="17" ht="28" customHeight="1" spans="1:5">
      <c r="A17" s="100">
        <v>21011</v>
      </c>
      <c r="B17" s="101" t="s">
        <v>163</v>
      </c>
      <c r="C17" s="106">
        <f>C18+C19</f>
        <v>26.1528515</v>
      </c>
      <c r="D17" s="106">
        <f>D18+D19</f>
        <v>26.1528515</v>
      </c>
      <c r="E17" s="107"/>
    </row>
    <row r="18" ht="28" customHeight="1" spans="1:5">
      <c r="A18" s="100">
        <v>2101102</v>
      </c>
      <c r="B18" s="101" t="s">
        <v>164</v>
      </c>
      <c r="C18" s="106">
        <f>D18</f>
        <v>21.6978515</v>
      </c>
      <c r="D18" s="108">
        <v>21.6978515</v>
      </c>
      <c r="E18" s="107"/>
    </row>
    <row r="19" ht="28" customHeight="1" spans="1:5">
      <c r="A19" s="100">
        <v>2101103</v>
      </c>
      <c r="B19" s="101" t="s">
        <v>165</v>
      </c>
      <c r="C19" s="106">
        <f>D19</f>
        <v>4.455</v>
      </c>
      <c r="D19" s="108">
        <v>4.455</v>
      </c>
      <c r="E19" s="107"/>
    </row>
    <row r="20" ht="28" customHeight="1" spans="1:5">
      <c r="A20" s="100">
        <v>221</v>
      </c>
      <c r="B20" s="101" t="s">
        <v>166</v>
      </c>
      <c r="C20" s="106">
        <f>C21</f>
        <v>38.33784</v>
      </c>
      <c r="D20" s="106">
        <f>D21</f>
        <v>38.33784</v>
      </c>
      <c r="E20" s="107"/>
    </row>
    <row r="21" ht="28" customHeight="1" spans="1:5">
      <c r="A21" s="100">
        <v>22102</v>
      </c>
      <c r="B21" s="101" t="s">
        <v>167</v>
      </c>
      <c r="C21" s="106">
        <f>C22</f>
        <v>38.33784</v>
      </c>
      <c r="D21" s="106">
        <f>D22</f>
        <v>38.33784</v>
      </c>
      <c r="E21" s="107"/>
    </row>
    <row r="22" ht="28" customHeight="1" spans="1:5">
      <c r="A22" s="100">
        <v>2210201</v>
      </c>
      <c r="B22" s="101" t="s">
        <v>168</v>
      </c>
      <c r="C22" s="106">
        <f>D22</f>
        <v>38.33784</v>
      </c>
      <c r="D22" s="106">
        <v>38.33784</v>
      </c>
      <c r="E22" s="107"/>
    </row>
    <row r="23" ht="28" customHeight="1" spans="1:5">
      <c r="A23" s="100"/>
      <c r="B23" s="101"/>
      <c r="C23" s="106"/>
      <c r="D23" s="106"/>
      <c r="E23" s="107"/>
    </row>
    <row r="24" ht="28" customHeight="1" spans="1:5">
      <c r="A24" s="109" t="s">
        <v>169</v>
      </c>
      <c r="B24" s="110"/>
      <c r="C24" s="110"/>
      <c r="D24" s="110"/>
      <c r="E24" s="110"/>
    </row>
    <row r="25" spans="1:5">
      <c r="A25" s="94" t="s">
        <v>134</v>
      </c>
    </row>
    <row r="26" spans="1:5">
      <c r="A26" s="94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24" sqref="D24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73" t="s">
        <v>170</v>
      </c>
      <c r="B1" s="73"/>
      <c r="C1" s="73"/>
      <c r="D1" s="73"/>
      <c r="E1" s="73"/>
    </row>
    <row r="2" ht="20" customHeight="1" spans="1:5">
      <c r="A2" s="74"/>
      <c r="B2" s="75"/>
      <c r="C2" s="75"/>
      <c r="D2" s="75"/>
      <c r="E2" s="75" t="s">
        <v>1</v>
      </c>
    </row>
    <row r="3" ht="20" customHeight="1" spans="1:5">
      <c r="A3" s="83" t="s">
        <v>171</v>
      </c>
      <c r="B3" s="83"/>
      <c r="C3" s="83" t="s">
        <v>172</v>
      </c>
      <c r="D3" s="83"/>
      <c r="E3" s="83"/>
    </row>
    <row r="4" ht="20" customHeight="1" spans="1:5">
      <c r="A4" s="83" t="s">
        <v>173</v>
      </c>
      <c r="B4" s="83" t="s">
        <v>174</v>
      </c>
      <c r="C4" s="83" t="s">
        <v>97</v>
      </c>
      <c r="D4" s="83" t="s">
        <v>175</v>
      </c>
      <c r="E4" s="83" t="s">
        <v>176</v>
      </c>
    </row>
    <row r="5" ht="20" customHeight="1" spans="1:5">
      <c r="A5" s="83" t="s">
        <v>54</v>
      </c>
      <c r="B5" s="83" t="s">
        <v>54</v>
      </c>
      <c r="C5" s="83">
        <v>1</v>
      </c>
      <c r="D5" s="83">
        <v>2</v>
      </c>
      <c r="E5" s="83">
        <v>3</v>
      </c>
    </row>
    <row r="6" ht="20" customHeight="1" spans="1:5">
      <c r="A6" s="90" t="s">
        <v>177</v>
      </c>
      <c r="B6" s="90" t="s">
        <v>141</v>
      </c>
      <c r="C6" s="95">
        <f>D6+E6</f>
        <v>548.1883125</v>
      </c>
      <c r="D6" s="95">
        <f>D7+D8+D9+D10+D11+D12+D13+D14</f>
        <v>527.6605335</v>
      </c>
      <c r="E6" s="95">
        <f>E15</f>
        <v>20.527779</v>
      </c>
    </row>
    <row r="7" ht="20" customHeight="1" spans="1:5">
      <c r="A7" s="92">
        <v>30101</v>
      </c>
      <c r="B7" s="92" t="s">
        <v>178</v>
      </c>
      <c r="C7" s="96">
        <f>D7</f>
        <v>171.9732</v>
      </c>
      <c r="D7" s="96">
        <v>171.9732</v>
      </c>
      <c r="E7" s="95"/>
    </row>
    <row r="8" ht="20" customHeight="1" spans="1:5">
      <c r="A8" s="92">
        <v>30102</v>
      </c>
      <c r="B8" s="92" t="s">
        <v>179</v>
      </c>
      <c r="C8" s="96">
        <v>174.1098</v>
      </c>
      <c r="D8" s="96">
        <v>174.1098</v>
      </c>
      <c r="E8" s="96"/>
    </row>
    <row r="9" ht="20" customHeight="1" spans="1:5">
      <c r="A9" s="92">
        <v>30103</v>
      </c>
      <c r="B9" s="92" t="s">
        <v>180</v>
      </c>
      <c r="C9" s="96">
        <f>D9</f>
        <v>35.4511</v>
      </c>
      <c r="D9" s="96">
        <v>35.4511</v>
      </c>
      <c r="E9" s="96"/>
    </row>
    <row r="10" ht="20" customHeight="1" spans="1:5">
      <c r="A10" s="92">
        <v>30108</v>
      </c>
      <c r="B10" s="92" t="s">
        <v>181</v>
      </c>
      <c r="C10" s="96">
        <v>52.03872</v>
      </c>
      <c r="D10" s="96">
        <v>52.03872</v>
      </c>
      <c r="E10" s="96"/>
    </row>
    <row r="11" ht="20" customHeight="1" spans="1:5">
      <c r="A11" s="92">
        <v>30109</v>
      </c>
      <c r="B11" s="92" t="s">
        <v>182</v>
      </c>
      <c r="C11" s="96">
        <v>26.01936</v>
      </c>
      <c r="D11" s="96">
        <v>26.01936</v>
      </c>
      <c r="E11" s="96"/>
    </row>
    <row r="12" ht="20" customHeight="1" spans="1:5">
      <c r="A12" s="92">
        <v>30112</v>
      </c>
      <c r="B12" s="92" t="s">
        <v>183</v>
      </c>
      <c r="C12" s="96">
        <f>D12</f>
        <v>3.577662</v>
      </c>
      <c r="D12" s="96">
        <v>3.577662</v>
      </c>
      <c r="E12" s="96"/>
    </row>
    <row r="13" ht="20" customHeight="1" spans="1:5">
      <c r="A13" s="92">
        <v>30110</v>
      </c>
      <c r="B13" s="92" t="s">
        <v>184</v>
      </c>
      <c r="C13" s="96">
        <v>26.1528515</v>
      </c>
      <c r="D13" s="96">
        <v>26.1528515</v>
      </c>
      <c r="E13" s="96"/>
    </row>
    <row r="14" ht="20" customHeight="1" spans="1:5">
      <c r="A14" s="92">
        <v>30113</v>
      </c>
      <c r="B14" s="92" t="s">
        <v>168</v>
      </c>
      <c r="C14" s="96">
        <v>38.33784</v>
      </c>
      <c r="D14" s="96">
        <v>38.33784</v>
      </c>
      <c r="E14" s="96"/>
    </row>
    <row r="15" ht="20" customHeight="1" spans="1:5">
      <c r="A15" s="92">
        <v>302</v>
      </c>
      <c r="B15" s="92" t="s">
        <v>185</v>
      </c>
      <c r="C15" s="95">
        <f>E15</f>
        <v>20.527779</v>
      </c>
      <c r="D15" s="95"/>
      <c r="E15" s="95">
        <f>E16+E17+E18+E19</f>
        <v>20.527779</v>
      </c>
    </row>
    <row r="16" ht="20" customHeight="1" spans="1:5">
      <c r="A16" s="92">
        <v>30208</v>
      </c>
      <c r="B16" s="92" t="s">
        <v>186</v>
      </c>
      <c r="C16" s="97">
        <v>9.50565</v>
      </c>
      <c r="D16" s="97"/>
      <c r="E16" s="97">
        <v>9.50565</v>
      </c>
    </row>
    <row r="17" ht="20" customHeight="1" spans="1:5">
      <c r="A17" s="92">
        <v>30228</v>
      </c>
      <c r="B17" s="92" t="s">
        <v>187</v>
      </c>
      <c r="C17" s="97">
        <v>3.833784</v>
      </c>
      <c r="D17" s="97"/>
      <c r="E17" s="97">
        <v>3.833784</v>
      </c>
    </row>
    <row r="18" ht="20" customHeight="1" spans="1:5">
      <c r="A18" s="92">
        <v>30229</v>
      </c>
      <c r="B18" s="92" t="s">
        <v>188</v>
      </c>
      <c r="C18" s="97">
        <v>2.396115</v>
      </c>
      <c r="D18" s="97"/>
      <c r="E18" s="97">
        <v>2.396115</v>
      </c>
    </row>
    <row r="19" ht="20" customHeight="1" spans="1:5">
      <c r="A19" s="98">
        <v>30299</v>
      </c>
      <c r="B19" s="98" t="s">
        <v>189</v>
      </c>
      <c r="C19" s="97">
        <f>E19</f>
        <v>4.79223</v>
      </c>
      <c r="D19" s="97"/>
      <c r="E19" s="97">
        <v>4.79223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3" sqref="A3:A5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3" t="s">
        <v>190</v>
      </c>
      <c r="B1" s="73"/>
      <c r="C1" s="73"/>
      <c r="D1" s="73"/>
      <c r="E1" s="73"/>
      <c r="F1" s="73"/>
      <c r="G1" s="73"/>
      <c r="H1" s="73"/>
    </row>
    <row r="2" spans="1:8">
      <c r="A2" s="74"/>
      <c r="B2" s="75"/>
      <c r="C2" s="75"/>
      <c r="D2" s="75"/>
      <c r="E2" s="75"/>
      <c r="F2" s="75"/>
      <c r="G2" s="75"/>
      <c r="H2" s="75" t="s">
        <v>1</v>
      </c>
    </row>
    <row r="3" ht="15" customHeight="1" spans="1:8">
      <c r="A3" s="83" t="s">
        <v>136</v>
      </c>
      <c r="B3" s="78" t="s">
        <v>191</v>
      </c>
      <c r="C3" s="78"/>
      <c r="D3" s="78"/>
      <c r="E3" s="78"/>
      <c r="F3" s="78"/>
      <c r="G3" s="78" t="s">
        <v>192</v>
      </c>
      <c r="H3" s="78" t="s">
        <v>193</v>
      </c>
    </row>
    <row r="4" ht="15" customHeight="1" spans="1:8">
      <c r="A4" s="83"/>
      <c r="B4" s="78" t="s">
        <v>97</v>
      </c>
      <c r="C4" s="78" t="s">
        <v>194</v>
      </c>
      <c r="D4" s="78" t="s">
        <v>195</v>
      </c>
      <c r="E4" s="78" t="s">
        <v>196</v>
      </c>
      <c r="F4" s="78"/>
      <c r="G4" s="78"/>
      <c r="H4" s="78"/>
    </row>
    <row r="5" spans="1:8">
      <c r="A5" s="83"/>
      <c r="B5" s="78"/>
      <c r="C5" s="78"/>
      <c r="D5" s="78"/>
      <c r="E5" s="78" t="s">
        <v>197</v>
      </c>
      <c r="F5" s="78" t="s">
        <v>198</v>
      </c>
      <c r="G5" s="78"/>
      <c r="H5" s="78"/>
    </row>
    <row r="6" spans="1:8">
      <c r="A6" s="78" t="s">
        <v>54</v>
      </c>
      <c r="B6" s="78">
        <v>1</v>
      </c>
      <c r="C6" s="78">
        <v>2</v>
      </c>
      <c r="D6" s="78">
        <v>3</v>
      </c>
      <c r="E6" s="78">
        <v>4</v>
      </c>
      <c r="F6" s="78">
        <v>5</v>
      </c>
      <c r="G6" s="78">
        <v>6</v>
      </c>
      <c r="H6" s="78">
        <v>7</v>
      </c>
    </row>
    <row r="7" spans="1:8">
      <c r="A7" s="90" t="s">
        <v>141</v>
      </c>
      <c r="B7" s="91"/>
      <c r="C7" s="91"/>
      <c r="D7" s="91"/>
      <c r="E7" s="91"/>
      <c r="F7" s="91"/>
      <c r="G7" s="91"/>
      <c r="H7" s="91"/>
    </row>
    <row r="8" spans="1:8">
      <c r="A8" s="92" t="s">
        <v>199</v>
      </c>
      <c r="B8" s="91"/>
      <c r="C8" s="91"/>
      <c r="D8" s="91"/>
      <c r="E8" s="91"/>
      <c r="F8" s="91"/>
      <c r="G8" s="91"/>
      <c r="H8" s="91"/>
    </row>
    <row r="9" spans="1:8">
      <c r="A9" s="92"/>
      <c r="B9" s="91"/>
      <c r="C9" s="91"/>
      <c r="D9" s="91"/>
      <c r="E9" s="91"/>
      <c r="F9" s="91"/>
      <c r="G9" s="91"/>
      <c r="H9" s="91"/>
    </row>
    <row r="10" spans="1:8">
      <c r="A10" s="92"/>
      <c r="B10" s="91"/>
      <c r="C10" s="91"/>
      <c r="D10" s="91"/>
      <c r="E10" s="91"/>
      <c r="F10" s="91"/>
      <c r="G10" s="91"/>
      <c r="H10" s="91"/>
    </row>
    <row r="11" spans="1:8">
      <c r="A11" s="92"/>
      <c r="B11" s="91"/>
      <c r="C11" s="91"/>
      <c r="D11" s="91"/>
      <c r="E11" s="91"/>
      <c r="F11" s="91"/>
      <c r="G11" s="91"/>
      <c r="H11" s="91"/>
    </row>
    <row r="12" spans="1:8">
      <c r="A12" s="92"/>
      <c r="B12" s="91"/>
      <c r="C12" s="91"/>
      <c r="D12" s="91"/>
      <c r="E12" s="91"/>
      <c r="F12" s="91"/>
      <c r="G12" s="91"/>
      <c r="H12" s="91"/>
    </row>
    <row r="13" spans="1:8">
      <c r="A13" s="92"/>
      <c r="B13" s="91"/>
      <c r="C13" s="91"/>
      <c r="D13" s="91"/>
      <c r="E13" s="91"/>
      <c r="F13" s="91"/>
      <c r="G13" s="91"/>
      <c r="H13" s="91"/>
    </row>
    <row r="14" spans="1:8">
      <c r="A14" s="92"/>
      <c r="B14" s="91"/>
      <c r="C14" s="91"/>
      <c r="D14" s="91"/>
      <c r="E14" s="91"/>
      <c r="F14" s="91"/>
      <c r="G14" s="91"/>
      <c r="H14" s="91"/>
    </row>
    <row r="15" spans="1:8">
      <c r="A15" s="92"/>
      <c r="B15" s="91"/>
      <c r="C15" s="91"/>
      <c r="D15" s="91"/>
      <c r="E15" s="91"/>
      <c r="F15" s="91"/>
      <c r="G15" s="91"/>
      <c r="H15" s="91"/>
    </row>
    <row r="16" spans="1:8">
      <c r="A16" s="92"/>
      <c r="B16" s="91"/>
      <c r="C16" s="91"/>
      <c r="D16" s="91"/>
      <c r="E16" s="91"/>
      <c r="F16" s="91"/>
      <c r="G16" s="91"/>
      <c r="H16" s="91"/>
    </row>
    <row r="17" spans="1:1">
      <c r="A17" s="93" t="s">
        <v>143</v>
      </c>
    </row>
    <row r="18" spans="1:1">
      <c r="A18" s="94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73" t="s">
        <v>200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1</v>
      </c>
    </row>
    <row r="3" spans="1:5">
      <c r="A3" s="83" t="s">
        <v>201</v>
      </c>
      <c r="B3" s="83" t="s">
        <v>4</v>
      </c>
      <c r="C3" s="83" t="s">
        <v>97</v>
      </c>
      <c r="D3" s="83" t="s">
        <v>74</v>
      </c>
      <c r="E3" s="83" t="s">
        <v>75</v>
      </c>
    </row>
    <row r="4" spans="1:5">
      <c r="A4" s="83" t="s">
        <v>54</v>
      </c>
      <c r="B4" s="83" t="s">
        <v>54</v>
      </c>
      <c r="C4" s="83">
        <v>1</v>
      </c>
      <c r="D4" s="83">
        <v>2</v>
      </c>
      <c r="E4" s="83">
        <v>3</v>
      </c>
    </row>
    <row r="5" spans="1:5">
      <c r="A5" s="84"/>
      <c r="B5" s="85" t="s">
        <v>137</v>
      </c>
      <c r="C5" s="86"/>
      <c r="D5" s="86"/>
      <c r="E5" s="87"/>
    </row>
    <row r="6" spans="1:5">
      <c r="A6" s="88">
        <v>1</v>
      </c>
      <c r="B6" s="81" t="s">
        <v>202</v>
      </c>
      <c r="C6" s="80"/>
      <c r="D6" s="80"/>
      <c r="E6" s="89"/>
    </row>
    <row r="7" spans="1:5">
      <c r="A7" s="88">
        <v>2</v>
      </c>
      <c r="B7" s="81" t="s">
        <v>203</v>
      </c>
      <c r="C7" s="80"/>
      <c r="D7" s="80"/>
      <c r="E7" s="89"/>
    </row>
    <row r="8" spans="1:5">
      <c r="A8" s="88">
        <v>3</v>
      </c>
      <c r="B8" s="81" t="s">
        <v>204</v>
      </c>
      <c r="C8" s="80"/>
      <c r="D8" s="80"/>
      <c r="E8" s="89"/>
    </row>
    <row r="9" spans="1:5">
      <c r="A9" s="88">
        <v>4</v>
      </c>
      <c r="B9" s="81" t="s">
        <v>205</v>
      </c>
      <c r="C9" s="80"/>
      <c r="D9" s="80"/>
      <c r="E9" s="89"/>
    </row>
    <row r="10" spans="1:5">
      <c r="A10" s="88">
        <v>5</v>
      </c>
      <c r="B10" s="81" t="s">
        <v>206</v>
      </c>
      <c r="C10" s="80"/>
      <c r="D10" s="80"/>
      <c r="E10" s="89"/>
    </row>
    <row r="11" spans="1:5">
      <c r="A11" s="88">
        <v>6</v>
      </c>
      <c r="B11" s="81" t="s">
        <v>207</v>
      </c>
      <c r="C11" s="80"/>
      <c r="D11" s="80"/>
      <c r="E11" s="89"/>
    </row>
    <row r="12" spans="1:5">
      <c r="A12" s="88">
        <v>7</v>
      </c>
      <c r="B12" s="81" t="s">
        <v>208</v>
      </c>
      <c r="C12" s="80"/>
      <c r="D12" s="80"/>
      <c r="E12" s="89"/>
    </row>
    <row r="13" spans="1:5">
      <c r="A13" s="88">
        <v>8</v>
      </c>
      <c r="B13" s="81" t="s">
        <v>209</v>
      </c>
      <c r="C13" s="80"/>
      <c r="D13" s="80"/>
      <c r="E13" s="89"/>
    </row>
    <row r="14" spans="1:5">
      <c r="A14" s="88">
        <v>9</v>
      </c>
      <c r="B14" s="81" t="s">
        <v>210</v>
      </c>
      <c r="C14" s="80"/>
      <c r="D14" s="80"/>
      <c r="E14" s="89"/>
    </row>
    <row r="15" spans="1:5">
      <c r="A15" s="88">
        <v>10</v>
      </c>
      <c r="B15" s="81" t="s">
        <v>211</v>
      </c>
      <c r="C15" s="80"/>
      <c r="D15" s="80"/>
      <c r="E15" s="89"/>
    </row>
    <row r="16" spans="1:5">
      <c r="A16" s="88">
        <v>11</v>
      </c>
      <c r="B16" s="81" t="s">
        <v>212</v>
      </c>
      <c r="C16" s="80"/>
      <c r="D16" s="80"/>
      <c r="E16" s="89"/>
    </row>
    <row r="17" spans="1:5">
      <c r="A17" s="88">
        <v>12</v>
      </c>
      <c r="B17" s="81" t="s">
        <v>213</v>
      </c>
      <c r="C17" s="80"/>
      <c r="D17" s="80"/>
      <c r="E17" s="89"/>
    </row>
    <row r="18" spans="1:5">
      <c r="A18" s="88">
        <v>13</v>
      </c>
      <c r="B18" s="81" t="s">
        <v>214</v>
      </c>
      <c r="C18" s="80"/>
      <c r="D18" s="80"/>
      <c r="E18" s="89"/>
    </row>
    <row r="19" spans="1:5">
      <c r="A19" s="88">
        <v>14</v>
      </c>
      <c r="B19" s="81" t="s">
        <v>215</v>
      </c>
      <c r="C19" s="80"/>
      <c r="D19" s="80"/>
      <c r="E19" s="89"/>
    </row>
    <row r="20" spans="1:5">
      <c r="A20" s="88">
        <v>15</v>
      </c>
      <c r="B20" s="81" t="s">
        <v>216</v>
      </c>
      <c r="C20" s="80"/>
      <c r="D20" s="80"/>
      <c r="E20" s="89"/>
    </row>
    <row r="21" spans="1:5">
      <c r="A21" s="82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3" t="s">
        <v>217</v>
      </c>
      <c r="B1" s="73"/>
    </row>
    <row r="2" spans="1:2">
      <c r="A2" s="74"/>
      <c r="B2" s="75" t="s">
        <v>1</v>
      </c>
    </row>
    <row r="3" ht="15" customHeight="1" spans="1:2">
      <c r="A3" s="76" t="s">
        <v>218</v>
      </c>
      <c r="B3" s="77" t="s">
        <v>219</v>
      </c>
    </row>
    <row r="4" spans="1:2">
      <c r="A4" s="76"/>
      <c r="B4" s="77"/>
    </row>
    <row r="5" spans="1:2">
      <c r="A5" s="78" t="s">
        <v>54</v>
      </c>
      <c r="B5" s="77">
        <v>1</v>
      </c>
    </row>
    <row r="6" spans="1:2">
      <c r="A6" s="79" t="s">
        <v>141</v>
      </c>
      <c r="B6" s="80"/>
    </row>
    <row r="7" spans="1:2">
      <c r="A7" s="81" t="s">
        <v>220</v>
      </c>
      <c r="B7" s="80"/>
    </row>
    <row r="8" spans="1:2">
      <c r="A8" s="81"/>
      <c r="B8" s="80"/>
    </row>
    <row r="9" spans="1:2">
      <c r="A9" s="81"/>
      <c r="B9" s="80"/>
    </row>
    <row r="10" spans="1:2">
      <c r="A10" s="81"/>
      <c r="B10" s="80"/>
    </row>
    <row r="11" spans="1:2">
      <c r="A11" s="81"/>
      <c r="B11" s="80"/>
    </row>
    <row r="12" spans="1:2">
      <c r="A12" s="81"/>
      <c r="B12" s="80"/>
    </row>
    <row r="13" spans="1:2">
      <c r="A13" s="81"/>
      <c r="B13" s="80"/>
    </row>
    <row r="14" spans="1:2">
      <c r="A14" s="81"/>
      <c r="B14" s="80"/>
    </row>
    <row r="15" spans="1:2">
      <c r="A15" s="81"/>
      <c r="B15" s="80"/>
    </row>
    <row r="16" spans="1:2">
      <c r="A16" s="82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3" t="s">
        <v>221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1</v>
      </c>
    </row>
    <row r="3" spans="1:5">
      <c r="A3" s="83" t="s">
        <v>136</v>
      </c>
      <c r="B3" s="83" t="s">
        <v>97</v>
      </c>
      <c r="C3" s="83" t="s">
        <v>222</v>
      </c>
      <c r="D3" s="83" t="s">
        <v>223</v>
      </c>
      <c r="E3" s="83" t="s">
        <v>224</v>
      </c>
    </row>
    <row r="4" spans="1:5">
      <c r="A4" s="83" t="s">
        <v>54</v>
      </c>
      <c r="B4" s="83">
        <v>1</v>
      </c>
      <c r="C4" s="83">
        <v>2</v>
      </c>
      <c r="D4" s="83">
        <v>3</v>
      </c>
      <c r="E4" s="83">
        <v>4</v>
      </c>
    </row>
    <row r="5" spans="1:5">
      <c r="A5" s="79" t="s">
        <v>141</v>
      </c>
      <c r="B5" s="80"/>
      <c r="C5" s="80"/>
      <c r="D5" s="80"/>
      <c r="E5" s="80"/>
    </row>
    <row r="6" spans="1:5">
      <c r="A6" s="81" t="s">
        <v>220</v>
      </c>
      <c r="B6" s="80"/>
      <c r="C6" s="80"/>
      <c r="D6" s="80"/>
      <c r="E6" s="80"/>
    </row>
    <row r="7" spans="1:5">
      <c r="A7" s="81"/>
      <c r="B7" s="80"/>
      <c r="C7" s="80"/>
      <c r="D7" s="80"/>
      <c r="E7" s="80"/>
    </row>
    <row r="8" spans="1:5">
      <c r="A8" s="81"/>
      <c r="B8" s="80"/>
      <c r="C8" s="80"/>
      <c r="D8" s="80"/>
      <c r="E8" s="80"/>
    </row>
    <row r="9" spans="1:5">
      <c r="A9" s="81"/>
      <c r="B9" s="80"/>
      <c r="C9" s="80"/>
      <c r="D9" s="80"/>
      <c r="E9" s="80"/>
    </row>
    <row r="10" spans="1:5">
      <c r="A10" s="81"/>
      <c r="B10" s="80"/>
      <c r="C10" s="80"/>
      <c r="D10" s="80"/>
      <c r="E10" s="80"/>
    </row>
    <row r="11" spans="1:5">
      <c r="A11" s="81"/>
      <c r="B11" s="80"/>
      <c r="C11" s="80"/>
      <c r="D11" s="80"/>
      <c r="E11" s="80"/>
    </row>
    <row r="12" spans="1:5">
      <c r="A12" s="81"/>
      <c r="B12" s="80"/>
      <c r="C12" s="80"/>
      <c r="D12" s="80"/>
      <c r="E12" s="80"/>
    </row>
    <row r="13" spans="1:5">
      <c r="A13" s="81"/>
      <c r="B13" s="80"/>
      <c r="C13" s="80"/>
      <c r="D13" s="80"/>
      <c r="E13" s="80"/>
    </row>
    <row r="14" spans="1:5">
      <c r="A14" s="81"/>
      <c r="B14" s="80"/>
      <c r="C14" s="80"/>
      <c r="D14" s="80"/>
      <c r="E14" s="80"/>
    </row>
    <row r="15" spans="1:5">
      <c r="A15" s="82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3" sqref="B23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3" t="s">
        <v>225</v>
      </c>
      <c r="B1" s="73"/>
    </row>
    <row r="2" spans="1:2">
      <c r="A2" s="74"/>
      <c r="B2" s="75" t="s">
        <v>1</v>
      </c>
    </row>
    <row r="3" ht="15" customHeight="1" spans="1:2">
      <c r="A3" s="76" t="s">
        <v>218</v>
      </c>
      <c r="B3" s="77" t="s">
        <v>219</v>
      </c>
    </row>
    <row r="4" spans="1:2">
      <c r="A4" s="76"/>
      <c r="B4" s="77"/>
    </row>
    <row r="5" spans="1:2">
      <c r="A5" s="78" t="s">
        <v>54</v>
      </c>
      <c r="B5" s="77">
        <v>1</v>
      </c>
    </row>
    <row r="6" spans="1:2">
      <c r="A6" s="79" t="s">
        <v>141</v>
      </c>
      <c r="B6" s="80"/>
    </row>
    <row r="7" spans="1:2">
      <c r="A7" s="81" t="s">
        <v>220</v>
      </c>
      <c r="B7" s="80"/>
    </row>
    <row r="8" spans="1:2">
      <c r="A8" s="81"/>
      <c r="B8" s="80"/>
    </row>
    <row r="9" spans="1:2">
      <c r="A9" s="81"/>
      <c r="B9" s="80"/>
    </row>
    <row r="10" spans="1:2">
      <c r="A10" s="81"/>
      <c r="B10" s="80"/>
    </row>
    <row r="11" spans="1:2">
      <c r="A11" s="81"/>
      <c r="B11" s="80"/>
    </row>
    <row r="12" spans="1:2">
      <c r="A12" s="81"/>
      <c r="B12" s="80"/>
    </row>
    <row r="13" spans="1:2">
      <c r="A13" s="81"/>
      <c r="B13" s="80"/>
    </row>
    <row r="14" spans="1:2">
      <c r="A14" s="81"/>
      <c r="B14" s="80"/>
    </row>
    <row r="15" spans="1:2">
      <c r="A15" s="81"/>
      <c r="B15" s="80"/>
    </row>
    <row r="16" spans="1:2">
      <c r="A16" s="82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workbookViewId="0">
      <selection activeCell="M38" sqref="M38"/>
    </sheetView>
  </sheetViews>
  <sheetFormatPr defaultColWidth="9" defaultRowHeight="13.5"/>
  <cols>
    <col min="1" max="1" width="5.125" customWidth="1"/>
    <col min="2" max="2" width="9.125" customWidth="1"/>
    <col min="3" max="4" width="5.125" customWidth="1"/>
    <col min="5" max="5" width="9.125" customWidth="1"/>
    <col min="6" max="8" width="5.125" customWidth="1"/>
    <col min="9" max="9" width="9.625" customWidth="1"/>
    <col min="10" max="10" width="8.625" customWidth="1"/>
    <col min="11" max="11" width="13.5" customWidth="1"/>
  </cols>
  <sheetData>
    <row r="1" ht="18.75" spans="1:11">
      <c r="A1" s="17" t="s">
        <v>226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227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3" customHeight="1" spans="1:11">
      <c r="A3" s="19" t="s">
        <v>228</v>
      </c>
      <c r="B3" s="20"/>
      <c r="C3" s="21" t="s">
        <v>142</v>
      </c>
      <c r="D3" s="22"/>
      <c r="E3" s="22"/>
      <c r="F3" s="22"/>
      <c r="G3" s="22"/>
      <c r="H3" s="22"/>
      <c r="I3" s="22"/>
      <c r="J3" s="22"/>
      <c r="K3" s="22"/>
    </row>
    <row r="4" ht="13" customHeight="1" spans="1:11">
      <c r="A4" s="19" t="s">
        <v>229</v>
      </c>
      <c r="B4" s="20"/>
      <c r="C4" s="23" t="s">
        <v>230</v>
      </c>
      <c r="D4" s="20"/>
      <c r="E4" s="20"/>
      <c r="F4" s="20"/>
      <c r="G4" s="19" t="s">
        <v>231</v>
      </c>
      <c r="H4" s="20"/>
      <c r="I4" s="24">
        <v>15349415505</v>
      </c>
      <c r="J4" s="20"/>
      <c r="K4" s="20"/>
    </row>
    <row r="5" ht="13" customHeight="1" spans="1:11">
      <c r="A5" s="19" t="s">
        <v>232</v>
      </c>
      <c r="B5" s="20"/>
      <c r="C5" s="19" t="s">
        <v>233</v>
      </c>
      <c r="D5" s="20"/>
      <c r="E5" s="20"/>
      <c r="F5" s="19" t="s">
        <v>234</v>
      </c>
      <c r="G5" s="20"/>
      <c r="H5" s="19" t="s">
        <v>235</v>
      </c>
      <c r="I5" s="20"/>
      <c r="J5" s="19" t="s">
        <v>234</v>
      </c>
      <c r="K5" s="20"/>
    </row>
    <row r="6" ht="13" customHeight="1" spans="1:11">
      <c r="A6" s="20"/>
      <c r="B6" s="20"/>
      <c r="C6" s="19" t="s">
        <v>236</v>
      </c>
      <c r="D6" s="20"/>
      <c r="E6" s="19" t="s">
        <v>237</v>
      </c>
      <c r="F6" s="25">
        <v>527.6605335</v>
      </c>
      <c r="G6" s="26"/>
      <c r="H6" s="19" t="s">
        <v>238</v>
      </c>
      <c r="I6" s="20"/>
      <c r="J6" s="25"/>
      <c r="K6" s="26"/>
    </row>
    <row r="7" ht="13" customHeight="1" spans="1:11">
      <c r="A7" s="20"/>
      <c r="B7" s="20"/>
      <c r="C7" s="20"/>
      <c r="D7" s="20"/>
      <c r="E7" s="19" t="s">
        <v>239</v>
      </c>
      <c r="F7" s="25">
        <v>20.527779</v>
      </c>
      <c r="G7" s="26"/>
      <c r="H7" s="19" t="s">
        <v>240</v>
      </c>
      <c r="I7" s="20"/>
      <c r="J7" s="25">
        <v>548.1883125</v>
      </c>
      <c r="K7" s="26"/>
    </row>
    <row r="8" ht="13" customHeight="1" spans="1:11">
      <c r="A8" s="20"/>
      <c r="B8" s="20"/>
      <c r="C8" s="20"/>
      <c r="D8" s="20"/>
      <c r="E8" s="19" t="s">
        <v>241</v>
      </c>
      <c r="F8" s="25">
        <v>548.1883125</v>
      </c>
      <c r="G8" s="26"/>
      <c r="H8" s="19" t="s">
        <v>242</v>
      </c>
      <c r="I8" s="20"/>
      <c r="J8" s="25">
        <v>0</v>
      </c>
      <c r="K8" s="26"/>
    </row>
    <row r="9" ht="13" customHeight="1" spans="1:11">
      <c r="A9" s="20"/>
      <c r="B9" s="20"/>
      <c r="C9" s="19" t="s">
        <v>243</v>
      </c>
      <c r="D9" s="20"/>
      <c r="E9" s="19" t="s">
        <v>244</v>
      </c>
      <c r="F9" s="25"/>
      <c r="G9" s="26"/>
      <c r="H9" s="19" t="s">
        <v>245</v>
      </c>
      <c r="I9" s="20"/>
      <c r="J9" s="25">
        <v>548.1883125</v>
      </c>
      <c r="K9" s="26"/>
    </row>
    <row r="10" ht="13" customHeight="1" spans="1:11">
      <c r="A10" s="20"/>
      <c r="B10" s="20"/>
      <c r="C10" s="20"/>
      <c r="D10" s="20"/>
      <c r="E10" s="19" t="s">
        <v>246</v>
      </c>
      <c r="F10" s="27"/>
      <c r="G10" s="26"/>
      <c r="H10" s="19" t="s">
        <v>247</v>
      </c>
      <c r="I10" s="20"/>
      <c r="J10" s="25">
        <v>548.1883125</v>
      </c>
      <c r="K10" s="26"/>
    </row>
    <row r="11" ht="13" customHeight="1" spans="1:11">
      <c r="A11" s="28"/>
      <c r="B11" s="28"/>
      <c r="C11" s="28"/>
      <c r="D11" s="28"/>
      <c r="E11" s="29" t="s">
        <v>241</v>
      </c>
      <c r="F11" s="30"/>
      <c r="G11" s="31"/>
      <c r="H11" s="32"/>
      <c r="I11" s="32"/>
      <c r="J11" s="32"/>
      <c r="K11" s="32"/>
    </row>
    <row r="12" ht="13" customHeight="1" spans="1:11">
      <c r="A12" s="33" t="s">
        <v>248</v>
      </c>
      <c r="B12" s="34"/>
      <c r="C12" s="35" t="s">
        <v>249</v>
      </c>
      <c r="D12" s="36"/>
      <c r="E12" s="36"/>
      <c r="F12" s="36"/>
      <c r="G12" s="36"/>
      <c r="H12" s="36"/>
      <c r="I12" s="36"/>
      <c r="J12" s="36"/>
      <c r="K12" s="37"/>
    </row>
    <row r="13" ht="13" customHeight="1" spans="1:11">
      <c r="A13" s="38"/>
      <c r="B13" s="39"/>
      <c r="C13" s="35" t="s">
        <v>250</v>
      </c>
      <c r="D13" s="40"/>
      <c r="E13" s="40"/>
      <c r="F13" s="40"/>
      <c r="G13" s="40"/>
      <c r="H13" s="40"/>
      <c r="I13" s="40"/>
      <c r="J13" s="40"/>
      <c r="K13" s="41"/>
    </row>
    <row r="14" ht="13" customHeight="1" spans="1:11">
      <c r="A14" s="42"/>
      <c r="B14" s="43"/>
      <c r="C14" s="35" t="s">
        <v>251</v>
      </c>
      <c r="D14" s="40"/>
      <c r="E14" s="40"/>
      <c r="F14" s="40"/>
      <c r="G14" s="40"/>
      <c r="H14" s="40"/>
      <c r="I14" s="40"/>
      <c r="J14" s="40"/>
      <c r="K14" s="41"/>
    </row>
    <row r="15" ht="13" customHeight="1" spans="1:11">
      <c r="A15" s="44" t="s">
        <v>252</v>
      </c>
      <c r="B15" s="45" t="s">
        <v>253</v>
      </c>
      <c r="C15" s="46"/>
      <c r="D15" s="45" t="s">
        <v>254</v>
      </c>
      <c r="E15" s="45" t="s">
        <v>255</v>
      </c>
      <c r="F15" s="46"/>
      <c r="G15" s="47" t="s">
        <v>256</v>
      </c>
      <c r="H15" s="46"/>
      <c r="I15" s="46"/>
      <c r="J15" s="46"/>
      <c r="K15" s="45" t="s">
        <v>257</v>
      </c>
    </row>
    <row r="16" ht="13" customHeight="1" spans="1:11">
      <c r="A16" s="48"/>
      <c r="B16" s="45" t="s">
        <v>258</v>
      </c>
      <c r="C16" s="46"/>
      <c r="D16" s="49">
        <v>10</v>
      </c>
      <c r="E16" s="45" t="s">
        <v>259</v>
      </c>
      <c r="F16" s="46"/>
      <c r="G16" s="45" t="s">
        <v>260</v>
      </c>
      <c r="H16" s="46"/>
      <c r="I16" s="46"/>
      <c r="J16" s="46"/>
      <c r="K16" s="50">
        <v>1</v>
      </c>
    </row>
    <row r="17" ht="13" customHeight="1" spans="1:11">
      <c r="A17" s="48"/>
      <c r="B17" s="46"/>
      <c r="C17" s="46"/>
      <c r="D17" s="46"/>
      <c r="E17" s="46"/>
      <c r="F17" s="46"/>
      <c r="G17" s="45" t="s">
        <v>261</v>
      </c>
      <c r="H17" s="46"/>
      <c r="I17" s="46"/>
      <c r="J17" s="46"/>
      <c r="K17" s="45" t="s">
        <v>262</v>
      </c>
    </row>
    <row r="18" ht="13" customHeight="1" spans="1:11">
      <c r="A18" s="48"/>
      <c r="B18" s="46"/>
      <c r="C18" s="46"/>
      <c r="D18" s="46"/>
      <c r="E18" s="46"/>
      <c r="F18" s="46"/>
      <c r="G18" s="45" t="s">
        <v>263</v>
      </c>
      <c r="H18" s="46"/>
      <c r="I18" s="46"/>
      <c r="J18" s="46"/>
      <c r="K18" s="45" t="s">
        <v>264</v>
      </c>
    </row>
    <row r="19" ht="13" customHeight="1" spans="1:11">
      <c r="A19" s="48"/>
      <c r="B19" s="46"/>
      <c r="C19" s="46"/>
      <c r="D19" s="46"/>
      <c r="E19" s="46"/>
      <c r="F19" s="46"/>
      <c r="G19" s="45" t="s">
        <v>265</v>
      </c>
      <c r="H19" s="46"/>
      <c r="I19" s="46"/>
      <c r="J19" s="46"/>
      <c r="K19" s="45" t="s">
        <v>266</v>
      </c>
    </row>
    <row r="20" ht="13" customHeight="1" spans="1:11">
      <c r="A20" s="48"/>
      <c r="B20" s="46"/>
      <c r="C20" s="46"/>
      <c r="D20" s="46"/>
      <c r="E20" s="45" t="s">
        <v>267</v>
      </c>
      <c r="F20" s="46"/>
      <c r="G20" s="45" t="s">
        <v>268</v>
      </c>
      <c r="H20" s="46"/>
      <c r="I20" s="46"/>
      <c r="J20" s="46"/>
      <c r="K20" s="45" t="s">
        <v>269</v>
      </c>
    </row>
    <row r="21" ht="13" customHeight="1" spans="1:11">
      <c r="A21" s="48"/>
      <c r="B21" s="46"/>
      <c r="C21" s="46"/>
      <c r="D21" s="46"/>
      <c r="E21" s="46"/>
      <c r="F21" s="46"/>
      <c r="G21" s="45" t="s">
        <v>270</v>
      </c>
      <c r="H21" s="46"/>
      <c r="I21" s="46"/>
      <c r="J21" s="46"/>
      <c r="K21" s="45" t="s">
        <v>271</v>
      </c>
    </row>
    <row r="22" ht="13" customHeight="1" spans="1:11">
      <c r="A22" s="48"/>
      <c r="B22" s="46"/>
      <c r="C22" s="46"/>
      <c r="D22" s="46"/>
      <c r="E22" s="45" t="s">
        <v>272</v>
      </c>
      <c r="F22" s="46"/>
      <c r="G22" s="45" t="s">
        <v>273</v>
      </c>
      <c r="H22" s="46"/>
      <c r="I22" s="46"/>
      <c r="J22" s="46"/>
      <c r="K22" s="45" t="s">
        <v>274</v>
      </c>
    </row>
    <row r="23" ht="13" customHeight="1" spans="1:11">
      <c r="A23" s="48"/>
      <c r="B23" s="46"/>
      <c r="C23" s="46"/>
      <c r="D23" s="46"/>
      <c r="E23" s="46"/>
      <c r="F23" s="46"/>
      <c r="G23" s="45" t="s">
        <v>275</v>
      </c>
      <c r="H23" s="46"/>
      <c r="I23" s="46"/>
      <c r="J23" s="46"/>
      <c r="K23" s="45" t="s">
        <v>276</v>
      </c>
    </row>
    <row r="24" ht="13" customHeight="1" spans="1:11">
      <c r="A24" s="48"/>
      <c r="B24" s="46"/>
      <c r="C24" s="46"/>
      <c r="D24" s="46"/>
      <c r="E24" s="45" t="s">
        <v>277</v>
      </c>
      <c r="F24" s="46"/>
      <c r="G24" s="45" t="s">
        <v>278</v>
      </c>
      <c r="H24" s="46"/>
      <c r="I24" s="46"/>
      <c r="J24" s="46"/>
      <c r="K24" s="45" t="s">
        <v>274</v>
      </c>
    </row>
    <row r="25" ht="13" customHeight="1" spans="1:11">
      <c r="A25" s="48"/>
      <c r="B25" s="46"/>
      <c r="C25" s="46"/>
      <c r="D25" s="46"/>
      <c r="E25" s="46"/>
      <c r="F25" s="46"/>
      <c r="G25" s="45" t="s">
        <v>279</v>
      </c>
      <c r="H25" s="46"/>
      <c r="I25" s="46"/>
      <c r="J25" s="46"/>
      <c r="K25" s="50">
        <v>1</v>
      </c>
    </row>
    <row r="26" ht="13" customHeight="1" spans="1:11">
      <c r="A26" s="48"/>
      <c r="B26" s="46"/>
      <c r="C26" s="46"/>
      <c r="D26" s="46"/>
      <c r="E26" s="45" t="s">
        <v>280</v>
      </c>
      <c r="F26" s="46"/>
      <c r="G26" s="45" t="s">
        <v>281</v>
      </c>
      <c r="H26" s="46"/>
      <c r="I26" s="46"/>
      <c r="J26" s="46"/>
      <c r="K26" s="45" t="s">
        <v>264</v>
      </c>
    </row>
    <row r="27" ht="13" customHeight="1" spans="1:11">
      <c r="A27" s="51"/>
      <c r="B27" s="51"/>
      <c r="C27" s="51"/>
      <c r="D27" s="51"/>
      <c r="E27" s="45" t="s">
        <v>282</v>
      </c>
      <c r="F27" s="46"/>
      <c r="G27" s="45" t="s">
        <v>283</v>
      </c>
      <c r="H27" s="46"/>
      <c r="I27" s="46"/>
      <c r="J27" s="46"/>
      <c r="K27" s="45" t="s">
        <v>284</v>
      </c>
    </row>
    <row r="28" ht="13" customHeight="1" spans="1:11">
      <c r="A28" s="51"/>
      <c r="B28" s="45" t="s">
        <v>285</v>
      </c>
      <c r="C28" s="46"/>
      <c r="D28" s="49">
        <v>30</v>
      </c>
      <c r="E28" s="45" t="s">
        <v>286</v>
      </c>
      <c r="F28" s="46"/>
      <c r="G28" s="23" t="s">
        <v>287</v>
      </c>
      <c r="H28" s="20"/>
      <c r="I28" s="20"/>
      <c r="J28" s="20"/>
      <c r="K28" s="52" t="s">
        <v>288</v>
      </c>
    </row>
    <row r="29" ht="13" customHeight="1" spans="1:11">
      <c r="A29" s="51"/>
      <c r="B29" s="45"/>
      <c r="C29" s="46"/>
      <c r="D29" s="49"/>
      <c r="E29" s="45"/>
      <c r="F29" s="46"/>
      <c r="G29" s="23" t="s">
        <v>289</v>
      </c>
      <c r="H29" s="20"/>
      <c r="I29" s="20"/>
      <c r="J29" s="20"/>
      <c r="K29" s="52" t="s">
        <v>290</v>
      </c>
    </row>
    <row r="30" ht="13" customHeight="1" spans="1:11">
      <c r="A30" s="51"/>
      <c r="B30" s="45"/>
      <c r="C30" s="46"/>
      <c r="D30" s="49"/>
      <c r="E30" s="45"/>
      <c r="F30" s="46"/>
      <c r="G30" s="53" t="s">
        <v>291</v>
      </c>
      <c r="H30" s="54"/>
      <c r="I30" s="54"/>
      <c r="J30" s="55"/>
      <c r="K30" s="56" t="s">
        <v>292</v>
      </c>
    </row>
    <row r="31" ht="13" customHeight="1" spans="1:11">
      <c r="A31" s="51"/>
      <c r="B31" s="45"/>
      <c r="C31" s="46"/>
      <c r="D31" s="49"/>
      <c r="E31" s="45"/>
      <c r="F31" s="46"/>
      <c r="G31" s="53" t="s">
        <v>293</v>
      </c>
      <c r="H31" s="54"/>
      <c r="I31" s="54"/>
      <c r="J31" s="55"/>
      <c r="K31" s="56" t="s">
        <v>294</v>
      </c>
    </row>
    <row r="32" ht="13" customHeight="1" spans="1:11">
      <c r="A32" s="51"/>
      <c r="B32" s="46"/>
      <c r="C32" s="46"/>
      <c r="D32" s="46"/>
      <c r="E32" s="46"/>
      <c r="F32" s="46"/>
      <c r="G32" s="53" t="s">
        <v>295</v>
      </c>
      <c r="H32" s="54"/>
      <c r="I32" s="54"/>
      <c r="J32" s="55"/>
      <c r="K32" s="56" t="s">
        <v>296</v>
      </c>
    </row>
    <row r="33" ht="13" customHeight="1" spans="1:11">
      <c r="A33" s="51"/>
      <c r="B33" s="46"/>
      <c r="C33" s="46"/>
      <c r="D33" s="46"/>
      <c r="E33" s="45" t="s">
        <v>297</v>
      </c>
      <c r="F33" s="46"/>
      <c r="G33" s="23" t="s">
        <v>298</v>
      </c>
      <c r="H33" s="20"/>
      <c r="I33" s="20"/>
      <c r="J33" s="20"/>
      <c r="K33" s="19" t="s">
        <v>299</v>
      </c>
    </row>
    <row r="34" ht="13" customHeight="1" spans="1:11">
      <c r="A34" s="51"/>
      <c r="B34" s="46"/>
      <c r="C34" s="46"/>
      <c r="D34" s="46"/>
      <c r="E34" s="45"/>
      <c r="F34" s="46"/>
      <c r="G34" s="23" t="s">
        <v>300</v>
      </c>
      <c r="H34" s="20"/>
      <c r="I34" s="20"/>
      <c r="J34" s="20"/>
      <c r="K34" s="52">
        <v>1</v>
      </c>
    </row>
    <row r="35" ht="13" customHeight="1" spans="1:11">
      <c r="A35" s="51"/>
      <c r="B35" s="46"/>
      <c r="C35" s="46"/>
      <c r="D35" s="46"/>
      <c r="E35" s="45"/>
      <c r="F35" s="46"/>
      <c r="G35" s="23" t="s">
        <v>301</v>
      </c>
      <c r="H35" s="20"/>
      <c r="I35" s="20"/>
      <c r="J35" s="20"/>
      <c r="K35" s="19" t="s">
        <v>299</v>
      </c>
    </row>
    <row r="36" ht="13" customHeight="1" spans="1:11">
      <c r="A36" s="51"/>
      <c r="B36" s="46"/>
      <c r="C36" s="46"/>
      <c r="D36" s="46"/>
      <c r="E36" s="46"/>
      <c r="F36" s="46"/>
      <c r="G36" s="57" t="s">
        <v>302</v>
      </c>
      <c r="H36" s="58"/>
      <c r="I36" s="58"/>
      <c r="J36" s="59"/>
      <c r="K36" s="52">
        <v>1</v>
      </c>
    </row>
    <row r="37" ht="13" customHeight="1" spans="1:11">
      <c r="A37" s="51"/>
      <c r="B37" s="46"/>
      <c r="C37" s="46"/>
      <c r="D37" s="46"/>
      <c r="E37" s="45" t="s">
        <v>303</v>
      </c>
      <c r="F37" s="46"/>
      <c r="G37" s="57" t="s">
        <v>304</v>
      </c>
      <c r="H37" s="58"/>
      <c r="I37" s="58"/>
      <c r="J37" s="59"/>
      <c r="K37" s="60" t="s">
        <v>305</v>
      </c>
    </row>
    <row r="38" ht="13" customHeight="1" spans="1:11">
      <c r="A38" s="51"/>
      <c r="B38" s="46"/>
      <c r="C38" s="46"/>
      <c r="D38" s="46"/>
      <c r="E38" s="46"/>
      <c r="F38" s="46"/>
      <c r="G38" s="61" t="s">
        <v>306</v>
      </c>
      <c r="H38" s="46"/>
      <c r="I38" s="46"/>
      <c r="J38" s="46"/>
      <c r="K38" s="61" t="s">
        <v>305</v>
      </c>
    </row>
    <row r="39" ht="13" customHeight="1" spans="1:11">
      <c r="A39" s="51"/>
      <c r="B39" s="46"/>
      <c r="C39" s="46"/>
      <c r="D39" s="46"/>
      <c r="E39" s="45" t="s">
        <v>307</v>
      </c>
      <c r="F39" s="46"/>
      <c r="G39" s="23" t="s">
        <v>308</v>
      </c>
      <c r="H39" s="20"/>
      <c r="I39" s="20"/>
      <c r="J39" s="20"/>
      <c r="K39" s="62" t="s">
        <v>309</v>
      </c>
    </row>
    <row r="40" ht="13" customHeight="1" spans="1:11">
      <c r="A40" s="51"/>
      <c r="B40" s="45" t="s">
        <v>310</v>
      </c>
      <c r="C40" s="46"/>
      <c r="D40" s="49">
        <v>30</v>
      </c>
      <c r="E40" s="45" t="s">
        <v>311</v>
      </c>
      <c r="F40" s="46"/>
      <c r="G40" s="23" t="s">
        <v>312</v>
      </c>
      <c r="H40" s="20"/>
      <c r="I40" s="20"/>
      <c r="J40" s="20"/>
      <c r="K40" s="56" t="s">
        <v>313</v>
      </c>
    </row>
    <row r="41" ht="13" customHeight="1" spans="1:11">
      <c r="A41" s="51"/>
      <c r="B41" s="45"/>
      <c r="C41" s="46"/>
      <c r="D41" s="49"/>
      <c r="E41" s="63" t="s">
        <v>314</v>
      </c>
      <c r="F41" s="64"/>
      <c r="G41" s="53" t="s">
        <v>315</v>
      </c>
      <c r="H41" s="54"/>
      <c r="I41" s="54"/>
      <c r="J41" s="55"/>
      <c r="K41" s="56" t="s">
        <v>316</v>
      </c>
    </row>
    <row r="42" ht="13" customHeight="1" spans="1:11">
      <c r="A42" s="51"/>
      <c r="B42" s="46"/>
      <c r="C42" s="46"/>
      <c r="D42" s="46"/>
      <c r="E42" s="65"/>
      <c r="F42" s="66"/>
      <c r="G42" s="53" t="s">
        <v>317</v>
      </c>
      <c r="H42" s="54"/>
      <c r="I42" s="54"/>
      <c r="J42" s="55"/>
      <c r="K42" s="52">
        <v>1</v>
      </c>
    </row>
    <row r="43" ht="13" customHeight="1" spans="1:11">
      <c r="A43" s="51"/>
      <c r="B43" s="46"/>
      <c r="C43" s="46"/>
      <c r="D43" s="46"/>
      <c r="E43" s="45" t="s">
        <v>318</v>
      </c>
      <c r="F43" s="46"/>
      <c r="G43" s="23" t="s">
        <v>319</v>
      </c>
      <c r="H43" s="20"/>
      <c r="I43" s="20"/>
      <c r="J43" s="20"/>
      <c r="K43" s="19" t="s">
        <v>320</v>
      </c>
    </row>
    <row r="44" ht="13" customHeight="1" spans="1:11">
      <c r="A44" s="51"/>
      <c r="B44" s="46"/>
      <c r="C44" s="46"/>
      <c r="D44" s="46"/>
      <c r="E44" s="45" t="s">
        <v>321</v>
      </c>
      <c r="F44" s="46"/>
      <c r="G44" s="23" t="s">
        <v>322</v>
      </c>
      <c r="H44" s="20"/>
      <c r="I44" s="20"/>
      <c r="J44" s="20"/>
      <c r="K44" s="19" t="s">
        <v>299</v>
      </c>
    </row>
    <row r="45" ht="13" customHeight="1" spans="1:11">
      <c r="A45" s="51"/>
      <c r="B45" s="45" t="s">
        <v>323</v>
      </c>
      <c r="C45" s="46"/>
      <c r="D45" s="49">
        <v>20</v>
      </c>
      <c r="E45" s="45" t="s">
        <v>324</v>
      </c>
      <c r="F45" s="46"/>
      <c r="G45" s="45" t="s">
        <v>325</v>
      </c>
      <c r="H45" s="46"/>
      <c r="I45" s="46"/>
      <c r="J45" s="46"/>
      <c r="K45" s="45" t="s">
        <v>326</v>
      </c>
    </row>
    <row r="46" ht="13" customHeight="1" spans="1:11">
      <c r="A46" s="51"/>
      <c r="B46" s="46"/>
      <c r="C46" s="46"/>
      <c r="D46" s="46"/>
      <c r="E46" s="45" t="s">
        <v>327</v>
      </c>
      <c r="F46" s="46"/>
      <c r="G46" s="45" t="s">
        <v>328</v>
      </c>
      <c r="H46" s="46"/>
      <c r="I46" s="46"/>
      <c r="J46" s="46"/>
      <c r="K46" s="45" t="s">
        <v>329</v>
      </c>
    </row>
    <row r="47" ht="13" customHeight="1" spans="1:11">
      <c r="A47" s="51"/>
      <c r="B47" s="46"/>
      <c r="C47" s="46"/>
      <c r="D47" s="46"/>
      <c r="E47" s="45" t="s">
        <v>330</v>
      </c>
      <c r="F47" s="46"/>
      <c r="G47" s="45" t="s">
        <v>331</v>
      </c>
      <c r="H47" s="46"/>
      <c r="I47" s="46"/>
      <c r="J47" s="46"/>
      <c r="K47" s="45" t="s">
        <v>332</v>
      </c>
    </row>
    <row r="48" ht="13" customHeight="1" spans="1:11">
      <c r="A48" s="67"/>
      <c r="B48" s="68"/>
      <c r="C48" s="68"/>
      <c r="D48" s="68"/>
      <c r="E48" s="69" t="s">
        <v>333</v>
      </c>
      <c r="F48" s="68"/>
      <c r="G48" s="69" t="s">
        <v>334</v>
      </c>
      <c r="H48" s="68"/>
      <c r="I48" s="68"/>
      <c r="J48" s="68"/>
      <c r="K48" s="69" t="s">
        <v>326</v>
      </c>
    </row>
    <row r="49" ht="13" customHeight="1" spans="1:11">
      <c r="A49" s="70" t="s">
        <v>335</v>
      </c>
      <c r="B49" s="71" t="s">
        <v>336</v>
      </c>
      <c r="C49" s="71"/>
      <c r="D49" s="71"/>
      <c r="E49" s="70"/>
      <c r="F49" s="70" t="s">
        <v>337</v>
      </c>
      <c r="G49" s="70"/>
      <c r="H49" s="71" t="s">
        <v>338</v>
      </c>
      <c r="I49" s="71"/>
      <c r="J49" s="71"/>
      <c r="K49" s="72"/>
    </row>
    <row r="50" ht="13" customHeight="1" spans="1:11">
      <c r="A50" s="3" t="s">
        <v>339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ht="13" customHeight="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ht="13" customHeight="1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13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ht="13" customHeight="1"/>
    <row r="55" ht="13" customHeight="1"/>
    <row r="56" ht="13" customHeight="1"/>
    <row r="57" ht="13" customHeight="1"/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C12:K12"/>
    <mergeCell ref="C13:K13"/>
    <mergeCell ref="C14:K14"/>
    <mergeCell ref="B15:C15"/>
    <mergeCell ref="E15:F15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E26:F26"/>
    <mergeCell ref="G26:J26"/>
    <mergeCell ref="B27:C27"/>
    <mergeCell ref="E27:F27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E39:F39"/>
    <mergeCell ref="G39:J39"/>
    <mergeCell ref="E40:F40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5:A26"/>
    <mergeCell ref="A27:A44"/>
    <mergeCell ref="A45:A48"/>
    <mergeCell ref="D16:D26"/>
    <mergeCell ref="D28:D39"/>
    <mergeCell ref="D40:D44"/>
    <mergeCell ref="D45:D48"/>
    <mergeCell ref="A5:B11"/>
    <mergeCell ref="C6:D8"/>
    <mergeCell ref="C9:D11"/>
    <mergeCell ref="E20:F21"/>
    <mergeCell ref="E22:F23"/>
    <mergeCell ref="B16:C26"/>
    <mergeCell ref="E16:F19"/>
    <mergeCell ref="E24:F25"/>
    <mergeCell ref="E28:F32"/>
    <mergeCell ref="B28:C39"/>
    <mergeCell ref="E33:F36"/>
    <mergeCell ref="E37:F38"/>
    <mergeCell ref="A12:B14"/>
    <mergeCell ref="B40:C44"/>
    <mergeCell ref="B45:C48"/>
    <mergeCell ref="A50:K53"/>
    <mergeCell ref="E41:F42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cols>
    <col min="2" max="2" width="14.25" customWidth="1"/>
    <col min="3" max="3" width="15.875" customWidth="1"/>
  </cols>
  <sheetData>
    <row r="1" ht="18.75" spans="1:7">
      <c r="A1" s="1" t="s">
        <v>340</v>
      </c>
      <c r="B1" s="2"/>
      <c r="C1" s="2"/>
      <c r="D1" s="2"/>
      <c r="E1" s="2"/>
      <c r="F1" s="2"/>
      <c r="G1" s="2"/>
    </row>
    <row r="2" ht="24" spans="1:7">
      <c r="A2" s="3" t="s">
        <v>341</v>
      </c>
      <c r="B2" s="3"/>
      <c r="C2" s="3"/>
      <c r="D2" s="3"/>
      <c r="E2" s="3" t="s">
        <v>342</v>
      </c>
      <c r="F2" s="3"/>
      <c r="G2" s="3"/>
    </row>
    <row r="3" ht="15" customHeight="1" spans="1:7">
      <c r="A3" s="3" t="s">
        <v>343</v>
      </c>
      <c r="B3" s="3"/>
      <c r="C3" s="3"/>
      <c r="D3" s="3"/>
      <c r="E3" s="3" t="s">
        <v>344</v>
      </c>
      <c r="F3" s="3"/>
      <c r="G3" s="3"/>
    </row>
    <row r="4" ht="15" customHeight="1" spans="1:7">
      <c r="A4" s="4" t="s">
        <v>345</v>
      </c>
      <c r="B4" s="4"/>
      <c r="C4" s="5" t="s">
        <v>346</v>
      </c>
      <c r="D4" s="5"/>
      <c r="E4" s="6"/>
      <c r="F4" s="6"/>
      <c r="G4" s="6"/>
    </row>
    <row r="5" ht="15" customHeight="1" spans="1:7">
      <c r="A5" s="4"/>
      <c r="B5" s="4"/>
      <c r="C5" s="7" t="s">
        <v>347</v>
      </c>
      <c r="D5" s="7"/>
      <c r="E5" s="6"/>
      <c r="F5" s="6"/>
      <c r="G5" s="6"/>
    </row>
    <row r="6" ht="15" customHeight="1" spans="1:7">
      <c r="A6" s="4"/>
      <c r="B6" s="4"/>
      <c r="C6" s="7" t="s">
        <v>348</v>
      </c>
      <c r="D6" s="7"/>
      <c r="E6" s="6"/>
      <c r="F6" s="6"/>
      <c r="G6" s="6"/>
    </row>
    <row r="7" ht="15" customHeight="1" spans="1:7">
      <c r="A7" s="4" t="s">
        <v>349</v>
      </c>
      <c r="B7" s="8" t="s">
        <v>350</v>
      </c>
      <c r="C7" s="8"/>
      <c r="D7" s="8"/>
      <c r="E7" s="8"/>
      <c r="F7" s="8"/>
      <c r="G7" s="8"/>
    </row>
    <row r="8" ht="15" customHeight="1" spans="1:7">
      <c r="A8" s="4"/>
      <c r="B8" s="5" t="s">
        <v>351</v>
      </c>
      <c r="C8" s="5"/>
      <c r="D8" s="5"/>
      <c r="E8" s="5"/>
      <c r="F8" s="5"/>
      <c r="G8" s="5"/>
    </row>
    <row r="9" customHeight="1" spans="1:7">
      <c r="A9" s="4" t="s">
        <v>352</v>
      </c>
      <c r="B9" s="4" t="s">
        <v>353</v>
      </c>
      <c r="C9" s="4" t="s">
        <v>354</v>
      </c>
      <c r="D9" s="8" t="s">
        <v>355</v>
      </c>
      <c r="E9" s="8"/>
      <c r="F9" s="8"/>
      <c r="G9" s="4" t="s">
        <v>356</v>
      </c>
    </row>
    <row r="10" customHeight="1" spans="1:7">
      <c r="A10" s="4"/>
      <c r="B10" s="9" t="s">
        <v>357</v>
      </c>
      <c r="C10" s="4" t="s">
        <v>358</v>
      </c>
      <c r="D10" s="10" t="s">
        <v>359</v>
      </c>
      <c r="E10" s="11"/>
      <c r="F10" s="12"/>
      <c r="G10" s="4"/>
    </row>
    <row r="11" customHeight="1" spans="1:7">
      <c r="A11" s="4"/>
      <c r="B11" s="13"/>
      <c r="C11" s="4" t="s">
        <v>360</v>
      </c>
      <c r="D11" s="10" t="s">
        <v>359</v>
      </c>
      <c r="E11" s="11"/>
      <c r="F11" s="12"/>
      <c r="G11" s="4"/>
    </row>
    <row r="12" ht="15" customHeight="1" spans="1:7">
      <c r="A12" s="4"/>
      <c r="B12" s="14"/>
      <c r="C12" s="4" t="s">
        <v>361</v>
      </c>
      <c r="D12" s="10" t="s">
        <v>359</v>
      </c>
      <c r="E12" s="11"/>
      <c r="F12" s="12"/>
      <c r="G12" s="4"/>
    </row>
    <row r="13" ht="15" customHeight="1" spans="1:7">
      <c r="A13" s="4"/>
      <c r="B13" s="4" t="s">
        <v>362</v>
      </c>
      <c r="C13" s="4" t="s">
        <v>363</v>
      </c>
      <c r="D13" s="7" t="s">
        <v>359</v>
      </c>
      <c r="E13" s="7"/>
      <c r="F13" s="7"/>
      <c r="G13" s="6"/>
    </row>
    <row r="14" ht="15" customHeight="1" spans="1:7">
      <c r="A14" s="4"/>
      <c r="B14" s="4"/>
      <c r="C14" s="4"/>
      <c r="D14" s="7" t="s">
        <v>364</v>
      </c>
      <c r="E14" s="7"/>
      <c r="F14" s="7"/>
      <c r="G14" s="6"/>
    </row>
    <row r="15" ht="15" customHeight="1" spans="1:7">
      <c r="A15" s="4"/>
      <c r="B15" s="4"/>
      <c r="C15" s="4" t="s">
        <v>365</v>
      </c>
      <c r="D15" s="7" t="s">
        <v>359</v>
      </c>
      <c r="E15" s="7"/>
      <c r="F15" s="7"/>
      <c r="G15" s="6"/>
    </row>
    <row r="16" ht="15" customHeight="1" spans="1:7">
      <c r="A16" s="4"/>
      <c r="B16" s="4"/>
      <c r="C16" s="4"/>
      <c r="D16" s="7" t="s">
        <v>364</v>
      </c>
      <c r="E16" s="7"/>
      <c r="F16" s="7"/>
      <c r="G16" s="6"/>
    </row>
    <row r="17" ht="15" customHeight="1" spans="1:7">
      <c r="A17" s="4"/>
      <c r="B17" s="4"/>
      <c r="C17" s="4" t="s">
        <v>366</v>
      </c>
      <c r="D17" s="7" t="s">
        <v>359</v>
      </c>
      <c r="E17" s="7"/>
      <c r="F17" s="7"/>
      <c r="G17" s="6"/>
    </row>
    <row r="18" ht="15" customHeight="1" spans="1:7">
      <c r="A18" s="4"/>
      <c r="B18" s="4"/>
      <c r="C18" s="4"/>
      <c r="D18" s="7" t="s">
        <v>364</v>
      </c>
      <c r="E18" s="7"/>
      <c r="F18" s="7"/>
      <c r="G18" s="6"/>
    </row>
    <row r="19" ht="15" customHeight="1" spans="1:7">
      <c r="A19" s="4"/>
      <c r="B19" s="4" t="s">
        <v>367</v>
      </c>
      <c r="C19" s="4" t="s">
        <v>368</v>
      </c>
      <c r="D19" s="7" t="s">
        <v>359</v>
      </c>
      <c r="E19" s="7"/>
      <c r="F19" s="7"/>
      <c r="G19" s="6"/>
    </row>
    <row r="20" ht="15" customHeight="1" spans="1:7">
      <c r="A20" s="4"/>
      <c r="B20" s="4"/>
      <c r="C20" s="4"/>
      <c r="D20" s="7" t="s">
        <v>364</v>
      </c>
      <c r="E20" s="7"/>
      <c r="F20" s="7"/>
      <c r="G20" s="6"/>
    </row>
    <row r="21" ht="15" customHeight="1" spans="1:7">
      <c r="A21" s="4"/>
      <c r="B21" s="4"/>
      <c r="C21" s="4" t="s">
        <v>369</v>
      </c>
      <c r="D21" s="7" t="s">
        <v>359</v>
      </c>
      <c r="E21" s="7"/>
      <c r="F21" s="7"/>
      <c r="G21" s="6"/>
    </row>
    <row r="22" ht="15" customHeight="1" spans="1:7">
      <c r="A22" s="4"/>
      <c r="B22" s="4"/>
      <c r="C22" s="4"/>
      <c r="D22" s="7" t="s">
        <v>364</v>
      </c>
      <c r="E22" s="7"/>
      <c r="F22" s="7"/>
      <c r="G22" s="6"/>
    </row>
    <row r="23" ht="15" customHeight="1" spans="1:7">
      <c r="A23" s="4"/>
      <c r="B23" s="4"/>
      <c r="C23" s="4" t="s">
        <v>370</v>
      </c>
      <c r="D23" s="7" t="s">
        <v>359</v>
      </c>
      <c r="E23" s="7"/>
      <c r="F23" s="7"/>
      <c r="G23" s="15"/>
    </row>
    <row r="24" ht="15" customHeight="1" spans="1:7">
      <c r="A24" s="4"/>
      <c r="B24" s="4"/>
      <c r="C24" s="4"/>
      <c r="D24" s="7" t="s">
        <v>364</v>
      </c>
      <c r="E24" s="7"/>
      <c r="F24" s="7"/>
      <c r="G24" s="15"/>
    </row>
    <row r="25" ht="15" customHeight="1" spans="1:7">
      <c r="A25" s="4"/>
      <c r="B25" s="4"/>
      <c r="C25" s="4" t="s">
        <v>371</v>
      </c>
      <c r="D25" s="7" t="s">
        <v>359</v>
      </c>
      <c r="E25" s="7"/>
      <c r="F25" s="7"/>
      <c r="G25" s="15"/>
    </row>
    <row r="26" spans="1:7">
      <c r="A26" s="4"/>
      <c r="B26" s="4"/>
      <c r="C26" s="4"/>
      <c r="D26" s="7" t="s">
        <v>364</v>
      </c>
      <c r="E26" s="7"/>
      <c r="F26" s="7"/>
      <c r="G26" s="15"/>
    </row>
    <row r="27" spans="1:7">
      <c r="A27" s="4"/>
      <c r="B27" s="4" t="s">
        <v>372</v>
      </c>
      <c r="C27" s="4" t="s">
        <v>373</v>
      </c>
      <c r="D27" s="7" t="s">
        <v>359</v>
      </c>
      <c r="E27" s="7"/>
      <c r="F27" s="7"/>
      <c r="G27" s="6"/>
    </row>
    <row r="28" spans="1:7">
      <c r="A28" s="4"/>
      <c r="B28" s="4"/>
      <c r="C28" s="4"/>
      <c r="D28" s="7" t="s">
        <v>364</v>
      </c>
      <c r="E28" s="7"/>
      <c r="F28" s="7"/>
      <c r="G28" s="6"/>
    </row>
    <row r="29" ht="29" customHeight="1" spans="1:7">
      <c r="A29" s="3" t="s">
        <v>339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賣聿人</cp:lastModifiedBy>
  <dcterms:created xsi:type="dcterms:W3CDTF">2023-04-13T07:17:00Z</dcterms:created>
  <cp:lastPrinted>2024-02-02T01:31:00Z</cp:lastPrinted>
  <dcterms:modified xsi:type="dcterms:W3CDTF">2026-03-16T07:41:26Z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