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<sst xmlns="http://schemas.openxmlformats.org/spreadsheetml/2006/main" count="483" uniqueCount="362">
  <si>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</si>
  <si>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</si>
  <si>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</si>
  <si>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</si>
  <si>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</si>
  <si>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</si>
  <si>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</si>
  <si>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</si>
  <si>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</si>
  <si>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</si>
  <si>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</si>
  <si>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</si>
  <si>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</si>
  <si>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</si>
  <si>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</si>
  <si>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</si>
  <si>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</si>
  <si>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</si>
  <si>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</si>
  <si>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</si>
  <si>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</si>
  <si>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</si>
  <si>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</si>
  <si>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</si>
  <si>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</si>
  <si>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</si>
  <si>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</si>
  <si>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</si>
  <si>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</si>
  <si>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</si>
  <si>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</si>
  <si>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</si>
  <si>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</si>
  <si>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</si>
  <si>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</si>
  <si>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</si>
  <si>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</si>
  <si>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</si>
  <si>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</si>
  <si>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</si>
  <si>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</si>
  <si>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</si>
  <si>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</si>
  <si>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</si>
  <si>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</si>
  <si>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</si>
  <si>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</si>
  <si>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</si>
  <si>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</si>
  <si>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</si>
  <si>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</si>
  <si>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</si>
  <si>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</si>
  <si>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</si>
  <si>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</si>
  <si>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</si>
  <si>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</si>
  <si>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</si>
  <si>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</si>
  <si>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</si>
  <si>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</si>
  <si>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</si>
  <si>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</si>
  <si>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</si>
  <si>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</si>
  <si>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</si>
  <si>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</si>
  <si>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</si>
  <si>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</si>
  <si>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</si>
  <si>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</si>
  <si>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</si>
  <si>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</si>
  <si>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</si>
  <si>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</si>
  <si>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</si>
  <si>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</si>
  <si>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</si>
  <si>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206     科学技术支出</t>
  </si>
  <si>
    <t>20604   技术研究与开发</t>
  </si>
  <si>
    <t>2060401  机构运行</t>
  </si>
  <si>
    <t>208     社会保障和就业支出</t>
  </si>
  <si>
    <t>20805   行政事业单位养老支出</t>
  </si>
  <si>
    <t>2080505 机关事业单位基本养老保险缴费支出</t>
  </si>
  <si>
    <t>2080506 机关事业单位职业年金缴费支出</t>
  </si>
  <si>
    <t>20899   其他社会保障和就业支出</t>
  </si>
  <si>
    <t>2089999 其他社会保障和就业支出</t>
  </si>
  <si>
    <t>210     卫生健康支出</t>
  </si>
  <si>
    <t>21011   行政事业单位医疗</t>
  </si>
  <si>
    <t>2101102 事业单位医疗</t>
  </si>
  <si>
    <t>221     住房保障支出</t>
  </si>
  <si>
    <t>22102   住房改革支出</t>
  </si>
  <si>
    <t>2210201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</si>
  <si>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</si>
  <si>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</si>
  <si>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</si>
  <si>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</si>
  <si>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</si>
  <si>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</si>
  <si>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</si>
  <si>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</si>
  <si>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</si>
  <si>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</si>
  <si>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</si>
  <si>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</si>
  <si>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</si>
  <si>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</si>
  <si>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</si>
  <si>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</si>
  <si>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</si>
  <si>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</si>
  <si>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</si>
  <si>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</si>
  <si>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</si>
  <si>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</si>
  <si>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</si>
  <si>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</si>
  <si>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</si>
  <si>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</si>
  <si>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</si>
  <si>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</si>
  <si>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</si>
  <si>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</si>
  <si>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</si>
  <si>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</si>
  <si>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</si>
  <si>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</si>
  <si>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</si>
  <si>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</si>
  <si>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</si>
  <si>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</si>
  <si>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</si>
  <si>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</si>
  <si>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</si>
  <si>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</si>
  <si>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</si>
  <si>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</si>
  <si>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</si>
  <si>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</si>
  <si>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</si>
  <si>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</si>
  <si>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</si>
  <si>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</si>
  <si>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t>华池县动物疫病预防控制中心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</si>
  <si>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</si>
  <si>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</si>
  <si>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</si>
  <si>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 xml:space="preserve"> </t>
  </si>
  <si>
    <t>科学技术支出</t>
  </si>
  <si>
    <t>技术研究与开发</t>
  </si>
  <si>
    <t>机构运行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</si>
  <si>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</si>
  <si>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</si>
  <si>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</si>
  <si>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</si>
  <si>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</si>
  <si>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</si>
  <si>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</si>
  <si>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</si>
  <si>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</si>
  <si>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</si>
  <si>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</si>
  <si>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</si>
  <si>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</si>
  <si>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</si>
  <si>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</si>
  <si>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</si>
  <si>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**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</si>
  <si>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</si>
  <si>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</si>
  <si>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</si>
  <si>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</si>
  <si>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</si>
  <si>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</si>
  <si>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</si>
  <si>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</si>
  <si>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</si>
  <si>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</si>
  <si>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</si>
  <si>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</si>
  <si>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</si>
  <si>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</si>
  <si>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</si>
  <si>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</si>
  <si>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</si>
  <si>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工会经费</t>
  </si>
  <si>
    <t>福利费</t>
  </si>
  <si>
    <t>公务用车运行维护费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</si>
  <si>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</si>
  <si>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</si>
  <si>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</si>
  <si>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</si>
  <si>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</si>
  <si>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</si>
  <si>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</si>
  <si>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</si>
  <si>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</si>
  <si>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</si>
  <si>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</si>
  <si>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</si>
  <si>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</si>
  <si>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</si>
  <si>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</si>
  <si>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</si>
  <si>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</si>
  <si>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</si>
  <si>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</si>
  <si>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</si>
  <si>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</si>
  <si>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</si>
  <si>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</si>
  <si>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</si>
  <si>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</si>
  <si>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</si>
  <si>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</si>
  <si>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</si>
  <si>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</si>
  <si>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</si>
  <si>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</si>
  <si>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</si>
  <si>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</si>
  <si>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</si>
  <si>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</si>
  <si>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</si>
  <si>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部门（单位）整体支出绩效目标申报表（表十一）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</si>
  <si>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</si>
  <si>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</si>
  <si>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</si>
  <si>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张元</t>
  </si>
  <si>
    <r>
      <rPr>
        <sz val="9"/>
        <rFont val="SimSun"/>
        <charset val="134"/>
      </rPr>
      <t>联系电话</t>
    </r>
  </si>
  <si>
    <t>0934-5122943</t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</si>
  <si>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</si>
  <si>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</si>
  <si>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</si>
  <si>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</si>
  <si>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</si>
  <si>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</si>
  <si>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</si>
  <si>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</si>
  <si>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</si>
  <si>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</si>
  <si>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</si>
  <si>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</si>
  <si>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</si>
  <si>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</si>
  <si>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</si>
  <si>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</si>
  <si>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 绩效 目标</t>
  </si>
  <si>
    <t>做好重大动物疫病和人畜共患病防控、流行病学调查、春秋两季动物免疫接种及有效处置突发动物疫情，有效防控动物疫病发生区域性流行。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</si>
  <si>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</si>
  <si>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</si>
  <si>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</si>
  <si>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</si>
  <si>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</si>
  <si>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</si>
  <si>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</si>
  <si>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</si>
  <si>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</si>
  <si>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</si>
  <si>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</si>
  <si>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</si>
  <si>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</si>
  <si>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</si>
  <si>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</si>
  <si>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</si>
  <si>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</si>
  <si>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</si>
  <si>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</si>
  <si>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</si>
  <si>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</si>
  <si>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</si>
  <si>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</si>
  <si>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</si>
  <si>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</si>
  <si>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</si>
  <si>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</si>
  <si>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</si>
  <si>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</si>
  <si>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</si>
  <si>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</si>
  <si>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</si>
  <si>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</si>
  <si>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</si>
  <si>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开展春秋两季集中免疫次数</t>
  </si>
  <si>
    <t>≥2次</t>
  </si>
  <si>
    <t>采购防护物资、检测试剂种类</t>
  </si>
  <si>
    <t>≥5类</t>
  </si>
  <si>
    <t>工资福利保障人数</t>
  </si>
  <si>
    <r>
      <rPr>
        <sz val="9"/>
        <color rgb="FF000000"/>
        <rFont val="Arial"/>
        <charset val="0"/>
      </rPr>
      <t>23</t>
    </r>
    <r>
      <rPr>
        <sz val="11"/>
        <color indexed="8"/>
        <rFont val="宋体"/>
        <charset val="134"/>
      </rPr>
      <t>人</t>
    </r>
  </si>
  <si>
    <r>
      <rPr>
        <sz val="9"/>
        <rFont val="SimSun"/>
        <charset val="134"/>
      </rPr>
      <t>质量指标</t>
    </r>
  </si>
  <si>
    <t>动物免疫抗体合格率</t>
  </si>
  <si>
    <t>≥70%</t>
  </si>
  <si>
    <t>采购防护物资、检测试剂使用率</t>
  </si>
  <si>
    <t>资金支付合规率</t>
  </si>
  <si>
    <r>
      <rPr>
        <sz val="9"/>
        <rFont val="SimSun"/>
        <charset val="134"/>
      </rPr>
      <t>时效指标</t>
    </r>
  </si>
  <si>
    <t>重大动物疫情报告及时性</t>
  </si>
  <si>
    <t>及时</t>
  </si>
  <si>
    <r>
      <rPr>
        <sz val="9"/>
        <rFont val="SimSun"/>
        <charset val="134"/>
      </rPr>
      <t>成本指标</t>
    </r>
  </si>
  <si>
    <t>成本控制率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</si>
  <si>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</si>
  <si>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</si>
  <si>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养殖场（户）养殖成本</t>
  </si>
  <si>
    <t>降低</t>
  </si>
  <si>
    <r>
      <rPr>
        <sz val="9"/>
        <rFont val="SimSun"/>
        <charset val="134"/>
      </rPr>
      <t>社会效益</t>
    </r>
  </si>
  <si>
    <t>公共卫生风险性</t>
  </si>
  <si>
    <r>
      <rPr>
        <sz val="9"/>
        <rFont val="SimSun"/>
        <charset val="134"/>
      </rPr>
      <t>生态效益</t>
    </r>
  </si>
  <si>
    <t>有效防控动物疫病区域性流行</t>
  </si>
  <si>
    <t>有效控制</t>
  </si>
  <si>
    <r>
      <rPr>
        <sz val="9"/>
        <rFont val="SimSun"/>
        <charset val="134"/>
      </rPr>
      <t>服务对象满意度</t>
    </r>
  </si>
  <si>
    <t>养殖场（户）满意度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</si>
  <si>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</si>
  <si>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</si>
  <si>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</si>
  <si>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</si>
  <si>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</si>
  <si>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</si>
  <si>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</si>
  <si>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t>≥90%</t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</si>
  <si>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</si>
  <si>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</si>
  <si>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</si>
  <si>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</si>
  <si>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</si>
  <si>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</si>
  <si>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</si>
  <si>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
签字</t>
  </si>
  <si>
    <t>绩效管理股
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</si>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</sst>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.00_ "/>
  </numFmts>
  <fonts count="54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2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b/>
      <sz val="10"/>
      <name val="Times New Roman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6"/>
      <color rgb="FF000000"/>
      <name val="仿宋_GB2312"/>
      <charset val="134"/>
    </font>
    <font>
      <sz val="9"/>
      <color indexed="8"/>
      <name val="Calibri"/>
      <charset val="0"/>
    </font>
    <font>
      <b/>
      <sz val="9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21" applyNumberFormat="0" applyAlignment="0" applyProtection="0">
      <alignment vertical="center"/>
    </xf>
    <xf numFmtId="0" fontId="39" fillId="6" borderId="22" applyNumberFormat="0" applyAlignment="0" applyProtection="0">
      <alignment vertical="center"/>
    </xf>
    <xf numFmtId="0" fontId="40" fillId="6" borderId="21" applyNumberFormat="0" applyAlignment="0" applyProtection="0">
      <alignment vertical="center"/>
    </xf>
    <xf numFmtId="0" fontId="41" fillId="7" borderId="23" applyNumberFormat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9" fillId="0" borderId="0"/>
  </cellStyleXfs>
  <cellXfs count="1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textRotation="255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left" vertical="top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4" fillId="2" borderId="1" xfId="0" applyFont="1" applyFill="1" applyBorder="1" applyAlignment="1">
      <alignment horizontal="justify" vertical="center"/>
    </xf>
    <xf numFmtId="177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justify" vertical="center"/>
    </xf>
    <xf numFmtId="0" fontId="16" fillId="2" borderId="1" xfId="0" applyFont="1" applyFill="1" applyBorder="1" applyAlignment="1">
      <alignment horizontal="justify" vertical="top"/>
    </xf>
    <xf numFmtId="0" fontId="16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9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justify" vertical="center"/>
    </xf>
    <xf numFmtId="177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177" fontId="22" fillId="0" borderId="1" xfId="0" applyNumberFormat="1" applyFont="1" applyFill="1" applyBorder="1" applyAlignment="1">
      <alignment horizontal="center" vertical="center" wrapText="1"/>
    </xf>
    <xf numFmtId="177" fontId="22" fillId="3" borderId="1" xfId="0" applyNumberFormat="1" applyFont="1" applyFill="1" applyBorder="1" applyAlignment="1">
      <alignment horizontal="center" vertical="center" wrapText="1"/>
    </xf>
    <xf numFmtId="177" fontId="23" fillId="2" borderId="1" xfId="0" applyNumberFormat="1" applyFont="1" applyFill="1" applyBorder="1" applyAlignment="1">
      <alignment horizontal="center" vertical="center"/>
    </xf>
    <xf numFmtId="177" fontId="24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79" fontId="20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top"/>
    </xf>
    <xf numFmtId="0" fontId="14" fillId="2" borderId="1" xfId="0" applyFont="1" applyFill="1" applyBorder="1" applyAlignment="1">
      <alignment horizontal="justify" vertical="top"/>
    </xf>
    <xf numFmtId="0" fontId="14" fillId="2" borderId="1" xfId="0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left" vertical="top"/>
    </xf>
    <xf numFmtId="177" fontId="19" fillId="2" borderId="1" xfId="0" applyNumberFormat="1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right" vertical="top"/>
    </xf>
    <xf numFmtId="0" fontId="25" fillId="0" borderId="1" xfId="0" applyFont="1" applyBorder="1" applyAlignment="1">
      <alignment vertical="center"/>
    </xf>
    <xf numFmtId="0" fontId="19" fillId="2" borderId="1" xfId="0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177" fontId="23" fillId="2" borderId="1" xfId="0" applyNumberFormat="1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7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77" fontId="16" fillId="2" borderId="1" xfId="0" applyNumberFormat="1" applyFont="1" applyFill="1" applyBorder="1" applyAlignment="1">
      <alignment horizontal="right" vertical="top" wrapText="1"/>
    </xf>
    <xf numFmtId="177" fontId="8" fillId="0" borderId="1" xfId="0" applyNumberFormat="1" applyFont="1" applyBorder="1" applyAlignment="1">
      <alignment horizontal="right" wrapText="1"/>
    </xf>
    <xf numFmtId="0" fontId="16" fillId="2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177" fontId="8" fillId="0" borderId="1" xfId="0" applyNumberFormat="1" applyFont="1" applyBorder="1" applyAlignment="1">
      <alignment horizontal="right" vertical="center" wrapText="1"/>
    </xf>
    <xf numFmtId="177" fontId="13" fillId="2" borderId="1" xfId="0" applyNumberFormat="1" applyFont="1" applyFill="1" applyBorder="1" applyAlignment="1">
      <alignment horizontal="right" vertical="center" wrapText="1"/>
    </xf>
    <xf numFmtId="177" fontId="12" fillId="2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indent="2"/>
    </xf>
    <xf numFmtId="177" fontId="26" fillId="0" borderId="1" xfId="0" applyNumberFormat="1" applyFont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left" vertical="center"/>
    </xf>
    <xf numFmtId="177" fontId="14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77" fontId="2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/>
    </xf>
    <xf numFmtId="177" fontId="2" fillId="2" borderId="1" xfId="0" applyNumberFormat="1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top"/>
    </xf>
    <xf numFmtId="0" fontId="2" fillId="0" borderId="1" xfId="0" applyFont="1" applyBorder="1" applyAlignment="1">
      <alignment horizontal="right" vertical="center"/>
    </xf>
    <xf numFmtId="0" fontId="2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H19" sqref="H19"/>
    </sheetView>
  </sheetViews>
  <sheetFormatPr defaultColWidth="9" defaultRowHeight="13.5" outlineLevelCol="3"/>
  <cols>
    <col min="1" max="1" width="28" customWidth="1"/>
    <col min="2" max="2" width="14.375" customWidth="1"/>
    <col min="3" max="3" width="30.625" customWidth="1"/>
    <col min="4" max="4" width="13.75" customWidth="1"/>
  </cols>
  <sheetData>
    <row r="1" ht="20.25" spans="1:4">
      <c r="A1" s="129" t="s">
        <v>0</v>
      </c>
      <c r="B1" s="129"/>
      <c r="C1" s="129"/>
      <c r="D1" s="129"/>
    </row>
    <row r="2" spans="1:4">
      <c r="A2" s="130"/>
      <c r="D2" t="s">
        <v>1</v>
      </c>
    </row>
    <row r="3" ht="17" customHeight="1" spans="1:4">
      <c r="A3" s="66" t="s">
        <v>2</v>
      </c>
      <c r="B3" s="66"/>
      <c r="C3" s="66" t="s">
        <v>3</v>
      </c>
      <c r="D3" s="66"/>
    </row>
    <row r="4" ht="17" customHeight="1" spans="1:4">
      <c r="A4" s="66" t="s">
        <v>4</v>
      </c>
      <c r="B4" s="66" t="s">
        <v>5</v>
      </c>
      <c r="C4" s="66" t="s">
        <v>4</v>
      </c>
      <c r="D4" s="66" t="s">
        <v>5</v>
      </c>
    </row>
    <row r="5" ht="17" customHeight="1" spans="1:4">
      <c r="A5" s="115" t="s">
        <v>6</v>
      </c>
      <c r="B5" s="133">
        <v>404.913156</v>
      </c>
      <c r="C5" s="115" t="s">
        <v>7</v>
      </c>
      <c r="D5" s="134"/>
    </row>
    <row r="6" ht="17" customHeight="1" spans="1:4">
      <c r="A6" s="115" t="s">
        <v>8</v>
      </c>
      <c r="B6" s="135"/>
      <c r="C6" s="115" t="s">
        <v>9</v>
      </c>
      <c r="D6" s="134"/>
    </row>
    <row r="7" ht="17" customHeight="1" spans="1:4">
      <c r="A7" s="115" t="s">
        <v>10</v>
      </c>
      <c r="B7" s="135"/>
      <c r="C7" s="115" t="s">
        <v>11</v>
      </c>
      <c r="D7" s="134"/>
    </row>
    <row r="8" ht="17" customHeight="1" spans="1:4">
      <c r="A8" s="115" t="s">
        <v>12</v>
      </c>
      <c r="B8" s="135"/>
      <c r="C8" s="115" t="s">
        <v>13</v>
      </c>
      <c r="D8" s="134"/>
    </row>
    <row r="9" ht="17" customHeight="1" spans="1:4">
      <c r="A9" s="115" t="s">
        <v>14</v>
      </c>
      <c r="B9" s="135"/>
      <c r="C9" s="115" t="s">
        <v>15</v>
      </c>
      <c r="D9" s="134"/>
    </row>
    <row r="10" ht="17" customHeight="1" spans="1:4">
      <c r="A10" s="115" t="s">
        <v>16</v>
      </c>
      <c r="B10" s="135"/>
      <c r="C10" s="115" t="s">
        <v>17</v>
      </c>
      <c r="D10" s="133">
        <v>296.85</v>
      </c>
    </row>
    <row r="11" ht="17" customHeight="1" spans="1:4">
      <c r="A11" s="115" t="s">
        <v>18</v>
      </c>
      <c r="B11" s="135"/>
      <c r="C11" s="115" t="s">
        <v>19</v>
      </c>
      <c r="D11" s="134"/>
    </row>
    <row r="12" ht="17" customHeight="1" spans="1:4">
      <c r="A12" s="115" t="s">
        <v>20</v>
      </c>
      <c r="B12" s="135"/>
      <c r="C12" s="115" t="s">
        <v>21</v>
      </c>
      <c r="D12" s="133">
        <v>60.112316</v>
      </c>
    </row>
    <row r="13" ht="17" customHeight="1" spans="1:4">
      <c r="A13" s="115" t="s">
        <v>22</v>
      </c>
      <c r="B13" s="135"/>
      <c r="C13" s="115" t="s">
        <v>23</v>
      </c>
      <c r="D13" s="133"/>
    </row>
    <row r="14" ht="17" customHeight="1" spans="1:4">
      <c r="A14" s="115"/>
      <c r="B14" s="136"/>
      <c r="C14" s="115" t="s">
        <v>24</v>
      </c>
      <c r="D14" s="133">
        <v>19.2119345</v>
      </c>
    </row>
    <row r="15" ht="17" customHeight="1" spans="1:4">
      <c r="A15" s="115"/>
      <c r="B15" s="136"/>
      <c r="C15" s="115" t="s">
        <v>25</v>
      </c>
      <c r="D15" s="133"/>
    </row>
    <row r="16" ht="17" customHeight="1" spans="1:4">
      <c r="A16" s="115"/>
      <c r="B16" s="136"/>
      <c r="C16" s="115" t="s">
        <v>26</v>
      </c>
      <c r="D16" s="133"/>
    </row>
    <row r="17" ht="17" customHeight="1" spans="1:4">
      <c r="A17" s="115"/>
      <c r="B17" s="136"/>
      <c r="C17" s="115" t="s">
        <v>27</v>
      </c>
      <c r="D17" s="133"/>
    </row>
    <row r="18" ht="17" customHeight="1" spans="1:4">
      <c r="A18" s="115"/>
      <c r="B18" s="136"/>
      <c r="C18" s="115" t="s">
        <v>28</v>
      </c>
      <c r="D18" s="133"/>
    </row>
    <row r="19" ht="17" customHeight="1" spans="1:4">
      <c r="A19" s="115"/>
      <c r="B19" s="136"/>
      <c r="C19" s="115" t="s">
        <v>29</v>
      </c>
      <c r="D19" s="133"/>
    </row>
    <row r="20" ht="17" customHeight="1" spans="1:4">
      <c r="A20" s="115"/>
      <c r="B20" s="136"/>
      <c r="C20" s="115" t="s">
        <v>30</v>
      </c>
      <c r="D20" s="133"/>
    </row>
    <row r="21" ht="17" customHeight="1" spans="1:4">
      <c r="A21" s="115"/>
      <c r="B21" s="136"/>
      <c r="C21" s="115" t="s">
        <v>31</v>
      </c>
      <c r="D21" s="133"/>
    </row>
    <row r="22" ht="17" customHeight="1" spans="1:4">
      <c r="A22" s="115"/>
      <c r="B22" s="136"/>
      <c r="C22" s="115" t="s">
        <v>32</v>
      </c>
      <c r="D22" s="133"/>
    </row>
    <row r="23" ht="17" customHeight="1" spans="1:4">
      <c r="A23" s="115"/>
      <c r="B23" s="136"/>
      <c r="C23" s="115" t="s">
        <v>33</v>
      </c>
      <c r="D23" s="133"/>
    </row>
    <row r="24" ht="17" customHeight="1" spans="1:4">
      <c r="A24" s="115"/>
      <c r="B24" s="136"/>
      <c r="C24" s="115" t="s">
        <v>34</v>
      </c>
      <c r="D24" s="133">
        <v>28.738956</v>
      </c>
    </row>
    <row r="25" ht="17" customHeight="1" spans="1:4">
      <c r="A25" s="115"/>
      <c r="B25" s="136"/>
      <c r="C25" s="115" t="s">
        <v>35</v>
      </c>
      <c r="D25" s="134"/>
    </row>
    <row r="26" ht="17" customHeight="1" spans="1:4">
      <c r="A26" s="115"/>
      <c r="B26" s="136"/>
      <c r="C26" s="115" t="s">
        <v>36</v>
      </c>
      <c r="D26" s="134"/>
    </row>
    <row r="27" ht="17" customHeight="1" spans="1:4">
      <c r="A27" s="115"/>
      <c r="B27" s="136"/>
      <c r="C27" s="115" t="s">
        <v>37</v>
      </c>
      <c r="D27" s="134"/>
    </row>
    <row r="28" ht="17" customHeight="1" spans="1:4">
      <c r="A28" s="115"/>
      <c r="B28" s="136"/>
      <c r="C28" s="115" t="s">
        <v>38</v>
      </c>
      <c r="D28" s="134"/>
    </row>
    <row r="29" ht="17" customHeight="1" spans="1:4">
      <c r="A29" s="115"/>
      <c r="B29" s="136"/>
      <c r="C29" s="115" t="s">
        <v>39</v>
      </c>
      <c r="D29" s="134"/>
    </row>
    <row r="30" ht="17" customHeight="1" spans="1:4">
      <c r="A30" s="115"/>
      <c r="B30" s="136"/>
      <c r="C30" s="115" t="s">
        <v>40</v>
      </c>
      <c r="D30" s="134"/>
    </row>
    <row r="31" ht="17" customHeight="1" spans="1:4">
      <c r="A31" s="115"/>
      <c r="B31" s="136"/>
      <c r="C31" s="115" t="s">
        <v>41</v>
      </c>
      <c r="D31" s="134"/>
    </row>
    <row r="32" ht="17" customHeight="1" spans="1:4">
      <c r="A32" s="115"/>
      <c r="B32" s="136"/>
      <c r="C32" s="115" t="s">
        <v>42</v>
      </c>
      <c r="D32" s="134"/>
    </row>
    <row r="33" ht="17" customHeight="1" spans="1:4">
      <c r="A33" s="115"/>
      <c r="B33" s="136"/>
      <c r="C33" s="115" t="s">
        <v>43</v>
      </c>
      <c r="D33" s="134"/>
    </row>
    <row r="34" ht="17" customHeight="1" spans="1:4">
      <c r="A34" s="115"/>
      <c r="B34" s="136"/>
      <c r="C34" s="115" t="s">
        <v>44</v>
      </c>
      <c r="D34" s="134"/>
    </row>
    <row r="35" ht="17" customHeight="1" spans="1:4">
      <c r="A35" s="115"/>
      <c r="B35" s="136"/>
      <c r="C35" s="115"/>
      <c r="D35" s="137"/>
    </row>
    <row r="36" ht="17" customHeight="1" spans="1:4">
      <c r="A36" s="66" t="s">
        <v>45</v>
      </c>
      <c r="B36" s="122">
        <v>404.906471</v>
      </c>
      <c r="C36" s="66" t="s">
        <v>46</v>
      </c>
      <c r="D36" s="122">
        <f>SUM(D5:D34)</f>
        <v>404.9132065</v>
      </c>
    </row>
    <row r="37" ht="17" customHeight="1" spans="1:4">
      <c r="A37" s="115" t="s">
        <v>47</v>
      </c>
      <c r="B37" s="138"/>
      <c r="C37" s="115" t="s">
        <v>48</v>
      </c>
      <c r="D37" s="122"/>
    </row>
    <row r="38" ht="17" customHeight="1" spans="1:4">
      <c r="A38" s="115" t="s">
        <v>49</v>
      </c>
      <c r="B38" s="138"/>
      <c r="C38" s="115"/>
      <c r="D38" s="122"/>
    </row>
    <row r="39" ht="17" customHeight="1" spans="1:4">
      <c r="A39" s="139"/>
      <c r="B39" s="140"/>
      <c r="C39" s="139"/>
      <c r="D39" s="122"/>
    </row>
    <row r="40" ht="17" customHeight="1" spans="1:4">
      <c r="A40" s="66" t="s">
        <v>50</v>
      </c>
      <c r="B40" s="122">
        <v>404.906471</v>
      </c>
      <c r="C40" s="66" t="s">
        <v>51</v>
      </c>
      <c r="D40" s="122">
        <v>404.906471</v>
      </c>
    </row>
    <row r="41" spans="1:4">
      <c r="A41" s="80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9" workbookViewId="0">
      <selection activeCell="D16" sqref="D16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9" t="s">
        <v>53</v>
      </c>
    </row>
    <row r="2" spans="1:2">
      <c r="A2" s="130"/>
      <c r="B2" t="s">
        <v>1</v>
      </c>
    </row>
    <row r="3" ht="20" customHeight="1" spans="1:2">
      <c r="A3" s="66" t="s">
        <v>4</v>
      </c>
      <c r="B3" s="66" t="s">
        <v>5</v>
      </c>
    </row>
    <row r="4" ht="20" customHeight="1" spans="1:2">
      <c r="A4" s="66" t="s">
        <v>54</v>
      </c>
      <c r="B4" s="66">
        <v>1</v>
      </c>
    </row>
    <row r="5" ht="20" customHeight="1" spans="1:2">
      <c r="A5" s="68" t="s">
        <v>55</v>
      </c>
      <c r="B5" s="131">
        <v>404.906471</v>
      </c>
    </row>
    <row r="6" ht="20" customHeight="1" spans="1:2">
      <c r="A6" s="64" t="s">
        <v>56</v>
      </c>
      <c r="B6" s="132"/>
    </row>
    <row r="7" ht="20" customHeight="1" spans="1:2">
      <c r="A7" s="68" t="s">
        <v>57</v>
      </c>
      <c r="B7" s="132"/>
    </row>
    <row r="8" ht="20" customHeight="1" spans="1:2">
      <c r="A8" s="64" t="s">
        <v>56</v>
      </c>
      <c r="B8" s="132"/>
    </row>
    <row r="9" ht="20" customHeight="1" spans="1:2">
      <c r="A9" s="68" t="s">
        <v>58</v>
      </c>
      <c r="B9" s="132"/>
    </row>
    <row r="10" ht="20" customHeight="1" spans="1:2">
      <c r="A10" s="64" t="s">
        <v>56</v>
      </c>
      <c r="B10" s="132"/>
    </row>
    <row r="11" ht="20" customHeight="1" spans="1:2">
      <c r="A11" s="68" t="s">
        <v>59</v>
      </c>
      <c r="B11" s="132"/>
    </row>
    <row r="12" ht="20" customHeight="1" spans="1:2">
      <c r="A12" s="64" t="s">
        <v>56</v>
      </c>
      <c r="B12" s="132"/>
    </row>
    <row r="13" ht="20" customHeight="1" spans="1:2">
      <c r="A13" s="68" t="s">
        <v>60</v>
      </c>
      <c r="B13" s="132"/>
    </row>
    <row r="14" ht="20" customHeight="1" spans="1:2">
      <c r="A14" s="64" t="s">
        <v>56</v>
      </c>
      <c r="B14" s="132"/>
    </row>
    <row r="15" ht="20" customHeight="1" spans="1:2">
      <c r="A15" s="68" t="s">
        <v>61</v>
      </c>
      <c r="B15" s="132"/>
    </row>
    <row r="16" ht="20" customHeight="1" spans="1:2">
      <c r="A16" s="64" t="s">
        <v>56</v>
      </c>
      <c r="B16" s="132"/>
    </row>
    <row r="17" ht="20" customHeight="1" spans="1:2">
      <c r="A17" s="68" t="s">
        <v>62</v>
      </c>
      <c r="B17" s="132"/>
    </row>
    <row r="18" ht="20" customHeight="1" spans="1:2">
      <c r="A18" s="64" t="s">
        <v>56</v>
      </c>
      <c r="B18" s="132"/>
    </row>
    <row r="19" ht="20" customHeight="1" spans="1:2">
      <c r="A19" s="68" t="s">
        <v>63</v>
      </c>
      <c r="B19" s="132"/>
    </row>
    <row r="20" ht="20" customHeight="1" spans="1:2">
      <c r="A20" s="64" t="s">
        <v>56</v>
      </c>
      <c r="B20" s="132"/>
    </row>
    <row r="21" ht="20" customHeight="1" spans="1:2">
      <c r="A21" s="68" t="s">
        <v>64</v>
      </c>
      <c r="B21" s="132"/>
    </row>
    <row r="22" ht="20" customHeight="1" spans="1:2">
      <c r="A22" s="64" t="s">
        <v>56</v>
      </c>
      <c r="B22" s="132"/>
    </row>
    <row r="23" ht="20" customHeight="1" spans="1:2">
      <c r="A23" s="68" t="s">
        <v>65</v>
      </c>
      <c r="B23" s="131">
        <v>404.906471</v>
      </c>
    </row>
    <row r="24" ht="20" customHeight="1" spans="1:2">
      <c r="A24" s="64" t="s">
        <v>66</v>
      </c>
      <c r="B24" s="132"/>
    </row>
    <row r="25" ht="20" customHeight="1" spans="1:2">
      <c r="A25" s="64" t="s">
        <v>66</v>
      </c>
      <c r="B25" s="132"/>
    </row>
    <row r="26" ht="20" customHeight="1" spans="1:2">
      <c r="A26" s="64" t="s">
        <v>66</v>
      </c>
      <c r="B26" s="132"/>
    </row>
    <row r="27" ht="20" customHeight="1" spans="1:2">
      <c r="A27" s="64" t="s">
        <v>66</v>
      </c>
      <c r="B27" s="132"/>
    </row>
    <row r="28" ht="20" customHeight="1" spans="1:2">
      <c r="A28" s="64" t="s">
        <v>66</v>
      </c>
      <c r="B28" s="132"/>
    </row>
    <row r="29" ht="20" customHeight="1" spans="1:2">
      <c r="A29" s="68" t="s">
        <v>67</v>
      </c>
      <c r="B29" s="132"/>
    </row>
    <row r="30" ht="20" customHeight="1" spans="1:2">
      <c r="A30" s="64" t="s">
        <v>56</v>
      </c>
      <c r="B30" s="69"/>
    </row>
    <row r="31" ht="20" customHeight="1" spans="1:2">
      <c r="A31" s="68" t="s">
        <v>68</v>
      </c>
      <c r="B31" s="69"/>
    </row>
    <row r="32" ht="20" customHeight="1" spans="1:2">
      <c r="A32" s="64" t="s">
        <v>56</v>
      </c>
      <c r="B32" s="69"/>
    </row>
    <row r="33" ht="20" customHeight="1" spans="1:2">
      <c r="A33" s="68" t="s">
        <v>69</v>
      </c>
      <c r="B33" s="131">
        <v>404.906471</v>
      </c>
    </row>
    <row r="34" spans="1:2">
      <c r="A34" s="123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H8" sqref="H8"/>
    </sheetView>
  </sheetViews>
  <sheetFormatPr defaultColWidth="9" defaultRowHeight="13.5" outlineLevelCol="4"/>
  <cols>
    <col min="1" max="1" width="39.875" customWidth="1"/>
    <col min="2" max="5" width="11.75" customWidth="1"/>
  </cols>
  <sheetData>
    <row r="1" ht="20.25" spans="1:5">
      <c r="A1" s="56" t="s">
        <v>71</v>
      </c>
      <c r="B1" s="56"/>
      <c r="C1" s="56"/>
      <c r="D1" s="56"/>
      <c r="E1" s="56"/>
    </row>
    <row r="2" ht="27" customHeight="1" spans="1:5">
      <c r="A2" s="57"/>
      <c r="B2" s="58"/>
      <c r="C2" s="58"/>
      <c r="D2" s="58"/>
      <c r="E2" s="58" t="s">
        <v>1</v>
      </c>
    </row>
    <row r="3" ht="26" customHeight="1" spans="1:5">
      <c r="A3" s="66" t="s">
        <v>72</v>
      </c>
      <c r="B3" s="66" t="s">
        <v>73</v>
      </c>
      <c r="C3" s="66" t="s">
        <v>74</v>
      </c>
      <c r="D3" s="66" t="s">
        <v>75</v>
      </c>
      <c r="E3" s="66" t="s">
        <v>76</v>
      </c>
    </row>
    <row r="4" ht="26" customHeight="1" spans="1:5">
      <c r="A4" s="66" t="s">
        <v>54</v>
      </c>
      <c r="B4" s="66">
        <v>1</v>
      </c>
      <c r="C4" s="66">
        <v>2</v>
      </c>
      <c r="D4" s="66">
        <v>3</v>
      </c>
      <c r="E4" s="66">
        <v>4</v>
      </c>
    </row>
    <row r="5" ht="26" customHeight="1" spans="1:5">
      <c r="A5" s="84" t="s">
        <v>77</v>
      </c>
      <c r="B5" s="85">
        <f>C5</f>
        <v>404.9132065</v>
      </c>
      <c r="C5" s="85">
        <f>C9+C15+C6+C18</f>
        <v>404.9132065</v>
      </c>
      <c r="D5" s="99"/>
      <c r="E5" s="99"/>
    </row>
    <row r="6" ht="26" customHeight="1" spans="1:5">
      <c r="A6" s="86" t="s">
        <v>78</v>
      </c>
      <c r="B6" s="85">
        <f>B8</f>
        <v>296.85</v>
      </c>
      <c r="C6" s="85">
        <f>C8</f>
        <v>296.85</v>
      </c>
      <c r="D6" s="99"/>
      <c r="E6" s="99"/>
    </row>
    <row r="7" ht="26" customHeight="1" spans="1:5">
      <c r="A7" s="86" t="s">
        <v>79</v>
      </c>
      <c r="B7" s="85">
        <f>B6</f>
        <v>296.85</v>
      </c>
      <c r="C7" s="85">
        <f>C6</f>
        <v>296.85</v>
      </c>
      <c r="D7" s="99"/>
      <c r="E7" s="99"/>
    </row>
    <row r="8" ht="26" customHeight="1" spans="1:5">
      <c r="A8" s="105" t="s">
        <v>80</v>
      </c>
      <c r="B8" s="89">
        <v>296.85</v>
      </c>
      <c r="C8" s="89">
        <v>296.85</v>
      </c>
      <c r="D8" s="99"/>
      <c r="E8" s="99"/>
    </row>
    <row r="9" ht="26" customHeight="1" spans="1:5">
      <c r="A9" s="86" t="s">
        <v>81</v>
      </c>
      <c r="B9" s="85">
        <f>C9</f>
        <v>60.112316</v>
      </c>
      <c r="C9" s="85">
        <f>C10+C13</f>
        <v>60.112316</v>
      </c>
      <c r="D9" s="99"/>
      <c r="E9" s="99"/>
    </row>
    <row r="10" ht="26" customHeight="1" spans="1:5">
      <c r="A10" s="86" t="s">
        <v>82</v>
      </c>
      <c r="B10" s="85">
        <f>C10</f>
        <v>57.477912</v>
      </c>
      <c r="C10" s="85">
        <f>C11+C12</f>
        <v>57.477912</v>
      </c>
      <c r="D10" s="99"/>
      <c r="E10" s="99"/>
    </row>
    <row r="11" ht="26" customHeight="1" spans="1:5">
      <c r="A11" s="105" t="s">
        <v>83</v>
      </c>
      <c r="B11" s="89">
        <f>C11</f>
        <v>38.318608</v>
      </c>
      <c r="C11" s="89">
        <v>38.318608</v>
      </c>
      <c r="D11" s="99"/>
      <c r="E11" s="99"/>
    </row>
    <row r="12" ht="26" customHeight="1" spans="1:5">
      <c r="A12" s="105" t="s">
        <v>84</v>
      </c>
      <c r="B12" s="89">
        <f>C12</f>
        <v>19.159304</v>
      </c>
      <c r="C12" s="89">
        <v>19.159304</v>
      </c>
      <c r="D12" s="99"/>
      <c r="E12" s="99"/>
    </row>
    <row r="13" ht="26" customHeight="1" spans="1:5">
      <c r="A13" s="86" t="s">
        <v>85</v>
      </c>
      <c r="B13" s="85">
        <f t="shared" ref="B13:B16" si="0">B14</f>
        <v>2.634404</v>
      </c>
      <c r="C13" s="85">
        <f t="shared" ref="C13:C16" si="1">C14</f>
        <v>2.634404</v>
      </c>
      <c r="D13" s="99"/>
      <c r="E13" s="99"/>
    </row>
    <row r="14" ht="26" customHeight="1" spans="1:5">
      <c r="A14" s="105" t="s">
        <v>86</v>
      </c>
      <c r="B14" s="124">
        <v>2.634404</v>
      </c>
      <c r="C14" s="89">
        <v>2.634404</v>
      </c>
      <c r="D14" s="99"/>
      <c r="E14" s="99"/>
    </row>
    <row r="15" ht="26" customHeight="1" spans="1:5">
      <c r="A15" s="86" t="s">
        <v>87</v>
      </c>
      <c r="B15" s="85">
        <f t="shared" si="0"/>
        <v>19.2119345</v>
      </c>
      <c r="C15" s="85">
        <f t="shared" si="1"/>
        <v>19.2119345</v>
      </c>
      <c r="D15" s="99"/>
      <c r="E15" s="99"/>
    </row>
    <row r="16" ht="26" customHeight="1" spans="1:5">
      <c r="A16" s="86" t="s">
        <v>88</v>
      </c>
      <c r="B16" s="85">
        <f t="shared" si="0"/>
        <v>19.2119345</v>
      </c>
      <c r="C16" s="85">
        <f t="shared" si="1"/>
        <v>19.2119345</v>
      </c>
      <c r="D16" s="99"/>
      <c r="E16" s="99"/>
    </row>
    <row r="17" ht="26" customHeight="1" spans="1:5">
      <c r="A17" s="105" t="s">
        <v>89</v>
      </c>
      <c r="B17" s="91">
        <f>C17</f>
        <v>19.2119345</v>
      </c>
      <c r="C17" s="89">
        <v>19.2119345</v>
      </c>
      <c r="D17" s="99"/>
      <c r="E17" s="99"/>
    </row>
    <row r="18" ht="26" customHeight="1" spans="1:5">
      <c r="A18" s="86" t="s">
        <v>90</v>
      </c>
      <c r="B18" s="85">
        <f>B20</f>
        <v>28.738956</v>
      </c>
      <c r="C18" s="85">
        <f>C20</f>
        <v>28.738956</v>
      </c>
      <c r="D18" s="125"/>
      <c r="E18" s="125"/>
    </row>
    <row r="19" ht="26" customHeight="1" spans="1:5">
      <c r="A19" s="86" t="s">
        <v>91</v>
      </c>
      <c r="B19" s="85">
        <f>B18</f>
        <v>28.738956</v>
      </c>
      <c r="C19" s="85">
        <f>C18</f>
        <v>28.738956</v>
      </c>
      <c r="D19" s="125"/>
      <c r="E19" s="125"/>
    </row>
    <row r="20" ht="26" customHeight="1" spans="1:5">
      <c r="A20" s="105" t="s">
        <v>92</v>
      </c>
      <c r="B20" s="91">
        <f>C20</f>
        <v>28.738956</v>
      </c>
      <c r="C20" s="89">
        <v>28.738956</v>
      </c>
      <c r="D20" s="126"/>
      <c r="E20" s="126"/>
    </row>
    <row r="21" ht="26" customHeight="1" spans="1:5">
      <c r="A21" s="127"/>
      <c r="B21" s="128"/>
      <c r="C21" s="125"/>
      <c r="D21" s="125"/>
      <c r="E21" s="125"/>
    </row>
    <row r="22" ht="26" customHeight="1" spans="1:5">
      <c r="A22" s="78"/>
      <c r="B22" s="97"/>
      <c r="C22" s="97"/>
      <c r="D22" s="97"/>
      <c r="E22" s="97"/>
    </row>
    <row r="23" ht="26" customHeight="1" spans="1:5">
      <c r="A23" s="78"/>
      <c r="B23" s="97"/>
      <c r="C23" s="97"/>
      <c r="D23" s="97"/>
      <c r="E23" s="97"/>
    </row>
    <row r="24" ht="26" customHeight="1" spans="1:5">
      <c r="A24" s="98"/>
      <c r="B24" s="99"/>
      <c r="C24" s="99"/>
      <c r="D24" s="99"/>
      <c r="E24" s="99"/>
    </row>
    <row r="25" spans="1:5">
      <c r="A25" s="79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5" workbookViewId="0">
      <selection activeCell="I19" sqref="I19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56" t="s">
        <v>94</v>
      </c>
      <c r="B1" s="56"/>
      <c r="C1" s="56"/>
      <c r="D1" s="56"/>
    </row>
    <row r="2" ht="30" customHeight="1" spans="1:4">
      <c r="A2" s="57"/>
      <c r="B2" s="58"/>
      <c r="C2" s="58"/>
      <c r="D2" s="58" t="s">
        <v>1</v>
      </c>
    </row>
    <row r="3" ht="17" customHeight="1" spans="1:4">
      <c r="A3" s="66" t="s">
        <v>95</v>
      </c>
      <c r="B3" s="66"/>
      <c r="C3" s="66" t="s">
        <v>96</v>
      </c>
      <c r="D3" s="66"/>
    </row>
    <row r="4" ht="17" customHeight="1" spans="1:4">
      <c r="A4" s="66" t="s">
        <v>4</v>
      </c>
      <c r="B4" s="66" t="s">
        <v>5</v>
      </c>
      <c r="C4" s="66" t="s">
        <v>4</v>
      </c>
      <c r="D4" s="66" t="s">
        <v>97</v>
      </c>
    </row>
    <row r="5" ht="17" customHeight="1" spans="1:4">
      <c r="A5" s="115" t="s">
        <v>98</v>
      </c>
      <c r="B5" s="75">
        <f>B36</f>
        <v>404.906471</v>
      </c>
      <c r="C5" s="115" t="s">
        <v>99</v>
      </c>
      <c r="D5" s="75">
        <f>D36</f>
        <v>404.906471</v>
      </c>
    </row>
    <row r="6" ht="17" customHeight="1" spans="1:4">
      <c r="A6" s="115" t="s">
        <v>100</v>
      </c>
      <c r="B6" s="116"/>
      <c r="C6" s="115" t="s">
        <v>101</v>
      </c>
      <c r="D6" s="76"/>
    </row>
    <row r="7" ht="17" customHeight="1" spans="1:4">
      <c r="A7" s="115" t="s">
        <v>102</v>
      </c>
      <c r="B7" s="116"/>
      <c r="C7" s="115" t="s">
        <v>103</v>
      </c>
      <c r="D7" s="76"/>
    </row>
    <row r="8" ht="17" customHeight="1" spans="1:4">
      <c r="A8" s="115" t="s">
        <v>104</v>
      </c>
      <c r="B8" s="116"/>
      <c r="C8" s="115" t="s">
        <v>105</v>
      </c>
      <c r="D8" s="76"/>
    </row>
    <row r="9" ht="17" customHeight="1" spans="1:4">
      <c r="A9" s="115"/>
      <c r="B9" s="117"/>
      <c r="C9" s="115" t="s">
        <v>106</v>
      </c>
      <c r="D9" s="118"/>
    </row>
    <row r="10" ht="17" customHeight="1" spans="1:4">
      <c r="A10" s="115"/>
      <c r="B10" s="117"/>
      <c r="C10" s="115" t="s">
        <v>107</v>
      </c>
      <c r="D10" s="118"/>
    </row>
    <row r="11" ht="17" customHeight="1" spans="1:4">
      <c r="A11" s="115"/>
      <c r="B11" s="117"/>
      <c r="C11" s="115" t="s">
        <v>108</v>
      </c>
      <c r="D11" s="75">
        <v>296.85</v>
      </c>
    </row>
    <row r="12" ht="17" customHeight="1" spans="1:4">
      <c r="A12" s="119"/>
      <c r="B12" s="120"/>
      <c r="C12" s="115" t="s">
        <v>109</v>
      </c>
      <c r="D12" s="75"/>
    </row>
    <row r="13" ht="17" customHeight="1" spans="1:4">
      <c r="A13" s="119"/>
      <c r="B13" s="120"/>
      <c r="C13" s="115" t="s">
        <v>110</v>
      </c>
      <c r="D13" s="75">
        <v>60.112316</v>
      </c>
    </row>
    <row r="14" ht="17" customHeight="1" spans="1:4">
      <c r="A14" s="119"/>
      <c r="B14" s="120"/>
      <c r="C14" s="115" t="s">
        <v>111</v>
      </c>
      <c r="D14" s="75"/>
    </row>
    <row r="15" ht="17" customHeight="1" spans="1:4">
      <c r="A15" s="119"/>
      <c r="B15" s="120"/>
      <c r="C15" s="115" t="s">
        <v>112</v>
      </c>
      <c r="D15" s="75">
        <v>19.2119345</v>
      </c>
    </row>
    <row r="16" ht="17" customHeight="1" spans="1:4">
      <c r="A16" s="119"/>
      <c r="B16" s="120"/>
      <c r="C16" s="115" t="s">
        <v>113</v>
      </c>
      <c r="D16" s="75"/>
    </row>
    <row r="17" ht="17" customHeight="1" spans="1:4">
      <c r="A17" s="119"/>
      <c r="B17" s="120"/>
      <c r="C17" s="115" t="s">
        <v>114</v>
      </c>
      <c r="D17" s="75"/>
    </row>
    <row r="18" ht="17" customHeight="1" spans="1:4">
      <c r="A18" s="119"/>
      <c r="B18" s="120"/>
      <c r="C18" s="115" t="s">
        <v>115</v>
      </c>
      <c r="D18" s="75"/>
    </row>
    <row r="19" ht="17" customHeight="1" spans="1:4">
      <c r="A19" s="119"/>
      <c r="B19" s="120"/>
      <c r="C19" s="115" t="s">
        <v>116</v>
      </c>
      <c r="D19" s="75"/>
    </row>
    <row r="20" ht="17" customHeight="1" spans="1:4">
      <c r="A20" s="119"/>
      <c r="B20" s="120"/>
      <c r="C20" s="115" t="s">
        <v>117</v>
      </c>
      <c r="D20" s="75"/>
    </row>
    <row r="21" ht="17" customHeight="1" spans="1:4">
      <c r="A21" s="119"/>
      <c r="B21" s="120"/>
      <c r="C21" s="115" t="s">
        <v>118</v>
      </c>
      <c r="D21" s="75"/>
    </row>
    <row r="22" ht="17" customHeight="1" spans="1:4">
      <c r="A22" s="119"/>
      <c r="B22" s="120"/>
      <c r="C22" s="115" t="s">
        <v>119</v>
      </c>
      <c r="D22" s="75"/>
    </row>
    <row r="23" ht="17" customHeight="1" spans="1:4">
      <c r="A23" s="119"/>
      <c r="B23" s="120"/>
      <c r="C23" s="115" t="s">
        <v>120</v>
      </c>
      <c r="D23" s="75"/>
    </row>
    <row r="24" ht="17" customHeight="1" spans="1:4">
      <c r="A24" s="119"/>
      <c r="B24" s="120"/>
      <c r="C24" s="115" t="s">
        <v>121</v>
      </c>
      <c r="D24" s="75"/>
    </row>
    <row r="25" ht="17" customHeight="1" spans="1:4">
      <c r="A25" s="119"/>
      <c r="B25" s="120"/>
      <c r="C25" s="115" t="s">
        <v>122</v>
      </c>
      <c r="D25" s="75">
        <v>28.738956</v>
      </c>
    </row>
    <row r="26" ht="17" customHeight="1" spans="1:4">
      <c r="A26" s="119"/>
      <c r="B26" s="120"/>
      <c r="C26" s="115" t="s">
        <v>123</v>
      </c>
      <c r="D26" s="75"/>
    </row>
    <row r="27" ht="17" customHeight="1" spans="1:4">
      <c r="A27" s="119"/>
      <c r="B27" s="120"/>
      <c r="C27" s="115" t="s">
        <v>124</v>
      </c>
      <c r="D27" s="75"/>
    </row>
    <row r="28" ht="17" customHeight="1" spans="1:4">
      <c r="A28" s="119"/>
      <c r="B28" s="120"/>
      <c r="C28" s="115" t="s">
        <v>125</v>
      </c>
      <c r="D28" s="75"/>
    </row>
    <row r="29" ht="17" customHeight="1" spans="1:4">
      <c r="A29" s="119"/>
      <c r="B29" s="120"/>
      <c r="C29" s="115" t="s">
        <v>126</v>
      </c>
      <c r="D29" s="118"/>
    </row>
    <row r="30" ht="17" customHeight="1" spans="1:4">
      <c r="A30" s="119"/>
      <c r="B30" s="120"/>
      <c r="C30" s="115" t="s">
        <v>127</v>
      </c>
      <c r="D30" s="118"/>
    </row>
    <row r="31" ht="17" customHeight="1" spans="1:4">
      <c r="A31" s="119"/>
      <c r="B31" s="120"/>
      <c r="C31" s="115" t="s">
        <v>128</v>
      </c>
      <c r="D31" s="118"/>
    </row>
    <row r="32" ht="17" customHeight="1" spans="1:4">
      <c r="A32" s="119"/>
      <c r="B32" s="120"/>
      <c r="C32" s="115" t="s">
        <v>129</v>
      </c>
      <c r="D32" s="118"/>
    </row>
    <row r="33" ht="17" customHeight="1" spans="1:4">
      <c r="A33" s="119"/>
      <c r="B33" s="120"/>
      <c r="C33" s="115" t="s">
        <v>130</v>
      </c>
      <c r="D33" s="118"/>
    </row>
    <row r="34" ht="17" customHeight="1" spans="1:4">
      <c r="A34" s="119"/>
      <c r="B34" s="120"/>
      <c r="C34" s="115" t="s">
        <v>131</v>
      </c>
      <c r="D34" s="118"/>
    </row>
    <row r="35" ht="17" customHeight="1" spans="1:4">
      <c r="A35" s="119"/>
      <c r="B35" s="120"/>
      <c r="C35" s="115"/>
      <c r="D35" s="118"/>
    </row>
    <row r="36" ht="17" customHeight="1" spans="1:4">
      <c r="A36" s="66" t="s">
        <v>132</v>
      </c>
      <c r="B36" s="121">
        <v>404.906471</v>
      </c>
      <c r="C36" s="66" t="s">
        <v>133</v>
      </c>
      <c r="D36" s="122">
        <v>404.906471</v>
      </c>
    </row>
    <row r="37" ht="17" customHeight="1" spans="1:4">
      <c r="A37" s="123" t="s">
        <v>70</v>
      </c>
    </row>
    <row r="38" spans="1:4">
      <c r="A38" s="80" t="s">
        <v>134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H11" sqref="H11"/>
    </sheetView>
  </sheetViews>
  <sheetFormatPr defaultColWidth="9" defaultRowHeight="13.5"/>
  <cols>
    <col min="1" max="1" width="27.875" customWidth="1"/>
    <col min="2" max="2" width="12" customWidth="1"/>
    <col min="3" max="4" width="9.625"/>
    <col min="11" max="11" width="12.875" customWidth="1"/>
  </cols>
  <sheetData>
    <row r="1" ht="20.25" spans="1:11">
      <c r="A1" s="56" t="s">
        <v>135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ht="42" customHeight="1" spans="1:11">
      <c r="A2" s="57"/>
      <c r="B2" s="58"/>
      <c r="C2" s="58"/>
      <c r="D2" s="58"/>
      <c r="E2" s="58"/>
      <c r="F2" s="58"/>
      <c r="G2" s="58"/>
      <c r="H2" s="58"/>
      <c r="I2" s="58"/>
      <c r="J2" s="58"/>
      <c r="K2" s="58" t="s">
        <v>1</v>
      </c>
    </row>
    <row r="3" ht="20" customHeight="1" spans="1:11">
      <c r="A3" s="66" t="s">
        <v>136</v>
      </c>
      <c r="B3" s="66" t="s">
        <v>137</v>
      </c>
      <c r="C3" s="66" t="s">
        <v>138</v>
      </c>
      <c r="D3" s="66"/>
      <c r="E3" s="66"/>
      <c r="F3" s="66" t="s">
        <v>139</v>
      </c>
      <c r="G3" s="66"/>
      <c r="H3" s="66"/>
      <c r="I3" s="66" t="s">
        <v>140</v>
      </c>
      <c r="J3" s="66"/>
      <c r="K3" s="66"/>
    </row>
    <row r="4" ht="20" customHeight="1" spans="1:11">
      <c r="A4" s="66"/>
      <c r="B4" s="66"/>
      <c r="C4" s="66" t="s">
        <v>97</v>
      </c>
      <c r="D4" s="66" t="s">
        <v>74</v>
      </c>
      <c r="E4" s="66" t="s">
        <v>75</v>
      </c>
      <c r="F4" s="66" t="s">
        <v>97</v>
      </c>
      <c r="G4" s="66" t="s">
        <v>74</v>
      </c>
      <c r="H4" s="66" t="s">
        <v>75</v>
      </c>
      <c r="I4" s="66" t="s">
        <v>97</v>
      </c>
      <c r="J4" s="66" t="s">
        <v>74</v>
      </c>
      <c r="K4" s="66" t="s">
        <v>75</v>
      </c>
    </row>
    <row r="5" ht="20" customHeight="1" spans="1:11">
      <c r="A5" s="111" t="s">
        <v>141</v>
      </c>
      <c r="B5" s="111">
        <v>1</v>
      </c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1">
        <v>7</v>
      </c>
      <c r="I5" s="111">
        <v>8</v>
      </c>
      <c r="J5" s="111">
        <v>9</v>
      </c>
      <c r="K5" s="112">
        <v>10</v>
      </c>
    </row>
    <row r="6" ht="20" customHeight="1" spans="1:11">
      <c r="A6" s="98" t="s">
        <v>142</v>
      </c>
      <c r="B6" s="97"/>
      <c r="C6" s="97"/>
      <c r="D6" s="97"/>
      <c r="E6" s="97"/>
      <c r="F6" s="97"/>
      <c r="G6" s="97"/>
      <c r="H6" s="97"/>
      <c r="I6" s="97"/>
      <c r="J6" s="97"/>
      <c r="K6" s="97"/>
    </row>
    <row r="7" ht="20" customHeight="1" spans="1:11">
      <c r="A7" s="77" t="s">
        <v>143</v>
      </c>
      <c r="B7" s="113">
        <v>404.906471</v>
      </c>
      <c r="C7" s="113">
        <v>404.906471</v>
      </c>
      <c r="D7" s="113">
        <v>404.906471</v>
      </c>
      <c r="E7" s="114"/>
      <c r="F7" s="97"/>
      <c r="G7" s="97"/>
      <c r="H7" s="97"/>
      <c r="I7" s="97"/>
      <c r="J7" s="97"/>
      <c r="K7" s="97"/>
    </row>
    <row r="8" ht="20" customHeight="1" spans="1:11">
      <c r="A8" s="77"/>
      <c r="B8" s="114"/>
      <c r="C8" s="114"/>
      <c r="D8" s="114"/>
      <c r="E8" s="114"/>
      <c r="F8" s="97"/>
      <c r="G8" s="97"/>
      <c r="H8" s="97"/>
      <c r="I8" s="97"/>
      <c r="J8" s="97"/>
      <c r="K8" s="97"/>
    </row>
    <row r="9" ht="20" customHeight="1" spans="1:11">
      <c r="A9" s="78"/>
      <c r="B9" s="97"/>
      <c r="C9" s="97"/>
      <c r="D9" s="97"/>
      <c r="E9" s="97"/>
      <c r="F9" s="97"/>
      <c r="G9" s="97"/>
      <c r="H9" s="97"/>
      <c r="I9" s="97"/>
      <c r="J9" s="97"/>
      <c r="K9" s="97"/>
    </row>
    <row r="10" ht="20" customHeight="1" spans="1:11">
      <c r="A10" s="78"/>
      <c r="B10" s="97"/>
      <c r="C10" s="97"/>
      <c r="D10" s="97"/>
      <c r="E10" s="97"/>
      <c r="F10" s="97"/>
      <c r="G10" s="97"/>
      <c r="H10" s="97"/>
      <c r="I10" s="97"/>
      <c r="J10" s="97"/>
      <c r="K10" s="97"/>
    </row>
    <row r="11" ht="20" customHeight="1" spans="1:11">
      <c r="A11" s="78"/>
      <c r="B11" s="97"/>
      <c r="C11" s="97"/>
      <c r="D11" s="97"/>
      <c r="E11" s="97"/>
      <c r="F11" s="97"/>
      <c r="G11" s="97"/>
      <c r="H11" s="97"/>
      <c r="I11" s="97"/>
      <c r="J11" s="97"/>
      <c r="K11" s="97"/>
    </row>
    <row r="12" ht="20" customHeight="1" spans="1:11">
      <c r="A12" s="78"/>
      <c r="B12" s="97"/>
      <c r="C12" s="97"/>
      <c r="D12" s="97"/>
      <c r="E12" s="97"/>
      <c r="F12" s="97"/>
      <c r="G12" s="97"/>
      <c r="H12" s="97"/>
      <c r="I12" s="97"/>
      <c r="J12" s="97"/>
      <c r="K12" s="97"/>
    </row>
    <row r="13" ht="20" customHeight="1" spans="1:11">
      <c r="A13" s="78"/>
      <c r="B13" s="97"/>
      <c r="C13" s="97"/>
      <c r="D13" s="97"/>
      <c r="E13" s="97"/>
      <c r="F13" s="97"/>
      <c r="G13" s="97"/>
      <c r="H13" s="97"/>
      <c r="I13" s="97"/>
      <c r="J13" s="97"/>
      <c r="K13" s="97"/>
    </row>
    <row r="14" ht="20" customHeight="1" spans="1:11">
      <c r="A14" s="78"/>
      <c r="B14" s="97"/>
      <c r="C14" s="97"/>
      <c r="D14" s="97"/>
      <c r="E14" s="97"/>
      <c r="F14" s="97"/>
      <c r="G14" s="97"/>
      <c r="H14" s="97"/>
      <c r="I14" s="97"/>
      <c r="J14" s="97"/>
      <c r="K14" s="97"/>
    </row>
    <row r="15" ht="20" customHeight="1" spans="1:11">
      <c r="A15" s="78"/>
      <c r="B15" s="97"/>
      <c r="C15" s="97"/>
      <c r="D15" s="97"/>
      <c r="E15" s="97"/>
      <c r="F15" s="97"/>
      <c r="G15" s="97"/>
      <c r="H15" s="97"/>
      <c r="I15" s="97"/>
      <c r="J15" s="97"/>
      <c r="K15" s="97"/>
    </row>
    <row r="16" ht="24" customHeight="1" spans="1:11">
      <c r="A16" s="79" t="s">
        <v>93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I8" sqref="I8"/>
    </sheetView>
  </sheetViews>
  <sheetFormatPr defaultColWidth="9" defaultRowHeight="13.5" outlineLevelCol="4"/>
  <cols>
    <col min="1" max="1" width="19.125" customWidth="1"/>
    <col min="2" max="2" width="30.5" customWidth="1"/>
    <col min="3" max="5" width="12" customWidth="1"/>
  </cols>
  <sheetData>
    <row r="1" ht="20.25" spans="1:5">
      <c r="A1" s="56" t="s">
        <v>144</v>
      </c>
      <c r="B1" s="56"/>
      <c r="C1" s="56"/>
      <c r="D1" s="56"/>
      <c r="E1" s="56"/>
    </row>
    <row r="2" ht="22" customHeight="1" spans="1:5">
      <c r="A2" s="57"/>
      <c r="B2" s="58"/>
      <c r="C2" s="58"/>
      <c r="D2" s="58"/>
      <c r="E2" s="58" t="s">
        <v>1</v>
      </c>
    </row>
    <row r="3" ht="25" customHeight="1" spans="1:5">
      <c r="A3" s="66" t="s">
        <v>72</v>
      </c>
      <c r="B3" s="66"/>
      <c r="C3" s="66" t="s">
        <v>138</v>
      </c>
      <c r="D3" s="66"/>
      <c r="E3" s="66"/>
    </row>
    <row r="4" ht="25" customHeight="1" spans="1:5">
      <c r="A4" s="66" t="s">
        <v>145</v>
      </c>
      <c r="B4" s="66" t="s">
        <v>146</v>
      </c>
      <c r="C4" s="66" t="s">
        <v>97</v>
      </c>
      <c r="D4" s="66" t="s">
        <v>74</v>
      </c>
      <c r="E4" s="66" t="s">
        <v>75</v>
      </c>
    </row>
    <row r="5" ht="25" customHeight="1" spans="1:5">
      <c r="A5" s="66" t="s">
        <v>54</v>
      </c>
      <c r="B5" s="66" t="s">
        <v>54</v>
      </c>
      <c r="C5" s="66">
        <v>1</v>
      </c>
      <c r="D5" s="66">
        <v>2</v>
      </c>
      <c r="E5" s="66">
        <v>3</v>
      </c>
    </row>
    <row r="6" ht="25" customHeight="1" spans="1:5">
      <c r="A6" s="100" t="s">
        <v>147</v>
      </c>
      <c r="B6" s="86" t="s">
        <v>77</v>
      </c>
      <c r="C6" s="101">
        <f>C7+C10+C16+C19</f>
        <v>404.9132065</v>
      </c>
      <c r="D6" s="101">
        <f>D7+D10+D16+D19</f>
        <v>404.9132065</v>
      </c>
      <c r="E6" s="102"/>
    </row>
    <row r="7" ht="25" customHeight="1" spans="1:5">
      <c r="A7" s="86">
        <v>206</v>
      </c>
      <c r="B7" s="103" t="s">
        <v>148</v>
      </c>
      <c r="C7" s="101">
        <v>296.85</v>
      </c>
      <c r="D7" s="101">
        <v>296.85</v>
      </c>
      <c r="E7" s="104"/>
    </row>
    <row r="8" ht="25" customHeight="1" spans="1:5">
      <c r="A8" s="86">
        <v>20604</v>
      </c>
      <c r="B8" s="103" t="s">
        <v>149</v>
      </c>
      <c r="C8" s="101">
        <v>296.85</v>
      </c>
      <c r="D8" s="101">
        <v>296.85</v>
      </c>
      <c r="E8" s="104"/>
    </row>
    <row r="9" ht="25" customHeight="1" spans="1:5">
      <c r="A9" s="105">
        <v>2060401</v>
      </c>
      <c r="B9" s="106" t="s">
        <v>150</v>
      </c>
      <c r="C9" s="107">
        <v>296.85</v>
      </c>
      <c r="D9" s="107">
        <v>296.85</v>
      </c>
      <c r="E9" s="108"/>
    </row>
    <row r="10" ht="25" customHeight="1" spans="1:5">
      <c r="A10" s="86">
        <v>208</v>
      </c>
      <c r="B10" s="86" t="s">
        <v>151</v>
      </c>
      <c r="C10" s="101">
        <v>60.112316</v>
      </c>
      <c r="D10" s="101">
        <v>60.112316</v>
      </c>
      <c r="E10" s="108"/>
    </row>
    <row r="11" ht="25" customHeight="1" spans="1:5">
      <c r="A11" s="86">
        <v>20805</v>
      </c>
      <c r="B11" s="86" t="s">
        <v>152</v>
      </c>
      <c r="C11" s="101">
        <v>57.477912</v>
      </c>
      <c r="D11" s="101">
        <v>57.477912</v>
      </c>
      <c r="E11" s="108"/>
    </row>
    <row r="12" ht="25" customHeight="1" spans="1:5">
      <c r="A12" s="105">
        <v>2080505</v>
      </c>
      <c r="B12" s="105" t="s">
        <v>153</v>
      </c>
      <c r="C12" s="107">
        <v>38.318608</v>
      </c>
      <c r="D12" s="107">
        <v>38.318608</v>
      </c>
      <c r="E12" s="104"/>
    </row>
    <row r="13" ht="25" customHeight="1" spans="1:5">
      <c r="A13" s="105">
        <v>2080506</v>
      </c>
      <c r="B13" s="105" t="s">
        <v>154</v>
      </c>
      <c r="C13" s="107">
        <v>19.159304</v>
      </c>
      <c r="D13" s="107">
        <v>19.159304</v>
      </c>
      <c r="E13" s="108"/>
    </row>
    <row r="14" ht="25" customHeight="1" spans="1:5">
      <c r="A14" s="86">
        <v>20899</v>
      </c>
      <c r="B14" s="86" t="s">
        <v>155</v>
      </c>
      <c r="C14" s="101">
        <v>2.634404</v>
      </c>
      <c r="D14" s="101">
        <v>2.634404</v>
      </c>
      <c r="E14" s="104"/>
    </row>
    <row r="15" ht="25" customHeight="1" spans="1:5">
      <c r="A15" s="105">
        <v>2089999</v>
      </c>
      <c r="B15" s="105" t="s">
        <v>155</v>
      </c>
      <c r="C15" s="107">
        <v>2.634404</v>
      </c>
      <c r="D15" s="107">
        <v>2.634404</v>
      </c>
      <c r="E15" s="104"/>
    </row>
    <row r="16" ht="25" customHeight="1" spans="1:5">
      <c r="A16" s="86">
        <v>210</v>
      </c>
      <c r="B16" s="86" t="s">
        <v>156</v>
      </c>
      <c r="C16" s="101">
        <v>19.2119345</v>
      </c>
      <c r="D16" s="101">
        <v>19.2119345</v>
      </c>
      <c r="E16" s="104"/>
    </row>
    <row r="17" ht="25" customHeight="1" spans="1:5">
      <c r="A17" s="86">
        <v>21011</v>
      </c>
      <c r="B17" s="86" t="s">
        <v>157</v>
      </c>
      <c r="C17" s="101">
        <v>19.2119345</v>
      </c>
      <c r="D17" s="101">
        <v>19.2119345</v>
      </c>
      <c r="E17" s="104"/>
    </row>
    <row r="18" ht="25" customHeight="1" spans="1:5">
      <c r="A18" s="105">
        <v>2101102</v>
      </c>
      <c r="B18" s="105" t="s">
        <v>158</v>
      </c>
      <c r="C18" s="107">
        <v>19.2119345</v>
      </c>
      <c r="D18" s="107">
        <v>19.2119345</v>
      </c>
      <c r="E18" s="104"/>
    </row>
    <row r="19" ht="25" customHeight="1" spans="1:5">
      <c r="A19" s="86">
        <v>221</v>
      </c>
      <c r="B19" s="86" t="s">
        <v>159</v>
      </c>
      <c r="C19" s="101">
        <v>28.738956</v>
      </c>
      <c r="D19" s="101">
        <v>28.738956</v>
      </c>
      <c r="E19" s="104"/>
    </row>
    <row r="20" ht="25" customHeight="1" spans="1:5">
      <c r="A20" s="86">
        <v>22102</v>
      </c>
      <c r="B20" s="86" t="s">
        <v>160</v>
      </c>
      <c r="C20" s="101">
        <v>28.738956</v>
      </c>
      <c r="D20" s="101">
        <v>28.738956</v>
      </c>
      <c r="E20" s="104"/>
    </row>
    <row r="21" ht="25" customHeight="1" spans="1:5">
      <c r="A21" s="105">
        <v>2210201</v>
      </c>
      <c r="B21" s="105" t="s">
        <v>161</v>
      </c>
      <c r="C21" s="107">
        <v>28.738956</v>
      </c>
      <c r="D21" s="107">
        <v>28.738956</v>
      </c>
      <c r="E21" s="104"/>
    </row>
    <row r="22" ht="25" customHeight="1" spans="1:5">
      <c r="A22" s="86"/>
      <c r="B22" s="86"/>
      <c r="C22" s="104"/>
      <c r="D22" s="104"/>
      <c r="E22" s="104"/>
    </row>
    <row r="23" ht="25" customHeight="1" spans="1:5">
      <c r="A23" s="86"/>
      <c r="B23" s="86"/>
      <c r="C23" s="104"/>
      <c r="D23" s="104"/>
      <c r="E23" s="104"/>
    </row>
    <row r="24" ht="25" customHeight="1" spans="1:5">
      <c r="A24" s="109"/>
      <c r="B24" s="109"/>
      <c r="C24" s="99"/>
      <c r="D24" s="99"/>
      <c r="E24" s="99"/>
    </row>
    <row r="25" ht="25" customHeight="1" spans="1:5">
      <c r="A25" s="109"/>
      <c r="B25" s="109"/>
      <c r="C25" s="99"/>
      <c r="D25" s="99"/>
      <c r="E25" s="99"/>
    </row>
    <row r="26" ht="25" customHeight="1" spans="1:5">
      <c r="A26" s="110"/>
      <c r="B26" s="110"/>
      <c r="C26" s="97"/>
      <c r="D26" s="97"/>
      <c r="E26" s="97"/>
    </row>
    <row r="27" ht="25" customHeight="1" spans="1:5">
      <c r="A27" s="79" t="s">
        <v>93</v>
      </c>
    </row>
    <row r="28" spans="1:5">
      <c r="A28" s="80" t="s">
        <v>134</v>
      </c>
    </row>
    <row r="29" spans="1:5">
      <c r="A29" s="80" t="s">
        <v>134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workbookViewId="0">
      <selection activeCell="H23" sqref="H23"/>
    </sheetView>
  </sheetViews>
  <sheetFormatPr defaultColWidth="9" defaultRowHeight="13.5" outlineLevelCol="4"/>
  <cols>
    <col min="1" max="1" width="17.5" customWidth="1"/>
    <col min="2" max="2" width="21.125" customWidth="1"/>
    <col min="3" max="5" width="15.625" customWidth="1"/>
  </cols>
  <sheetData>
    <row r="1" ht="31" customHeight="1" spans="1:5">
      <c r="A1" s="56" t="s">
        <v>162</v>
      </c>
      <c r="B1" s="56"/>
      <c r="C1" s="56"/>
      <c r="D1" s="56"/>
      <c r="E1" s="56"/>
    </row>
    <row r="2" ht="24" customHeight="1" spans="1:5">
      <c r="A2" s="57"/>
      <c r="B2" s="58"/>
      <c r="C2" s="58"/>
      <c r="D2" s="58"/>
      <c r="E2" s="58" t="s">
        <v>1</v>
      </c>
    </row>
    <row r="3" ht="30" customHeight="1" spans="1:5">
      <c r="A3" s="66" t="s">
        <v>163</v>
      </c>
      <c r="B3" s="66"/>
      <c r="C3" s="66" t="s">
        <v>164</v>
      </c>
      <c r="D3" s="66"/>
      <c r="E3" s="66"/>
    </row>
    <row r="4" ht="17" customHeight="1" spans="1:5">
      <c r="A4" s="66" t="s">
        <v>145</v>
      </c>
      <c r="B4" s="66" t="s">
        <v>146</v>
      </c>
      <c r="C4" s="66" t="s">
        <v>97</v>
      </c>
      <c r="D4" s="66" t="s">
        <v>165</v>
      </c>
      <c r="E4" s="66" t="s">
        <v>166</v>
      </c>
    </row>
    <row r="5" ht="17" customHeight="1" spans="1:5">
      <c r="A5" s="59" t="s">
        <v>167</v>
      </c>
      <c r="B5" s="59" t="s">
        <v>167</v>
      </c>
      <c r="C5" s="59">
        <v>1</v>
      </c>
      <c r="D5" s="59">
        <v>2</v>
      </c>
      <c r="E5" s="59">
        <v>3</v>
      </c>
    </row>
    <row r="6" ht="17" customHeight="1" spans="1:5">
      <c r="A6" s="83" t="s">
        <v>147</v>
      </c>
      <c r="B6" s="84" t="s">
        <v>77</v>
      </c>
      <c r="C6" s="85">
        <f>D6+E6</f>
        <v>404.907067</v>
      </c>
      <c r="D6" s="85">
        <f>D7</f>
        <v>379.5103525</v>
      </c>
      <c r="E6" s="85">
        <f>E16</f>
        <v>25.3967145</v>
      </c>
    </row>
    <row r="7" s="81" customFormat="1" ht="17" customHeight="1" spans="1:5">
      <c r="A7" s="86">
        <v>301</v>
      </c>
      <c r="B7" s="86" t="s">
        <v>168</v>
      </c>
      <c r="C7" s="85">
        <f>D7</f>
        <v>379.5103525</v>
      </c>
      <c r="D7" s="85">
        <f>SUM(D8:D15)</f>
        <v>379.5103525</v>
      </c>
      <c r="E7" s="85"/>
    </row>
    <row r="8" s="81" customFormat="1" ht="17" customHeight="1" spans="1:5">
      <c r="A8" s="87">
        <v>30101</v>
      </c>
      <c r="B8" s="88" t="s">
        <v>169</v>
      </c>
      <c r="C8" s="89">
        <f>D8</f>
        <v>111.2196</v>
      </c>
      <c r="D8" s="90">
        <v>111.2196</v>
      </c>
      <c r="E8" s="91"/>
    </row>
    <row r="9" s="81" customFormat="1" ht="17" customHeight="1" spans="1:5">
      <c r="A9" s="87">
        <v>30102</v>
      </c>
      <c r="B9" s="88" t="s">
        <v>170</v>
      </c>
      <c r="C9" s="89">
        <f t="shared" ref="C9:C15" si="0">D9</f>
        <v>137.15365</v>
      </c>
      <c r="D9" s="90">
        <v>137.15365</v>
      </c>
      <c r="E9" s="91"/>
    </row>
    <row r="10" s="81" customFormat="1" ht="17" customHeight="1" spans="1:5">
      <c r="A10" s="87">
        <v>30103</v>
      </c>
      <c r="B10" s="88" t="s">
        <v>171</v>
      </c>
      <c r="C10" s="89">
        <f t="shared" si="0"/>
        <v>23.0683</v>
      </c>
      <c r="D10" s="90">
        <v>23.0683</v>
      </c>
      <c r="E10" s="91"/>
    </row>
    <row r="11" s="81" customFormat="1" ht="30" customHeight="1" spans="1:5">
      <c r="A11" s="87">
        <v>30108</v>
      </c>
      <c r="B11" s="88" t="s">
        <v>172</v>
      </c>
      <c r="C11" s="89">
        <f t="shared" si="0"/>
        <v>38.318608</v>
      </c>
      <c r="D11" s="90">
        <v>38.318608</v>
      </c>
      <c r="E11" s="91"/>
    </row>
    <row r="12" s="81" customFormat="1" ht="17" customHeight="1" spans="1:5">
      <c r="A12" s="87">
        <v>30109</v>
      </c>
      <c r="B12" s="88" t="s">
        <v>173</v>
      </c>
      <c r="C12" s="89">
        <f t="shared" si="0"/>
        <v>19.159304</v>
      </c>
      <c r="D12" s="90">
        <v>19.159304</v>
      </c>
      <c r="E12" s="91"/>
    </row>
    <row r="13" s="81" customFormat="1" ht="17" customHeight="1" spans="1:5">
      <c r="A13" s="87">
        <v>30110</v>
      </c>
      <c r="B13" s="88" t="s">
        <v>174</v>
      </c>
      <c r="C13" s="89">
        <f t="shared" si="0"/>
        <v>19.2119345</v>
      </c>
      <c r="D13" s="90">
        <v>19.2119345</v>
      </c>
      <c r="E13" s="91"/>
    </row>
    <row r="14" s="81" customFormat="1" ht="17" customHeight="1" spans="1:5">
      <c r="A14" s="87">
        <v>30112</v>
      </c>
      <c r="B14" s="88" t="s">
        <v>175</v>
      </c>
      <c r="C14" s="89">
        <f t="shared" si="0"/>
        <v>2.64</v>
      </c>
      <c r="D14" s="90">
        <v>2.64</v>
      </c>
      <c r="E14" s="89"/>
    </row>
    <row r="15" s="81" customFormat="1" ht="17" customHeight="1" spans="1:5">
      <c r="A15" s="87">
        <v>30113</v>
      </c>
      <c r="B15" s="88" t="s">
        <v>161</v>
      </c>
      <c r="C15" s="89">
        <f t="shared" si="0"/>
        <v>28.738956</v>
      </c>
      <c r="D15" s="90">
        <v>28.738956</v>
      </c>
      <c r="E15" s="91"/>
    </row>
    <row r="16" s="81" customFormat="1" ht="17" customHeight="1" spans="1:5">
      <c r="A16" s="86">
        <v>302</v>
      </c>
      <c r="B16" s="86" t="s">
        <v>176</v>
      </c>
      <c r="C16" s="92">
        <f>E16</f>
        <v>25.3967145</v>
      </c>
      <c r="D16" s="93"/>
      <c r="E16" s="92">
        <f>SUM(E17:E28)</f>
        <v>25.3967145</v>
      </c>
    </row>
    <row r="17" s="81" customFormat="1" ht="17" customHeight="1" spans="1:5">
      <c r="A17" s="87">
        <v>30201</v>
      </c>
      <c r="B17" s="88" t="s">
        <v>177</v>
      </c>
      <c r="C17" s="89">
        <f>E17</f>
        <v>6.2</v>
      </c>
      <c r="D17" s="94"/>
      <c r="E17" s="89">
        <v>6.2</v>
      </c>
    </row>
    <row r="18" s="81" customFormat="1" ht="17" customHeight="1" spans="1:5">
      <c r="A18" s="87">
        <v>30202</v>
      </c>
      <c r="B18" s="88" t="s">
        <v>178</v>
      </c>
      <c r="C18" s="89">
        <f t="shared" ref="C18:C28" si="1">E18</f>
        <v>0.5</v>
      </c>
      <c r="D18" s="94"/>
      <c r="E18" s="89">
        <v>0.5</v>
      </c>
    </row>
    <row r="19" s="81" customFormat="1" ht="17" customHeight="1" spans="1:5">
      <c r="A19" s="87">
        <v>30205</v>
      </c>
      <c r="B19" s="88" t="s">
        <v>179</v>
      </c>
      <c r="C19" s="89">
        <f t="shared" si="1"/>
        <v>0.05</v>
      </c>
      <c r="D19" s="94"/>
      <c r="E19" s="89">
        <v>0.05</v>
      </c>
    </row>
    <row r="20" s="81" customFormat="1" ht="17" customHeight="1" spans="1:5">
      <c r="A20" s="87">
        <v>30206</v>
      </c>
      <c r="B20" s="88" t="s">
        <v>180</v>
      </c>
      <c r="C20" s="89">
        <f t="shared" si="1"/>
        <v>0.6</v>
      </c>
      <c r="D20" s="94"/>
      <c r="E20" s="89">
        <v>0.6</v>
      </c>
    </row>
    <row r="21" s="81" customFormat="1" ht="17" customHeight="1" spans="1:5">
      <c r="A21" s="87">
        <v>30207</v>
      </c>
      <c r="B21" s="88" t="s">
        <v>181</v>
      </c>
      <c r="C21" s="89">
        <f t="shared" si="1"/>
        <v>0.6</v>
      </c>
      <c r="D21" s="94"/>
      <c r="E21" s="89">
        <v>0.6</v>
      </c>
    </row>
    <row r="22" s="81" customFormat="1" ht="17" customHeight="1" spans="1:5">
      <c r="A22" s="87">
        <v>30208</v>
      </c>
      <c r="B22" s="88" t="s">
        <v>182</v>
      </c>
      <c r="C22" s="89">
        <f t="shared" si="1"/>
        <v>1.093455</v>
      </c>
      <c r="D22" s="94"/>
      <c r="E22" s="89">
        <v>1.093455</v>
      </c>
    </row>
    <row r="23" s="81" customFormat="1" ht="17" customHeight="1" spans="1:5">
      <c r="A23" s="87">
        <v>30209</v>
      </c>
      <c r="B23" s="88" t="s">
        <v>183</v>
      </c>
      <c r="C23" s="89">
        <f t="shared" si="1"/>
        <v>0.9</v>
      </c>
      <c r="D23" s="94"/>
      <c r="E23" s="89">
        <v>0.9</v>
      </c>
    </row>
    <row r="24" s="81" customFormat="1" ht="17" customHeight="1" spans="1:5">
      <c r="A24" s="87">
        <v>30211</v>
      </c>
      <c r="B24" s="88" t="s">
        <v>184</v>
      </c>
      <c r="C24" s="89">
        <f t="shared" si="1"/>
        <v>3</v>
      </c>
      <c r="D24" s="94"/>
      <c r="E24" s="89">
        <v>3</v>
      </c>
    </row>
    <row r="25" s="81" customFormat="1" ht="17" customHeight="1" spans="1:5">
      <c r="A25" s="87">
        <v>30228</v>
      </c>
      <c r="B25" s="88" t="s">
        <v>185</v>
      </c>
      <c r="C25" s="89">
        <f t="shared" si="1"/>
        <v>2.762676</v>
      </c>
      <c r="D25" s="94"/>
      <c r="E25" s="89">
        <v>2.762676</v>
      </c>
    </row>
    <row r="26" s="81" customFormat="1" ht="17" customHeight="1" spans="1:5">
      <c r="A26" s="87">
        <v>30229</v>
      </c>
      <c r="B26" s="88" t="s">
        <v>186</v>
      </c>
      <c r="C26" s="89">
        <f t="shared" si="1"/>
        <v>1.7266725</v>
      </c>
      <c r="D26" s="94"/>
      <c r="E26" s="89">
        <v>1.7266725</v>
      </c>
    </row>
    <row r="27" s="81" customFormat="1" ht="17" customHeight="1" spans="1:5">
      <c r="A27" s="87">
        <v>30231</v>
      </c>
      <c r="B27" s="88" t="s">
        <v>187</v>
      </c>
      <c r="C27" s="89">
        <f t="shared" si="1"/>
        <v>1.345</v>
      </c>
      <c r="D27" s="89"/>
      <c r="E27" s="89">
        <v>1.345</v>
      </c>
    </row>
    <row r="28" s="82" customFormat="1" ht="17" customHeight="1" spans="1:5">
      <c r="A28" s="87">
        <v>30299</v>
      </c>
      <c r="B28" s="88" t="s">
        <v>188</v>
      </c>
      <c r="C28" s="89">
        <f t="shared" si="1"/>
        <v>6.618911</v>
      </c>
      <c r="D28" s="89"/>
      <c r="E28" s="95">
        <v>6.618911</v>
      </c>
    </row>
    <row r="29" ht="17" customHeight="1" spans="1:5">
      <c r="A29" s="83"/>
      <c r="B29" s="83"/>
      <c r="C29" s="96"/>
      <c r="D29" s="96"/>
      <c r="E29" s="96"/>
    </row>
    <row r="30" ht="17" customHeight="1" spans="1:5">
      <c r="A30" s="78"/>
      <c r="B30" s="78"/>
      <c r="C30" s="97"/>
      <c r="D30" s="97"/>
      <c r="E30" s="97"/>
    </row>
    <row r="31" ht="17" customHeight="1" spans="1:5">
      <c r="A31" s="78"/>
      <c r="B31" s="78"/>
      <c r="C31" s="97"/>
      <c r="D31" s="97"/>
      <c r="E31" s="97"/>
    </row>
    <row r="32" ht="17" customHeight="1" spans="1:5">
      <c r="A32" s="78"/>
      <c r="B32" s="78"/>
      <c r="C32" s="97"/>
      <c r="D32" s="97"/>
      <c r="E32" s="97"/>
    </row>
    <row r="33" ht="17" customHeight="1" spans="1:5">
      <c r="A33" s="78"/>
      <c r="B33" s="78"/>
      <c r="C33" s="97"/>
      <c r="D33" s="97"/>
      <c r="E33" s="97"/>
    </row>
    <row r="34" ht="17" customHeight="1" spans="1:5">
      <c r="A34" s="78"/>
      <c r="B34" s="78"/>
      <c r="C34" s="97"/>
      <c r="D34" s="97"/>
      <c r="E34" s="97"/>
    </row>
    <row r="35" ht="17" customHeight="1" spans="1:5">
      <c r="A35" s="98"/>
      <c r="B35" s="98"/>
      <c r="C35" s="99"/>
      <c r="D35" s="99"/>
      <c r="E35" s="99"/>
    </row>
    <row r="36" ht="24" customHeight="1" spans="1:5">
      <c r="A36" s="79" t="s">
        <v>93</v>
      </c>
    </row>
    <row r="37" spans="1:5">
      <c r="A37" s="80" t="s">
        <v>134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K13" sqref="K13"/>
    </sheetView>
  </sheetViews>
  <sheetFormatPr defaultColWidth="9" defaultRowHeight="13.5" outlineLevelCol="7"/>
  <cols>
    <col min="1" max="1" width="21.875" customWidth="1"/>
    <col min="2" max="2" width="7.25" customWidth="1"/>
    <col min="3" max="3" width="17" customWidth="1"/>
    <col min="4" max="4" width="10.125" customWidth="1"/>
    <col min="5" max="5" width="8.75" customWidth="1"/>
    <col min="6" max="6" width="8.875" customWidth="1"/>
    <col min="7" max="7" width="6.875" customWidth="1"/>
    <col min="8" max="8" width="7.25" customWidth="1"/>
  </cols>
  <sheetData>
    <row r="1" ht="33" customHeight="1" spans="1:8">
      <c r="A1" s="56" t="s">
        <v>189</v>
      </c>
      <c r="B1" s="56"/>
      <c r="C1" s="56"/>
      <c r="D1" s="56"/>
      <c r="E1" s="56"/>
      <c r="F1" s="56"/>
      <c r="G1" s="56"/>
      <c r="H1" s="56"/>
    </row>
    <row r="2" ht="24" customHeight="1" spans="1:8">
      <c r="A2" s="57"/>
      <c r="B2" s="58"/>
      <c r="C2" s="58"/>
      <c r="D2" s="58"/>
      <c r="E2" s="58"/>
      <c r="F2" s="58"/>
      <c r="G2" s="73" t="s">
        <v>1</v>
      </c>
    </row>
    <row r="3" ht="25" customHeight="1" spans="1:8">
      <c r="A3" s="66" t="s">
        <v>136</v>
      </c>
      <c r="B3" s="61" t="s">
        <v>190</v>
      </c>
      <c r="C3" s="61"/>
      <c r="D3" s="61"/>
      <c r="E3" s="61"/>
      <c r="F3" s="61"/>
      <c r="G3" s="61" t="s">
        <v>191</v>
      </c>
      <c r="H3" s="61" t="s">
        <v>192</v>
      </c>
    </row>
    <row r="4" ht="25" customHeight="1" spans="1:8">
      <c r="A4" s="66"/>
      <c r="B4" s="61" t="s">
        <v>97</v>
      </c>
      <c r="C4" s="61" t="s">
        <v>193</v>
      </c>
      <c r="D4" s="61" t="s">
        <v>194</v>
      </c>
      <c r="E4" s="61" t="s">
        <v>195</v>
      </c>
      <c r="F4" s="61"/>
      <c r="G4" s="61"/>
      <c r="H4" s="61"/>
    </row>
    <row r="5" ht="36" customHeight="1" spans="1:8">
      <c r="A5" s="66"/>
      <c r="B5" s="61"/>
      <c r="C5" s="61"/>
      <c r="D5" s="61"/>
      <c r="E5" s="61" t="s">
        <v>196</v>
      </c>
      <c r="F5" s="61" t="s">
        <v>197</v>
      </c>
      <c r="G5" s="61"/>
      <c r="H5" s="61"/>
    </row>
    <row r="6" ht="25" customHeight="1" spans="1:8">
      <c r="A6" s="61" t="s">
        <v>54</v>
      </c>
      <c r="B6" s="61">
        <v>1</v>
      </c>
      <c r="C6" s="61">
        <v>2</v>
      </c>
      <c r="D6" s="61">
        <v>3</v>
      </c>
      <c r="E6" s="61">
        <v>4</v>
      </c>
      <c r="F6" s="61">
        <v>5</v>
      </c>
      <c r="G6" s="61">
        <v>6</v>
      </c>
      <c r="H6" s="61">
        <v>7</v>
      </c>
    </row>
    <row r="7" ht="25" customHeight="1" spans="1:8">
      <c r="A7" s="74" t="s">
        <v>142</v>
      </c>
      <c r="B7" s="75">
        <v>1.345</v>
      </c>
      <c r="C7" s="75"/>
      <c r="D7" s="75"/>
      <c r="E7" s="75"/>
      <c r="F7" s="75">
        <f>B7</f>
        <v>1.345</v>
      </c>
      <c r="G7" s="76"/>
      <c r="H7" s="76"/>
    </row>
    <row r="8" ht="25" customHeight="1" spans="1:8">
      <c r="A8" s="77" t="s">
        <v>143</v>
      </c>
      <c r="B8" s="75">
        <v>1.345</v>
      </c>
      <c r="C8" s="75"/>
      <c r="D8" s="75"/>
      <c r="E8" s="75"/>
      <c r="F8" s="75">
        <f>B8</f>
        <v>1.345</v>
      </c>
      <c r="G8" s="76"/>
      <c r="H8" s="76"/>
    </row>
    <row r="9" ht="25" customHeight="1" spans="1:8">
      <c r="A9" s="78"/>
      <c r="B9" s="76"/>
      <c r="C9" s="76"/>
      <c r="D9" s="76"/>
      <c r="E9" s="76"/>
      <c r="F9" s="76"/>
      <c r="G9" s="76"/>
      <c r="H9" s="76"/>
    </row>
    <row r="10" ht="25" customHeight="1" spans="1:8">
      <c r="A10" s="78"/>
      <c r="B10" s="76"/>
      <c r="C10" s="76"/>
      <c r="D10" s="76"/>
      <c r="E10" s="76"/>
      <c r="F10" s="76"/>
      <c r="G10" s="76"/>
      <c r="H10" s="76"/>
    </row>
    <row r="11" ht="25" customHeight="1" spans="1:8">
      <c r="A11" s="78"/>
      <c r="B11" s="76"/>
      <c r="C11" s="76"/>
      <c r="D11" s="76"/>
      <c r="E11" s="76"/>
      <c r="F11" s="76"/>
      <c r="G11" s="76"/>
      <c r="H11" s="76"/>
    </row>
    <row r="12" ht="25" customHeight="1" spans="1:8">
      <c r="A12" s="78"/>
      <c r="B12" s="76"/>
      <c r="C12" s="76"/>
      <c r="D12" s="76"/>
      <c r="E12" s="76"/>
      <c r="F12" s="76"/>
      <c r="G12" s="76"/>
      <c r="H12" s="76"/>
    </row>
    <row r="13" ht="25" customHeight="1" spans="1:8">
      <c r="A13" s="78"/>
      <c r="B13" s="76"/>
      <c r="C13" s="76"/>
      <c r="D13" s="76"/>
      <c r="E13" s="76"/>
      <c r="F13" s="76"/>
      <c r="G13" s="76"/>
      <c r="H13" s="76"/>
    </row>
    <row r="14" ht="25" customHeight="1" spans="1:8">
      <c r="A14" s="78"/>
      <c r="B14" s="76"/>
      <c r="C14" s="76"/>
      <c r="D14" s="76"/>
      <c r="E14" s="76"/>
      <c r="F14" s="76"/>
      <c r="G14" s="76"/>
      <c r="H14" s="76"/>
    </row>
    <row r="15" ht="25" customHeight="1" spans="1:8">
      <c r="A15" s="78"/>
      <c r="B15" s="76"/>
      <c r="C15" s="76"/>
      <c r="D15" s="76"/>
      <c r="E15" s="76"/>
      <c r="F15" s="76"/>
      <c r="G15" s="76"/>
      <c r="H15" s="76"/>
    </row>
    <row r="16" ht="25" customHeight="1" spans="1:8">
      <c r="A16" s="78"/>
      <c r="B16" s="76"/>
      <c r="C16" s="76"/>
      <c r="D16" s="76"/>
      <c r="E16" s="76"/>
      <c r="F16" s="76"/>
      <c r="G16" s="76"/>
      <c r="H16" s="76"/>
    </row>
    <row r="17" spans="1:1">
      <c r="A17" s="79" t="s">
        <v>93</v>
      </c>
    </row>
    <row r="18" spans="1:1">
      <c r="A18" s="80" t="s">
        <v>134</v>
      </c>
    </row>
  </sheetData>
  <mergeCells count="10">
    <mergeCell ref="A1:H1"/>
    <mergeCell ref="G2:H2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31" sqref="D31"/>
    </sheetView>
  </sheetViews>
  <sheetFormatPr defaultColWidth="9" defaultRowHeight="13.5" outlineLevelCol="4"/>
  <cols>
    <col min="1" max="1" width="17.375" customWidth="1"/>
    <col min="2" max="2" width="24.375" customWidth="1"/>
    <col min="3" max="3" width="15.875" customWidth="1"/>
    <col min="4" max="5" width="14.5" customWidth="1"/>
  </cols>
  <sheetData>
    <row r="1" ht="20.25" spans="1:5">
      <c r="A1" s="56" t="s">
        <v>198</v>
      </c>
      <c r="B1" s="56"/>
      <c r="C1" s="56"/>
      <c r="D1" s="56"/>
      <c r="E1" s="56"/>
    </row>
    <row r="2" spans="1:5">
      <c r="A2" s="57"/>
      <c r="B2" s="58"/>
      <c r="C2" s="58"/>
      <c r="D2" s="58"/>
      <c r="E2" s="58" t="s">
        <v>1</v>
      </c>
    </row>
    <row r="3" spans="1:5">
      <c r="A3" s="66" t="s">
        <v>199</v>
      </c>
      <c r="B3" s="66" t="s">
        <v>4</v>
      </c>
      <c r="C3" s="66" t="s">
        <v>97</v>
      </c>
      <c r="D3" s="66" t="s">
        <v>74</v>
      </c>
      <c r="E3" s="66" t="s">
        <v>75</v>
      </c>
    </row>
    <row r="4" spans="1:5">
      <c r="A4" s="66" t="s">
        <v>54</v>
      </c>
      <c r="B4" s="66" t="s">
        <v>54</v>
      </c>
      <c r="C4" s="66">
        <v>1</v>
      </c>
      <c r="D4" s="66">
        <v>2</v>
      </c>
      <c r="E4" s="66">
        <v>3</v>
      </c>
    </row>
    <row r="5" spans="1:5">
      <c r="A5" s="67"/>
      <c r="B5" s="68" t="s">
        <v>137</v>
      </c>
      <c r="C5" s="69"/>
      <c r="D5" s="69"/>
      <c r="E5" s="70"/>
    </row>
    <row r="6" spans="1:5">
      <c r="A6" s="71">
        <v>1</v>
      </c>
      <c r="B6" s="64" t="s">
        <v>200</v>
      </c>
      <c r="C6" s="63"/>
      <c r="D6" s="63"/>
      <c r="E6" s="72"/>
    </row>
    <row r="7" spans="1:5">
      <c r="A7" s="71">
        <v>2</v>
      </c>
      <c r="B7" s="64" t="s">
        <v>201</v>
      </c>
      <c r="C7" s="63"/>
      <c r="D7" s="63"/>
      <c r="E7" s="72"/>
    </row>
    <row r="8" spans="1:5">
      <c r="A8" s="71">
        <v>3</v>
      </c>
      <c r="B8" s="64" t="s">
        <v>202</v>
      </c>
      <c r="C8" s="63"/>
      <c r="D8" s="63"/>
      <c r="E8" s="72"/>
    </row>
    <row r="9" spans="1:5">
      <c r="A9" s="71">
        <v>4</v>
      </c>
      <c r="B9" s="64" t="s">
        <v>203</v>
      </c>
      <c r="C9" s="63"/>
      <c r="D9" s="63"/>
      <c r="E9" s="72"/>
    </row>
    <row r="10" spans="1:5">
      <c r="A10" s="71">
        <v>5</v>
      </c>
      <c r="B10" s="64" t="s">
        <v>204</v>
      </c>
      <c r="C10" s="63"/>
      <c r="D10" s="63"/>
      <c r="E10" s="72"/>
    </row>
    <row r="11" spans="1:5">
      <c r="A11" s="71">
        <v>6</v>
      </c>
      <c r="B11" s="64" t="s">
        <v>205</v>
      </c>
      <c r="C11" s="63"/>
      <c r="D11" s="63"/>
      <c r="E11" s="72"/>
    </row>
    <row r="12" spans="1:5">
      <c r="A12" s="71">
        <v>7</v>
      </c>
      <c r="B12" s="64" t="s">
        <v>206</v>
      </c>
      <c r="C12" s="63"/>
      <c r="D12" s="63"/>
      <c r="E12" s="72"/>
    </row>
    <row r="13" spans="1:5">
      <c r="A13" s="71">
        <v>8</v>
      </c>
      <c r="B13" s="64" t="s">
        <v>207</v>
      </c>
      <c r="C13" s="63"/>
      <c r="D13" s="63"/>
      <c r="E13" s="72"/>
    </row>
    <row r="14" spans="1:5">
      <c r="A14" s="71">
        <v>9</v>
      </c>
      <c r="B14" s="64" t="s">
        <v>208</v>
      </c>
      <c r="C14" s="63"/>
      <c r="D14" s="63"/>
      <c r="E14" s="72"/>
    </row>
    <row r="15" spans="1:5">
      <c r="A15" s="71">
        <v>10</v>
      </c>
      <c r="B15" s="64" t="s">
        <v>209</v>
      </c>
      <c r="C15" s="63"/>
      <c r="D15" s="63"/>
      <c r="E15" s="72"/>
    </row>
    <row r="16" spans="1:5">
      <c r="A16" s="71">
        <v>11</v>
      </c>
      <c r="B16" s="64" t="s">
        <v>210</v>
      </c>
      <c r="C16" s="63"/>
      <c r="D16" s="63"/>
      <c r="E16" s="72"/>
    </row>
    <row r="17" spans="1:5">
      <c r="A17" s="71">
        <v>12</v>
      </c>
      <c r="B17" s="64" t="s">
        <v>211</v>
      </c>
      <c r="C17" s="63"/>
      <c r="D17" s="63"/>
      <c r="E17" s="72"/>
    </row>
    <row r="18" spans="1:5">
      <c r="A18" s="71">
        <v>13</v>
      </c>
      <c r="B18" s="64" t="s">
        <v>212</v>
      </c>
      <c r="C18" s="63"/>
      <c r="D18" s="63"/>
      <c r="E18" s="72"/>
    </row>
    <row r="19" spans="1:5">
      <c r="A19" s="71">
        <v>14</v>
      </c>
      <c r="B19" s="64" t="s">
        <v>213</v>
      </c>
      <c r="C19" s="63"/>
      <c r="D19" s="63"/>
      <c r="E19" s="72"/>
    </row>
    <row r="20" spans="1:5">
      <c r="A20" s="71">
        <v>15</v>
      </c>
      <c r="B20" s="64" t="s">
        <v>214</v>
      </c>
      <c r="C20" s="63"/>
      <c r="D20" s="63"/>
      <c r="E20" s="72"/>
    </row>
    <row r="21" spans="1:5">
      <c r="A21" s="65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G24" sqref="G24"/>
    </sheetView>
  </sheetViews>
  <sheetFormatPr defaultColWidth="9" defaultRowHeight="13.5" outlineLevelCol="1"/>
  <cols>
    <col min="1" max="1" width="52.625" customWidth="1"/>
    <col min="2" max="2" width="28.75" customWidth="1"/>
  </cols>
  <sheetData>
    <row r="1" ht="20.25" spans="1:2">
      <c r="A1" s="56" t="s">
        <v>215</v>
      </c>
      <c r="B1" s="56"/>
    </row>
    <row r="2" spans="1:2">
      <c r="A2" s="57"/>
      <c r="B2" s="58" t="s">
        <v>1</v>
      </c>
    </row>
    <row r="3" ht="15" customHeight="1" spans="1:2">
      <c r="A3" s="59" t="s">
        <v>216</v>
      </c>
      <c r="B3" s="60" t="s">
        <v>217</v>
      </c>
    </row>
    <row r="4" spans="1:2">
      <c r="A4" s="59"/>
      <c r="B4" s="60"/>
    </row>
    <row r="5" spans="1:2">
      <c r="A5" s="61" t="s">
        <v>54</v>
      </c>
      <c r="B5" s="60">
        <v>1</v>
      </c>
    </row>
    <row r="6" spans="1:2">
      <c r="A6" s="62" t="s">
        <v>142</v>
      </c>
      <c r="B6" s="63"/>
    </row>
    <row r="7" spans="1:2">
      <c r="A7" s="64" t="s">
        <v>218</v>
      </c>
      <c r="B7" s="63"/>
    </row>
    <row r="8" spans="1:2">
      <c r="A8" s="64"/>
      <c r="B8" s="63"/>
    </row>
    <row r="9" spans="1:2">
      <c r="A9" s="64"/>
      <c r="B9" s="63"/>
    </row>
    <row r="10" spans="1:2">
      <c r="A10" s="64"/>
      <c r="B10" s="63"/>
    </row>
    <row r="11" spans="1:2">
      <c r="A11" s="64"/>
      <c r="B11" s="63"/>
    </row>
    <row r="12" spans="1:2">
      <c r="A12" s="64"/>
      <c r="B12" s="63"/>
    </row>
    <row r="13" spans="1:2">
      <c r="A13" s="64"/>
      <c r="B13" s="63"/>
    </row>
    <row r="14" spans="1:2">
      <c r="A14" s="64"/>
      <c r="B14" s="63"/>
    </row>
    <row r="15" spans="1:2">
      <c r="A15" s="64"/>
      <c r="B15" s="63"/>
    </row>
    <row r="16" spans="1:2">
      <c r="A16" s="65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3" width="18.25" customWidth="1"/>
    <col min="4" max="4" width="20" customWidth="1"/>
    <col min="5" max="5" width="21.875" customWidth="1"/>
  </cols>
  <sheetData>
    <row r="1" ht="20.25" spans="1:5">
      <c r="A1" s="56" t="s">
        <v>219</v>
      </c>
      <c r="B1" s="56"/>
      <c r="C1" s="56"/>
      <c r="D1" s="56"/>
      <c r="E1" s="56"/>
    </row>
    <row r="2" spans="1:5">
      <c r="A2" s="57"/>
      <c r="B2" s="58"/>
      <c r="C2" s="58"/>
      <c r="D2" s="58"/>
      <c r="E2" s="58" t="s">
        <v>1</v>
      </c>
    </row>
    <row r="3" spans="1:5">
      <c r="A3" s="66" t="s">
        <v>136</v>
      </c>
      <c r="B3" s="66" t="s">
        <v>97</v>
      </c>
      <c r="C3" s="66" t="s">
        <v>220</v>
      </c>
      <c r="D3" s="66" t="s">
        <v>221</v>
      </c>
      <c r="E3" s="66" t="s">
        <v>222</v>
      </c>
    </row>
    <row r="4" spans="1:5">
      <c r="A4" s="66" t="s">
        <v>54</v>
      </c>
      <c r="B4" s="66">
        <v>1</v>
      </c>
      <c r="C4" s="66">
        <v>2</v>
      </c>
      <c r="D4" s="66">
        <v>3</v>
      </c>
      <c r="E4" s="66">
        <v>4</v>
      </c>
    </row>
    <row r="5" spans="1:5">
      <c r="A5" s="62" t="s">
        <v>142</v>
      </c>
      <c r="B5" s="63"/>
      <c r="C5" s="63"/>
      <c r="D5" s="63"/>
      <c r="E5" s="63"/>
    </row>
    <row r="6" spans="1:5">
      <c r="A6" s="64" t="s">
        <v>218</v>
      </c>
      <c r="B6" s="63"/>
      <c r="C6" s="63"/>
      <c r="D6" s="63"/>
      <c r="E6" s="63"/>
    </row>
    <row r="7" spans="1:5">
      <c r="A7" s="64"/>
      <c r="B7" s="63"/>
      <c r="C7" s="63"/>
      <c r="D7" s="63"/>
      <c r="E7" s="63"/>
    </row>
    <row r="8" spans="1:5">
      <c r="A8" s="64"/>
      <c r="B8" s="63"/>
      <c r="C8" s="63"/>
      <c r="D8" s="63"/>
      <c r="E8" s="63"/>
    </row>
    <row r="9" spans="1:5">
      <c r="A9" s="64"/>
      <c r="B9" s="63"/>
      <c r="C9" s="63"/>
      <c r="D9" s="63"/>
      <c r="E9" s="63"/>
    </row>
    <row r="10" spans="1:5">
      <c r="A10" s="64"/>
      <c r="B10" s="63"/>
      <c r="C10" s="63"/>
      <c r="D10" s="63"/>
      <c r="E10" s="63"/>
    </row>
    <row r="11" spans="1:5">
      <c r="A11" s="64"/>
      <c r="B11" s="63"/>
      <c r="C11" s="63"/>
      <c r="D11" s="63"/>
      <c r="E11" s="63"/>
    </row>
    <row r="12" spans="1:5">
      <c r="A12" s="64"/>
      <c r="B12" s="63"/>
      <c r="C12" s="63"/>
      <c r="D12" s="63"/>
      <c r="E12" s="63"/>
    </row>
    <row r="13" spans="1:5">
      <c r="A13" s="64"/>
      <c r="B13" s="63"/>
      <c r="C13" s="63"/>
      <c r="D13" s="63"/>
      <c r="E13" s="63"/>
    </row>
    <row r="14" spans="1:5">
      <c r="A14" s="64"/>
      <c r="B14" s="63"/>
      <c r="C14" s="63"/>
      <c r="D14" s="63"/>
      <c r="E14" s="63"/>
    </row>
    <row r="15" spans="1:5">
      <c r="A15" s="65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56" t="s">
        <v>223</v>
      </c>
      <c r="B1" s="56"/>
    </row>
    <row r="2" spans="1:2">
      <c r="A2" s="57"/>
      <c r="B2" s="58" t="s">
        <v>1</v>
      </c>
    </row>
    <row r="3" ht="15" customHeight="1" spans="1:2">
      <c r="A3" s="59" t="s">
        <v>216</v>
      </c>
      <c r="B3" s="60" t="s">
        <v>217</v>
      </c>
    </row>
    <row r="4" spans="1:2">
      <c r="A4" s="59"/>
      <c r="B4" s="60"/>
    </row>
    <row r="5" spans="1:2">
      <c r="A5" s="61" t="s">
        <v>54</v>
      </c>
      <c r="B5" s="60">
        <v>1</v>
      </c>
    </row>
    <row r="6" spans="1:2">
      <c r="A6" s="62" t="s">
        <v>142</v>
      </c>
      <c r="B6" s="63"/>
    </row>
    <row r="7" spans="1:2">
      <c r="A7" s="64" t="s">
        <v>218</v>
      </c>
      <c r="B7" s="63"/>
    </row>
    <row r="8" spans="1:2">
      <c r="A8" s="64"/>
      <c r="B8" s="63"/>
    </row>
    <row r="9" spans="1:2">
      <c r="A9" s="64"/>
      <c r="B9" s="63"/>
    </row>
    <row r="10" spans="1:2">
      <c r="A10" s="64"/>
      <c r="B10" s="63"/>
    </row>
    <row r="11" spans="1:2">
      <c r="A11" s="64"/>
      <c r="B11" s="63"/>
    </row>
    <row r="12" spans="1:2">
      <c r="A12" s="64"/>
      <c r="B12" s="63"/>
    </row>
    <row r="13" spans="1:2">
      <c r="A13" s="64"/>
      <c r="B13" s="63"/>
    </row>
    <row r="14" spans="1:2">
      <c r="A14" s="64"/>
      <c r="B14" s="63"/>
    </row>
    <row r="15" spans="1:2">
      <c r="A15" s="64"/>
      <c r="B15" s="63"/>
    </row>
    <row r="16" spans="1:2">
      <c r="A16" s="65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O24" sqref="O24"/>
    </sheetView>
  </sheetViews>
  <sheetFormatPr defaultColWidth="9" defaultRowHeight="14.25"/>
  <cols>
    <col min="1" max="1" width="7.75" style="17" customWidth="1"/>
    <col min="2" max="2" width="2.375" style="17" customWidth="1"/>
    <col min="3" max="3" width="5.875" style="17" customWidth="1"/>
    <col min="4" max="4" width="4.5" style="17" customWidth="1"/>
    <col min="5" max="5" width="12.5" style="17" customWidth="1"/>
    <col min="6" max="6" width="9.875" style="17" customWidth="1"/>
    <col min="7" max="7" width="11.625" style="17" customWidth="1"/>
    <col min="8" max="8" width="9" style="17"/>
    <col min="9" max="9" width="6.125" style="17" customWidth="1"/>
    <col min="10" max="10" width="1.875" style="17" customWidth="1"/>
    <col min="11" max="11" width="13.25" style="17" customWidth="1"/>
    <col min="12" max="16384" width="9" style="17"/>
  </cols>
  <sheetData>
    <row r="1" s="17" customFormat="1" ht="18.75" spans="1:11">
      <c r="A1" s="2" t="s">
        <v>224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7" customFormat="1" spans="1:11">
      <c r="A2" s="19" t="s">
        <v>225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="18" customFormat="1" ht="15" customHeight="1" spans="1:11">
      <c r="A3" s="20" t="s">
        <v>226</v>
      </c>
      <c r="B3" s="21"/>
      <c r="C3" s="22" t="s">
        <v>143</v>
      </c>
      <c r="D3" s="21"/>
      <c r="E3" s="21"/>
      <c r="F3" s="21"/>
      <c r="G3" s="21"/>
      <c r="H3" s="21"/>
      <c r="I3" s="21"/>
      <c r="J3" s="21"/>
      <c r="K3" s="21"/>
    </row>
    <row r="4" s="18" customFormat="1" ht="15" customHeight="1" spans="1:11">
      <c r="A4" s="23" t="s">
        <v>227</v>
      </c>
      <c r="B4" s="24"/>
      <c r="C4" s="25" t="s">
        <v>228</v>
      </c>
      <c r="D4" s="24"/>
      <c r="E4" s="24"/>
      <c r="F4" s="24"/>
      <c r="G4" s="23" t="s">
        <v>229</v>
      </c>
      <c r="H4" s="24"/>
      <c r="I4" s="26" t="s">
        <v>230</v>
      </c>
      <c r="J4" s="24"/>
      <c r="K4" s="24"/>
    </row>
    <row r="5" s="18" customFormat="1" ht="15" customHeight="1" spans="1:11">
      <c r="A5" s="23" t="s">
        <v>231</v>
      </c>
      <c r="B5" s="24"/>
      <c r="C5" s="23" t="s">
        <v>232</v>
      </c>
      <c r="D5" s="24"/>
      <c r="E5" s="24"/>
      <c r="F5" s="23" t="s">
        <v>233</v>
      </c>
      <c r="G5" s="24"/>
      <c r="H5" s="23" t="s">
        <v>234</v>
      </c>
      <c r="I5" s="24"/>
      <c r="J5" s="23" t="s">
        <v>233</v>
      </c>
      <c r="K5" s="24"/>
    </row>
    <row r="6" s="18" customFormat="1" ht="15" customHeight="1" spans="1:11">
      <c r="A6" s="24"/>
      <c r="B6" s="24"/>
      <c r="C6" s="23" t="s">
        <v>235</v>
      </c>
      <c r="D6" s="24"/>
      <c r="E6" s="23" t="s">
        <v>236</v>
      </c>
      <c r="F6" s="27">
        <v>379.51</v>
      </c>
      <c r="G6" s="28"/>
      <c r="H6" s="23" t="s">
        <v>237</v>
      </c>
      <c r="I6" s="24"/>
      <c r="J6" s="29"/>
      <c r="K6" s="28"/>
    </row>
    <row r="7" s="18" customFormat="1" ht="15" customHeight="1" spans="1:11">
      <c r="A7" s="24"/>
      <c r="B7" s="24"/>
      <c r="C7" s="24"/>
      <c r="D7" s="24"/>
      <c r="E7" s="23" t="s">
        <v>238</v>
      </c>
      <c r="F7" s="27">
        <v>25.4017145</v>
      </c>
      <c r="G7" s="28"/>
      <c r="H7" s="23" t="s">
        <v>239</v>
      </c>
      <c r="I7" s="24"/>
      <c r="J7" s="27">
        <f>F8</f>
        <v>404.9117145</v>
      </c>
      <c r="K7" s="28"/>
    </row>
    <row r="8" s="18" customFormat="1" ht="15" customHeight="1" spans="1:11">
      <c r="A8" s="24"/>
      <c r="B8" s="24"/>
      <c r="C8" s="24"/>
      <c r="D8" s="24"/>
      <c r="E8" s="23" t="s">
        <v>240</v>
      </c>
      <c r="F8" s="27">
        <f>SUM(F6:F7)</f>
        <v>404.9117145</v>
      </c>
      <c r="G8" s="28"/>
      <c r="H8" s="23" t="s">
        <v>241</v>
      </c>
      <c r="I8" s="24"/>
      <c r="J8" s="27"/>
      <c r="K8" s="28"/>
    </row>
    <row r="9" s="18" customFormat="1" ht="15" customHeight="1" spans="1:11">
      <c r="A9" s="24"/>
      <c r="B9" s="24"/>
      <c r="C9" s="23" t="s">
        <v>242</v>
      </c>
      <c r="D9" s="24"/>
      <c r="E9" s="23" t="s">
        <v>243</v>
      </c>
      <c r="F9" s="27"/>
      <c r="G9" s="28"/>
      <c r="H9" s="23" t="s">
        <v>244</v>
      </c>
      <c r="I9" s="24"/>
      <c r="J9" s="27">
        <f>F8</f>
        <v>404.9117145</v>
      </c>
      <c r="K9" s="28"/>
    </row>
    <row r="10" s="18" customFormat="1" ht="15" customHeight="1" spans="1:11">
      <c r="A10" s="24"/>
      <c r="B10" s="24"/>
      <c r="C10" s="24"/>
      <c r="D10" s="24"/>
      <c r="E10" s="23" t="s">
        <v>245</v>
      </c>
      <c r="F10" s="29"/>
      <c r="G10" s="28"/>
      <c r="H10" s="23" t="s">
        <v>246</v>
      </c>
      <c r="I10" s="24"/>
      <c r="J10" s="27">
        <f>J9</f>
        <v>404.9117145</v>
      </c>
      <c r="K10" s="28"/>
    </row>
    <row r="11" s="18" customFormat="1" ht="15" customHeight="1" spans="1:11">
      <c r="A11" s="24"/>
      <c r="B11" s="24"/>
      <c r="C11" s="24"/>
      <c r="D11" s="24"/>
      <c r="E11" s="23" t="s">
        <v>240</v>
      </c>
      <c r="F11" s="27"/>
      <c r="G11" s="28"/>
      <c r="H11" s="30"/>
      <c r="I11" s="30"/>
      <c r="J11" s="30"/>
      <c r="K11" s="30"/>
    </row>
    <row r="12" s="18" customFormat="1" ht="24" spans="1:11">
      <c r="A12" s="31" t="s">
        <v>247</v>
      </c>
      <c r="B12" s="32" t="s">
        <v>248</v>
      </c>
      <c r="C12" s="33"/>
      <c r="D12" s="33"/>
      <c r="E12" s="33"/>
      <c r="F12" s="33"/>
      <c r="G12" s="33"/>
      <c r="H12" s="33"/>
      <c r="I12" s="33"/>
      <c r="J12" s="33"/>
      <c r="K12" s="33"/>
    </row>
    <row r="13" s="18" customFormat="1" ht="15" customHeight="1" spans="1:11">
      <c r="A13" s="34" t="s">
        <v>249</v>
      </c>
      <c r="B13" s="23" t="s">
        <v>250</v>
      </c>
      <c r="C13" s="24"/>
      <c r="D13" s="23" t="s">
        <v>251</v>
      </c>
      <c r="E13" s="23" t="s">
        <v>252</v>
      </c>
      <c r="F13" s="24"/>
      <c r="G13" s="35" t="s">
        <v>253</v>
      </c>
      <c r="H13" s="24"/>
      <c r="I13" s="24"/>
      <c r="J13" s="24"/>
      <c r="K13" s="23" t="s">
        <v>254</v>
      </c>
    </row>
    <row r="14" s="18" customFormat="1" ht="15" customHeight="1" spans="1:11">
      <c r="A14" s="36"/>
      <c r="B14" s="23" t="s">
        <v>255</v>
      </c>
      <c r="C14" s="24"/>
      <c r="D14" s="26">
        <v>10</v>
      </c>
      <c r="E14" s="23" t="s">
        <v>256</v>
      </c>
      <c r="F14" s="24"/>
      <c r="G14" s="23" t="s">
        <v>257</v>
      </c>
      <c r="H14" s="24"/>
      <c r="I14" s="24"/>
      <c r="J14" s="24"/>
      <c r="K14" s="37">
        <v>1</v>
      </c>
    </row>
    <row r="15" s="18" customFormat="1" ht="15" customHeight="1" spans="1:11">
      <c r="A15" s="36"/>
      <c r="B15" s="24"/>
      <c r="C15" s="24"/>
      <c r="D15" s="24"/>
      <c r="E15" s="24"/>
      <c r="F15" s="24"/>
      <c r="G15" s="23" t="s">
        <v>258</v>
      </c>
      <c r="H15" s="24"/>
      <c r="I15" s="24"/>
      <c r="J15" s="24"/>
      <c r="K15" s="37" t="s">
        <v>259</v>
      </c>
    </row>
    <row r="16" s="18" customFormat="1" ht="15" customHeight="1" spans="1:11">
      <c r="A16" s="36"/>
      <c r="B16" s="24"/>
      <c r="C16" s="24"/>
      <c r="D16" s="24"/>
      <c r="E16" s="24"/>
      <c r="F16" s="24"/>
      <c r="G16" s="23" t="s">
        <v>260</v>
      </c>
      <c r="H16" s="24"/>
      <c r="I16" s="24"/>
      <c r="J16" s="24"/>
      <c r="K16" s="37" t="s">
        <v>261</v>
      </c>
    </row>
    <row r="17" s="18" customFormat="1" ht="15" customHeight="1" spans="1:11">
      <c r="A17" s="36"/>
      <c r="B17" s="24"/>
      <c r="C17" s="24"/>
      <c r="D17" s="24"/>
      <c r="E17" s="24"/>
      <c r="F17" s="24"/>
      <c r="G17" s="23" t="s">
        <v>262</v>
      </c>
      <c r="H17" s="24"/>
      <c r="I17" s="24"/>
      <c r="J17" s="24"/>
      <c r="K17" s="37">
        <f>0%</f>
        <v>0</v>
      </c>
    </row>
    <row r="18" s="18" customFormat="1" ht="15" customHeight="1" spans="1:11">
      <c r="A18" s="36"/>
      <c r="B18" s="24"/>
      <c r="C18" s="24"/>
      <c r="D18" s="24"/>
      <c r="E18" s="23" t="s">
        <v>263</v>
      </c>
      <c r="F18" s="24"/>
      <c r="G18" s="23" t="s">
        <v>264</v>
      </c>
      <c r="H18" s="24"/>
      <c r="I18" s="24"/>
      <c r="J18" s="24"/>
      <c r="K18" s="37" t="s">
        <v>265</v>
      </c>
    </row>
    <row r="19" s="18" customFormat="1" ht="15" customHeight="1" spans="1:11">
      <c r="A19" s="36"/>
      <c r="B19" s="24"/>
      <c r="C19" s="24"/>
      <c r="D19" s="24"/>
      <c r="E19" s="24"/>
      <c r="F19" s="24"/>
      <c r="G19" s="23" t="s">
        <v>266</v>
      </c>
      <c r="H19" s="24"/>
      <c r="I19" s="24"/>
      <c r="J19" s="24"/>
      <c r="K19" s="37" t="s">
        <v>267</v>
      </c>
    </row>
    <row r="20" s="18" customFormat="1" ht="15" customHeight="1" spans="1:11">
      <c r="A20" s="36"/>
      <c r="B20" s="24"/>
      <c r="C20" s="24"/>
      <c r="D20" s="24"/>
      <c r="E20" s="23" t="s">
        <v>268</v>
      </c>
      <c r="F20" s="24"/>
      <c r="G20" s="23" t="s">
        <v>269</v>
      </c>
      <c r="H20" s="24"/>
      <c r="I20" s="24"/>
      <c r="J20" s="24"/>
      <c r="K20" s="37" t="s">
        <v>270</v>
      </c>
    </row>
    <row r="21" s="18" customFormat="1" ht="15" customHeight="1" spans="1:11">
      <c r="A21" s="36"/>
      <c r="B21" s="24"/>
      <c r="C21" s="24"/>
      <c r="D21" s="24"/>
      <c r="E21" s="24"/>
      <c r="F21" s="24"/>
      <c r="G21" s="23" t="s">
        <v>271</v>
      </c>
      <c r="H21" s="24"/>
      <c r="I21" s="24"/>
      <c r="J21" s="24"/>
      <c r="K21" s="38" t="s">
        <v>272</v>
      </c>
    </row>
    <row r="22" s="18" customFormat="1" ht="15" customHeight="1" spans="1:11">
      <c r="A22" s="36"/>
      <c r="B22" s="24"/>
      <c r="C22" s="24"/>
      <c r="D22" s="24"/>
      <c r="E22" s="23" t="s">
        <v>273</v>
      </c>
      <c r="F22" s="24"/>
      <c r="G22" s="23" t="s">
        <v>274</v>
      </c>
      <c r="H22" s="24"/>
      <c r="I22" s="24"/>
      <c r="J22" s="24"/>
      <c r="K22" s="37" t="s">
        <v>270</v>
      </c>
    </row>
    <row r="23" s="18" customFormat="1" ht="15" customHeight="1" spans="1:11">
      <c r="A23" s="36"/>
      <c r="B23" s="24"/>
      <c r="C23" s="24"/>
      <c r="D23" s="24"/>
      <c r="E23" s="24"/>
      <c r="F23" s="24"/>
      <c r="G23" s="23" t="s">
        <v>275</v>
      </c>
      <c r="H23" s="24"/>
      <c r="I23" s="24"/>
      <c r="J23" s="24"/>
      <c r="K23" s="37">
        <v>1</v>
      </c>
    </row>
    <row r="24" s="18" customFormat="1" ht="15" customHeight="1" spans="1:11">
      <c r="A24" s="36"/>
      <c r="B24" s="24"/>
      <c r="C24" s="24"/>
      <c r="D24" s="24"/>
      <c r="E24" s="23" t="s">
        <v>276</v>
      </c>
      <c r="F24" s="24"/>
      <c r="G24" s="23" t="s">
        <v>277</v>
      </c>
      <c r="H24" s="24"/>
      <c r="I24" s="24"/>
      <c r="J24" s="24"/>
      <c r="K24" s="37" t="s">
        <v>261</v>
      </c>
    </row>
    <row r="25" s="18" customFormat="1" ht="15" customHeight="1" spans="1:11">
      <c r="A25" s="30"/>
      <c r="B25" s="30"/>
      <c r="C25" s="30"/>
      <c r="D25" s="30"/>
      <c r="E25" s="23" t="s">
        <v>278</v>
      </c>
      <c r="F25" s="24"/>
      <c r="G25" s="23" t="s">
        <v>279</v>
      </c>
      <c r="H25" s="24"/>
      <c r="I25" s="24"/>
      <c r="J25" s="24"/>
      <c r="K25" s="37" t="s">
        <v>280</v>
      </c>
    </row>
    <row r="26" s="18" customFormat="1" ht="15" customHeight="1" spans="1:11">
      <c r="A26" s="30"/>
      <c r="B26" s="23" t="s">
        <v>281</v>
      </c>
      <c r="C26" s="24"/>
      <c r="D26" s="26">
        <v>30</v>
      </c>
      <c r="E26" s="23" t="s">
        <v>282</v>
      </c>
      <c r="F26" s="24"/>
      <c r="G26" s="25" t="s">
        <v>283</v>
      </c>
      <c r="H26" s="24"/>
      <c r="I26" s="24"/>
      <c r="J26" s="24"/>
      <c r="K26" s="38" t="s">
        <v>284</v>
      </c>
    </row>
    <row r="27" s="18" customFormat="1" ht="15" customHeight="1" spans="1:11">
      <c r="A27" s="30"/>
      <c r="B27" s="23"/>
      <c r="C27" s="24"/>
      <c r="D27" s="26"/>
      <c r="E27" s="23"/>
      <c r="F27" s="24"/>
      <c r="G27" s="39" t="s">
        <v>285</v>
      </c>
      <c r="H27" s="40"/>
      <c r="I27" s="40"/>
      <c r="J27" s="41"/>
      <c r="K27" s="38" t="s">
        <v>286</v>
      </c>
    </row>
    <row r="28" s="18" customFormat="1" ht="15" customHeight="1" spans="1:11">
      <c r="A28" s="30"/>
      <c r="B28" s="24"/>
      <c r="C28" s="24"/>
      <c r="D28" s="24"/>
      <c r="E28" s="24"/>
      <c r="F28" s="24"/>
      <c r="G28" s="23" t="s">
        <v>287</v>
      </c>
      <c r="H28" s="24"/>
      <c r="I28" s="24"/>
      <c r="J28" s="24"/>
      <c r="K28" s="37" t="s">
        <v>288</v>
      </c>
    </row>
    <row r="29" s="18" customFormat="1" ht="15" customHeight="1" spans="1:11">
      <c r="A29" s="30"/>
      <c r="B29" s="24"/>
      <c r="C29" s="24"/>
      <c r="D29" s="24"/>
      <c r="E29" s="42" t="s">
        <v>289</v>
      </c>
      <c r="F29" s="43"/>
      <c r="G29" s="23" t="s">
        <v>290</v>
      </c>
      <c r="H29" s="24"/>
      <c r="I29" s="24"/>
      <c r="J29" s="24"/>
      <c r="K29" s="38" t="s">
        <v>291</v>
      </c>
    </row>
    <row r="30" s="18" customFormat="1" ht="15" customHeight="1" spans="1:11">
      <c r="A30" s="30"/>
      <c r="B30" s="24"/>
      <c r="C30" s="24"/>
      <c r="D30" s="24"/>
      <c r="E30" s="44"/>
      <c r="F30" s="45"/>
      <c r="G30" s="39" t="s">
        <v>292</v>
      </c>
      <c r="H30" s="40"/>
      <c r="I30" s="40"/>
      <c r="J30" s="41"/>
      <c r="K30" s="37">
        <v>1</v>
      </c>
    </row>
    <row r="31" s="18" customFormat="1" ht="15" customHeight="1" spans="1:11">
      <c r="A31" s="30"/>
      <c r="B31" s="24"/>
      <c r="C31" s="24"/>
      <c r="D31" s="24"/>
      <c r="E31" s="46"/>
      <c r="F31" s="47"/>
      <c r="G31" s="23" t="s">
        <v>293</v>
      </c>
      <c r="H31" s="24"/>
      <c r="I31" s="24"/>
      <c r="J31" s="24"/>
      <c r="K31" s="37">
        <v>1</v>
      </c>
    </row>
    <row r="32" s="18" customFormat="1" ht="15" customHeight="1" spans="1:11">
      <c r="A32" s="30"/>
      <c r="B32" s="24"/>
      <c r="C32" s="24"/>
      <c r="D32" s="24"/>
      <c r="E32" s="23" t="s">
        <v>294</v>
      </c>
      <c r="F32" s="24"/>
      <c r="G32" s="23" t="s">
        <v>295</v>
      </c>
      <c r="H32" s="24"/>
      <c r="I32" s="24"/>
      <c r="J32" s="24"/>
      <c r="K32" s="37" t="s">
        <v>296</v>
      </c>
    </row>
    <row r="33" s="18" customFormat="1" ht="15" customHeight="1" spans="1:11">
      <c r="A33" s="30"/>
      <c r="B33" s="24"/>
      <c r="C33" s="24"/>
      <c r="D33" s="24"/>
      <c r="E33" s="23" t="s">
        <v>297</v>
      </c>
      <c r="F33" s="24"/>
      <c r="G33" s="23" t="s">
        <v>298</v>
      </c>
      <c r="H33" s="24"/>
      <c r="I33" s="24"/>
      <c r="J33" s="24"/>
      <c r="K33" s="37" t="s">
        <v>261</v>
      </c>
    </row>
    <row r="34" s="18" customFormat="1" ht="15" customHeight="1" spans="1:11">
      <c r="A34" s="30"/>
      <c r="B34" s="23" t="s">
        <v>299</v>
      </c>
      <c r="C34" s="24"/>
      <c r="D34" s="26">
        <v>30</v>
      </c>
      <c r="E34" s="23" t="s">
        <v>300</v>
      </c>
      <c r="F34" s="24"/>
      <c r="G34" s="23" t="s">
        <v>301</v>
      </c>
      <c r="H34" s="24"/>
      <c r="I34" s="24"/>
      <c r="J34" s="24"/>
      <c r="K34" s="37" t="s">
        <v>302</v>
      </c>
    </row>
    <row r="35" s="18" customFormat="1" ht="15" customHeight="1" spans="1:11">
      <c r="A35" s="30"/>
      <c r="B35" s="24"/>
      <c r="C35" s="24"/>
      <c r="D35" s="24"/>
      <c r="E35" s="23" t="s">
        <v>303</v>
      </c>
      <c r="F35" s="24"/>
      <c r="G35" s="25" t="s">
        <v>304</v>
      </c>
      <c r="H35" s="24"/>
      <c r="I35" s="24"/>
      <c r="J35" s="24"/>
      <c r="K35" s="37" t="s">
        <v>302</v>
      </c>
    </row>
    <row r="36" s="18" customFormat="1" ht="15" customHeight="1" spans="1:11">
      <c r="A36" s="30"/>
      <c r="B36" s="24"/>
      <c r="C36" s="24"/>
      <c r="D36" s="24"/>
      <c r="E36" s="23" t="s">
        <v>305</v>
      </c>
      <c r="F36" s="24"/>
      <c r="G36" s="25" t="s">
        <v>306</v>
      </c>
      <c r="H36" s="24"/>
      <c r="I36" s="24"/>
      <c r="J36" s="24"/>
      <c r="K36" s="37" t="s">
        <v>307</v>
      </c>
    </row>
    <row r="37" s="18" customFormat="1" ht="15" customHeight="1" spans="1:11">
      <c r="A37" s="30"/>
      <c r="B37" s="24"/>
      <c r="C37" s="24"/>
      <c r="D37" s="24"/>
      <c r="E37" s="23" t="s">
        <v>308</v>
      </c>
      <c r="F37" s="24"/>
      <c r="G37" s="23" t="s">
        <v>309</v>
      </c>
      <c r="H37" s="24"/>
      <c r="I37" s="24"/>
      <c r="J37" s="24"/>
      <c r="K37" s="38" t="s">
        <v>310</v>
      </c>
    </row>
    <row r="38" s="18" customFormat="1" ht="15" customHeight="1" spans="1:11">
      <c r="A38" s="30"/>
      <c r="B38" s="23" t="s">
        <v>311</v>
      </c>
      <c r="C38" s="24"/>
      <c r="D38" s="26">
        <v>20</v>
      </c>
      <c r="E38" s="23" t="s">
        <v>312</v>
      </c>
      <c r="F38" s="24"/>
      <c r="G38" s="23" t="s">
        <v>313</v>
      </c>
      <c r="H38" s="24"/>
      <c r="I38" s="24"/>
      <c r="J38" s="24"/>
      <c r="K38" s="37" t="s">
        <v>314</v>
      </c>
    </row>
    <row r="39" s="18" customFormat="1" ht="15" customHeight="1" spans="1:11">
      <c r="A39" s="30"/>
      <c r="B39" s="24"/>
      <c r="C39" s="24"/>
      <c r="D39" s="24"/>
      <c r="E39" s="23" t="s">
        <v>315</v>
      </c>
      <c r="F39" s="24"/>
      <c r="G39" s="23" t="s">
        <v>316</v>
      </c>
      <c r="H39" s="24"/>
      <c r="I39" s="24"/>
      <c r="J39" s="24"/>
      <c r="K39" s="38" t="s">
        <v>317</v>
      </c>
    </row>
    <row r="40" s="18" customFormat="1" ht="15" customHeight="1" spans="1:11">
      <c r="A40" s="30"/>
      <c r="B40" s="24"/>
      <c r="C40" s="24"/>
      <c r="D40" s="24"/>
      <c r="E40" s="23" t="s">
        <v>318</v>
      </c>
      <c r="F40" s="24"/>
      <c r="G40" s="23" t="s">
        <v>319</v>
      </c>
      <c r="H40" s="24"/>
      <c r="I40" s="24"/>
      <c r="J40" s="24"/>
      <c r="K40" s="37" t="s">
        <v>320</v>
      </c>
    </row>
    <row r="41" s="18" customFormat="1" ht="15" customHeight="1" spans="1:11">
      <c r="A41" s="48"/>
      <c r="B41" s="49"/>
      <c r="C41" s="49"/>
      <c r="D41" s="49"/>
      <c r="E41" s="50" t="s">
        <v>321</v>
      </c>
      <c r="F41" s="49"/>
      <c r="G41" s="23" t="s">
        <v>322</v>
      </c>
      <c r="H41" s="24"/>
      <c r="I41" s="24"/>
      <c r="J41" s="24"/>
      <c r="K41" s="37" t="s">
        <v>314</v>
      </c>
    </row>
    <row r="42" s="17" customFormat="1" ht="30" customHeight="1" spans="1:11">
      <c r="A42" s="51" t="s">
        <v>323</v>
      </c>
      <c r="B42" s="51" t="s">
        <v>324</v>
      </c>
      <c r="C42" s="51"/>
      <c r="D42" s="51"/>
      <c r="E42" s="52"/>
      <c r="F42" s="51" t="s">
        <v>325</v>
      </c>
      <c r="G42" s="52"/>
      <c r="H42" s="51" t="s">
        <v>326</v>
      </c>
      <c r="I42" s="51"/>
      <c r="J42" s="51"/>
      <c r="K42" s="53"/>
    </row>
    <row r="43" s="17" customFormat="1" spans="1:11">
      <c r="A43" s="54" t="s">
        <v>327</v>
      </c>
      <c r="B43" s="54"/>
      <c r="C43" s="54"/>
      <c r="D43" s="54"/>
      <c r="E43" s="54"/>
      <c r="F43" s="54"/>
      <c r="G43" s="54"/>
      <c r="H43" s="54"/>
      <c r="I43" s="54"/>
      <c r="J43" s="54"/>
      <c r="K43" s="55"/>
    </row>
    <row r="44" s="17" customFormat="1" spans="1:1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5"/>
    </row>
    <row r="45" s="17" customFormat="1" spans="1:1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5"/>
    </row>
  </sheetData>
  <mergeCells count="99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E32:F32"/>
    <mergeCell ref="G32:J32"/>
    <mergeCell ref="E33:F33"/>
    <mergeCell ref="G33:J33"/>
    <mergeCell ref="E34:F34"/>
    <mergeCell ref="G34:J34"/>
    <mergeCell ref="E35:F35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B42:D42"/>
    <mergeCell ref="H42:I42"/>
    <mergeCell ref="J42:K42"/>
    <mergeCell ref="A13:A24"/>
    <mergeCell ref="A25:A37"/>
    <mergeCell ref="A38:A41"/>
    <mergeCell ref="D14:D24"/>
    <mergeCell ref="D26:D33"/>
    <mergeCell ref="D34:D37"/>
    <mergeCell ref="D38:D41"/>
    <mergeCell ref="A5:B11"/>
    <mergeCell ref="C6:D8"/>
    <mergeCell ref="C9:D11"/>
    <mergeCell ref="B14:C24"/>
    <mergeCell ref="E14:F17"/>
    <mergeCell ref="E18:F19"/>
    <mergeCell ref="E20:F21"/>
    <mergeCell ref="E22:F23"/>
    <mergeCell ref="B26:C33"/>
    <mergeCell ref="E26:F28"/>
    <mergeCell ref="E29:F31"/>
    <mergeCell ref="B34:C37"/>
    <mergeCell ref="B38:C41"/>
    <mergeCell ref="A43:K45"/>
  </mergeCells>
  <pageMargins left="0.751388888888889" right="0.751388888888889" top="0.904861111111111" bottom="0.904861111111111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N12" sqref="N12"/>
    </sheetView>
  </sheetViews>
  <sheetFormatPr defaultColWidth="9" defaultRowHeight="13.5" outlineLevelCol="6"/>
  <cols>
    <col min="2" max="2" width="15.375" customWidth="1"/>
    <col min="3" max="3" width="15.625" customWidth="1"/>
    <col min="7" max="7" width="16.75" customWidth="1"/>
  </cols>
  <sheetData>
    <row r="1" ht="18.75" spans="1:7">
      <c r="A1" s="1" t="s">
        <v>328</v>
      </c>
      <c r="B1" s="2"/>
      <c r="C1" s="2"/>
      <c r="D1" s="2"/>
      <c r="E1" s="2"/>
      <c r="F1" s="2"/>
      <c r="G1" s="2"/>
    </row>
    <row r="2" ht="34" customHeight="1" spans="1:7">
      <c r="A2" s="3" t="s">
        <v>329</v>
      </c>
      <c r="B2" s="3"/>
      <c r="C2" s="3"/>
      <c r="D2" s="3"/>
      <c r="E2" s="3" t="s">
        <v>330</v>
      </c>
      <c r="F2" s="3"/>
      <c r="G2" s="3"/>
    </row>
    <row r="3" ht="24" customHeight="1" spans="1:7">
      <c r="A3" s="3" t="s">
        <v>331</v>
      </c>
      <c r="B3" s="3"/>
      <c r="C3" s="3"/>
      <c r="D3" s="3"/>
      <c r="E3" s="3" t="s">
        <v>332</v>
      </c>
      <c r="F3" s="3"/>
      <c r="G3" s="3"/>
    </row>
    <row r="4" ht="15" customHeight="1" spans="1:7">
      <c r="A4" s="4" t="s">
        <v>333</v>
      </c>
      <c r="B4" s="4"/>
      <c r="C4" s="5" t="s">
        <v>334</v>
      </c>
      <c r="D4" s="5"/>
      <c r="E4" s="6"/>
      <c r="F4" s="6"/>
      <c r="G4" s="6"/>
    </row>
    <row r="5" ht="15" customHeight="1" spans="1:7">
      <c r="A5" s="4"/>
      <c r="B5" s="4"/>
      <c r="C5" s="7" t="s">
        <v>335</v>
      </c>
      <c r="D5" s="7"/>
      <c r="E5" s="6"/>
      <c r="F5" s="6"/>
      <c r="G5" s="6"/>
    </row>
    <row r="6" ht="15" customHeight="1" spans="1:7">
      <c r="A6" s="4"/>
      <c r="B6" s="4"/>
      <c r="C6" s="7" t="s">
        <v>336</v>
      </c>
      <c r="D6" s="7"/>
      <c r="E6" s="6"/>
      <c r="F6" s="6"/>
      <c r="G6" s="6"/>
    </row>
    <row r="7" ht="15" customHeight="1" spans="1:7">
      <c r="A7" s="4" t="s">
        <v>337</v>
      </c>
      <c r="B7" s="8" t="s">
        <v>338</v>
      </c>
      <c r="C7" s="8"/>
      <c r="D7" s="8"/>
      <c r="E7" s="8"/>
      <c r="F7" s="8"/>
      <c r="G7" s="8"/>
    </row>
    <row r="8" ht="61" customHeight="1" spans="1:7">
      <c r="A8" s="4"/>
      <c r="B8" s="5" t="s">
        <v>339</v>
      </c>
      <c r="C8" s="5"/>
      <c r="D8" s="5"/>
      <c r="E8" s="5"/>
      <c r="F8" s="5"/>
      <c r="G8" s="5"/>
    </row>
    <row r="9" customHeight="1" spans="1:7">
      <c r="A9" s="4" t="s">
        <v>340</v>
      </c>
      <c r="B9" s="4" t="s">
        <v>341</v>
      </c>
      <c r="C9" s="4" t="s">
        <v>342</v>
      </c>
      <c r="D9" s="8" t="s">
        <v>343</v>
      </c>
      <c r="E9" s="8"/>
      <c r="F9" s="8"/>
      <c r="G9" s="4" t="s">
        <v>344</v>
      </c>
    </row>
    <row r="10" customHeight="1" spans="1:7">
      <c r="A10" s="4"/>
      <c r="B10" s="9" t="s">
        <v>345</v>
      </c>
      <c r="C10" s="4" t="s">
        <v>346</v>
      </c>
      <c r="D10" s="10" t="s">
        <v>347</v>
      </c>
      <c r="E10" s="11"/>
      <c r="F10" s="12"/>
      <c r="G10" s="4"/>
    </row>
    <row r="11" customHeight="1" spans="1:7">
      <c r="A11" s="4"/>
      <c r="B11" s="13"/>
      <c r="C11" s="4" t="s">
        <v>348</v>
      </c>
      <c r="D11" s="10" t="s">
        <v>347</v>
      </c>
      <c r="E11" s="11"/>
      <c r="F11" s="12"/>
      <c r="G11" s="4"/>
    </row>
    <row r="12" ht="15" customHeight="1" spans="1:7">
      <c r="A12" s="4"/>
      <c r="B12" s="14"/>
      <c r="C12" s="4" t="s">
        <v>349</v>
      </c>
      <c r="D12" s="10" t="s">
        <v>347</v>
      </c>
      <c r="E12" s="11"/>
      <c r="F12" s="12"/>
      <c r="G12" s="4"/>
    </row>
    <row r="13" ht="15" customHeight="1" spans="1:7">
      <c r="A13" s="4"/>
      <c r="B13" s="4" t="s">
        <v>350</v>
      </c>
      <c r="C13" s="4" t="s">
        <v>351</v>
      </c>
      <c r="D13" s="7" t="s">
        <v>347</v>
      </c>
      <c r="E13" s="7"/>
      <c r="F13" s="7"/>
      <c r="G13" s="6"/>
    </row>
    <row r="14" ht="15" customHeight="1" spans="1:7">
      <c r="A14" s="4"/>
      <c r="B14" s="4"/>
      <c r="C14" s="4"/>
      <c r="D14" s="7" t="s">
        <v>352</v>
      </c>
      <c r="E14" s="7"/>
      <c r="F14" s="7"/>
      <c r="G14" s="6"/>
    </row>
    <row r="15" ht="15" customHeight="1" spans="1:7">
      <c r="A15" s="4"/>
      <c r="B15" s="4"/>
      <c r="C15" s="4" t="s">
        <v>353</v>
      </c>
      <c r="D15" s="7" t="s">
        <v>347</v>
      </c>
      <c r="E15" s="7"/>
      <c r="F15" s="7"/>
      <c r="G15" s="6"/>
    </row>
    <row r="16" ht="15" customHeight="1" spans="1:7">
      <c r="A16" s="4"/>
      <c r="B16" s="4"/>
      <c r="C16" s="4"/>
      <c r="D16" s="7" t="s">
        <v>352</v>
      </c>
      <c r="E16" s="7"/>
      <c r="F16" s="7"/>
      <c r="G16" s="6"/>
    </row>
    <row r="17" ht="15" customHeight="1" spans="1:7">
      <c r="A17" s="4"/>
      <c r="B17" s="4"/>
      <c r="C17" s="4" t="s">
        <v>354</v>
      </c>
      <c r="D17" s="7" t="s">
        <v>347</v>
      </c>
      <c r="E17" s="7"/>
      <c r="F17" s="7"/>
      <c r="G17" s="6"/>
    </row>
    <row r="18" ht="15" customHeight="1" spans="1:7">
      <c r="A18" s="4"/>
      <c r="B18" s="4"/>
      <c r="C18" s="4"/>
      <c r="D18" s="7" t="s">
        <v>352</v>
      </c>
      <c r="E18" s="7"/>
      <c r="F18" s="7"/>
      <c r="G18" s="6"/>
    </row>
    <row r="19" ht="15" customHeight="1" spans="1:7">
      <c r="A19" s="4"/>
      <c r="B19" s="4" t="s">
        <v>355</v>
      </c>
      <c r="C19" s="4" t="s">
        <v>356</v>
      </c>
      <c r="D19" s="7" t="s">
        <v>347</v>
      </c>
      <c r="E19" s="7"/>
      <c r="F19" s="7"/>
      <c r="G19" s="6"/>
    </row>
    <row r="20" ht="15" customHeight="1" spans="1:7">
      <c r="A20" s="4"/>
      <c r="B20" s="4"/>
      <c r="C20" s="4"/>
      <c r="D20" s="7" t="s">
        <v>352</v>
      </c>
      <c r="E20" s="7"/>
      <c r="F20" s="7"/>
      <c r="G20" s="6"/>
    </row>
    <row r="21" ht="15" customHeight="1" spans="1:7">
      <c r="A21" s="4"/>
      <c r="B21" s="4"/>
      <c r="C21" s="4" t="s">
        <v>357</v>
      </c>
      <c r="D21" s="7" t="s">
        <v>347</v>
      </c>
      <c r="E21" s="7"/>
      <c r="F21" s="7"/>
      <c r="G21" s="6"/>
    </row>
    <row r="22" ht="15" customHeight="1" spans="1:7">
      <c r="A22" s="4"/>
      <c r="B22" s="4"/>
      <c r="C22" s="4"/>
      <c r="D22" s="7" t="s">
        <v>352</v>
      </c>
      <c r="E22" s="7"/>
      <c r="F22" s="7"/>
      <c r="G22" s="6"/>
    </row>
    <row r="23" ht="15" customHeight="1" spans="1:7">
      <c r="A23" s="4"/>
      <c r="B23" s="4"/>
      <c r="C23" s="4" t="s">
        <v>358</v>
      </c>
      <c r="D23" s="7" t="s">
        <v>347</v>
      </c>
      <c r="E23" s="7"/>
      <c r="F23" s="7"/>
      <c r="G23" s="15"/>
    </row>
    <row r="24" ht="15" customHeight="1" spans="1:7">
      <c r="A24" s="4"/>
      <c r="B24" s="4"/>
      <c r="C24" s="4"/>
      <c r="D24" s="7" t="s">
        <v>352</v>
      </c>
      <c r="E24" s="7"/>
      <c r="F24" s="7"/>
      <c r="G24" s="15"/>
    </row>
    <row r="25" ht="15" customHeight="1" spans="1:7">
      <c r="A25" s="4"/>
      <c r="B25" s="4"/>
      <c r="C25" s="4" t="s">
        <v>359</v>
      </c>
      <c r="D25" s="7" t="s">
        <v>347</v>
      </c>
      <c r="E25" s="7"/>
      <c r="F25" s="7"/>
      <c r="G25" s="15"/>
    </row>
    <row r="26" spans="1:7">
      <c r="A26" s="4"/>
      <c r="B26" s="4"/>
      <c r="C26" s="4"/>
      <c r="D26" s="7" t="s">
        <v>352</v>
      </c>
      <c r="E26" s="7"/>
      <c r="F26" s="7"/>
      <c r="G26" s="15"/>
    </row>
    <row r="27" spans="1:7">
      <c r="A27" s="4"/>
      <c r="B27" s="4" t="s">
        <v>360</v>
      </c>
      <c r="C27" s="4" t="s">
        <v>361</v>
      </c>
      <c r="D27" s="7" t="s">
        <v>347</v>
      </c>
      <c r="E27" s="7"/>
      <c r="F27" s="7"/>
      <c r="G27" s="6"/>
    </row>
    <row r="28" spans="1:7">
      <c r="A28" s="4"/>
      <c r="B28" s="4"/>
      <c r="C28" s="4"/>
      <c r="D28" s="7" t="s">
        <v>352</v>
      </c>
      <c r="E28" s="7"/>
      <c r="F28" s="7"/>
      <c r="G28" s="6"/>
    </row>
    <row r="29" ht="29" customHeight="1" spans="1:7">
      <c r="A29" s="3" t="s">
        <v>327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鶯児</cp:lastModifiedBy>
  <dcterms:created xsi:type="dcterms:W3CDTF">2023-04-13T07:17:00Z</dcterms:created>
  <cp:lastPrinted>2024-02-02T01:31:00Z</cp:lastPrinted>
  <dcterms:modified xsi:type="dcterms:W3CDTF">2026-03-12T02:18:57Z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