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<sst xmlns="http://schemas.openxmlformats.org/spreadsheetml/2006/main" count="558" uniqueCount="426">
  <si>
    <t>附件2</t>
  </si>
  <si>
    <t>部门/单位预算公开情况审核表</t>
  </si>
  <si>
    <t>部门（单位）名称：</t>
  </si>
  <si>
    <t>华池县元城镇元城小学</t>
  </si>
  <si>
    <t>单位所属部门：</t>
  </si>
  <si>
    <t>华池县教育局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</si>
  <si>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</si>
  <si>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</si>
  <si>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</si>
  <si>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</si>
  <si>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</si>
  <si>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</si>
  <si>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</si>
  <si>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</si>
  <si>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</si>
  <si>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</si>
  <si>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</si>
  <si>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</si>
  <si>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</si>
  <si>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</si>
  <si>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</si>
  <si>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</si>
  <si>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</si>
  <si>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</si>
  <si>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</si>
  <si>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</si>
  <si>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</si>
  <si>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</si>
  <si>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</si>
  <si>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</si>
  <si>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</si>
  <si>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</si>
  <si>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</si>
  <si>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</si>
  <si>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</si>
  <si>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</si>
  <si>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</si>
  <si>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</si>
  <si>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</si>
  <si>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</si>
  <si>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</si>
  <si>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</si>
  <si>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</si>
  <si>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</si>
  <si>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</si>
  <si>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</si>
  <si>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</si>
  <si>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</si>
  <si>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</si>
  <si>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</si>
  <si>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</si>
  <si>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</si>
  <si>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</si>
  <si>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</si>
  <si>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</si>
  <si>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</si>
  <si>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</si>
  <si>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</si>
  <si>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</si>
  <si>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</si>
  <si>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</si>
  <si>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</si>
  <si>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</si>
  <si>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</si>
  <si>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</si>
  <si>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</si>
  <si>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</si>
  <si>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</si>
  <si>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</si>
  <si>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</si>
  <si>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</si>
  <si>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</si>
  <si>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</si>
  <si>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</si>
  <si>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</si>
  <si>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</si>
  <si>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</si>
  <si>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</si>
  <si>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</si>
  <si>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</si>
  <si>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</si>
  <si>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</si>
  <si>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</si>
  <si>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</si>
  <si>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</si>
  <si>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</si>
  <si>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</si>
  <si>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</si>
  <si>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</si>
  <si>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</si>
  <si>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</si>
  <si>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</si>
  <si>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</si>
  <si>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</si>
  <si>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</si>
  <si>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</si>
  <si>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</si>
  <si>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</si>
  <si>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</si>
  <si>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</si>
  <si>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</si>
  <si>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</si>
  <si>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</si>
  <si>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</si>
  <si>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</si>
  <si>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</si>
  <si>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</si>
  <si>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</si>
  <si>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</si>
  <si>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</si>
  <si>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</si>
  <si>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</si>
  <si>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</si>
  <si>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</si>
  <si>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</si>
  <si>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</si>
  <si>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</si>
  <si>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</si>
  <si>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</si>
  <si>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</si>
  <si>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</si>
  <si>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</si>
  <si>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</si>
  <si>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2050202 小学教育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</si>
  <si>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</si>
  <si>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</si>
  <si>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</si>
  <si>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</si>
  <si>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20808  抚恤</t>
  </si>
  <si>
    <t>2080899  其他优抚支出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</si>
  <si>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</si>
  <si>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</si>
  <si>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</si>
  <si>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</si>
  <si>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</si>
  <si>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</si>
  <si>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</si>
  <si>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</si>
  <si>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</si>
  <si>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</si>
  <si>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</si>
  <si>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</si>
  <si>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</si>
  <si>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t>一、本年收入</t>
  </si>
  <si>
    <t>一、本年支出</t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</si>
  <si>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</si>
  <si>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</si>
  <si>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</si>
  <si>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</si>
  <si>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</si>
  <si>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</si>
  <si>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</si>
  <si>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</si>
  <si>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</si>
  <si>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</si>
  <si>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</si>
  <si>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</si>
  <si>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</si>
  <si>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</si>
  <si>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</si>
  <si>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</si>
  <si>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</si>
  <si>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</si>
  <si>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</si>
  <si>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</si>
  <si>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</si>
  <si>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</si>
  <si>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</si>
  <si>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</si>
  <si>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</si>
  <si>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</si>
  <si>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</si>
  <si>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</si>
  <si>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</si>
  <si>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</si>
  <si>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</si>
  <si>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</si>
  <si>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</si>
  <si>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</si>
  <si>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</si>
  <si>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</si>
  <si>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</si>
  <si>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</si>
  <si>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</si>
  <si>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</si>
  <si>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</si>
  <si>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</si>
  <si>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</si>
  <si>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</si>
  <si>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</si>
  <si>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</si>
  <si>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</si>
  <si>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</si>
  <si>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小学教育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</si>
  <si>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</si>
  <si>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</si>
  <si>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</si>
  <si>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</si>
  <si>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</si>
  <si>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</si>
  <si>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</si>
  <si>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</si>
  <si>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</si>
  <si>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</si>
  <si>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</si>
  <si>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</si>
  <si>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</si>
  <si>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</si>
  <si>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</si>
  <si>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</si>
  <si>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</si>
  <si>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</si>
  <si>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</si>
  <si>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</si>
  <si>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</si>
  <si>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</si>
  <si>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</si>
  <si>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</si>
  <si>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</si>
  <si>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</si>
  <si>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</si>
  <si>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</si>
  <si>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</si>
  <si>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</si>
  <si>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</si>
  <si>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</si>
  <si>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</si>
  <si>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</si>
  <si>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</si>
  <si>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</si>
  <si>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</si>
  <si>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</si>
  <si>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</si>
  <si>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办公费</t>
  </si>
  <si>
    <t>30228</t>
  </si>
  <si>
    <t>工会经费</t>
  </si>
  <si>
    <t>30229</t>
  </si>
  <si>
    <t>福利费</t>
  </si>
  <si>
    <t>30299</t>
  </si>
  <si>
    <t>其他商品和服务支出</t>
  </si>
  <si>
    <t>对个人和家庭的补助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</si>
  <si>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</si>
  <si>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</si>
  <si>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</si>
  <si>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</si>
  <si>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</si>
  <si>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</si>
  <si>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</si>
  <si>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</si>
  <si>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</si>
  <si>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</si>
  <si>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总计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</si>
  <si>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</si>
  <si>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</si>
  <si>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</si>
  <si>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</si>
  <si>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</si>
  <si>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</si>
  <si>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</si>
  <si>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</si>
  <si>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</si>
  <si>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</si>
  <si>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</si>
  <si>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</si>
  <si>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</si>
  <si>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</si>
  <si>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</si>
  <si>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</si>
  <si>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</si>
  <si>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</si>
  <si>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</si>
  <si>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</si>
  <si>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</si>
  <si>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</si>
  <si>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</si>
  <si>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</si>
  <si>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</si>
  <si>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</si>
  <si>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</si>
  <si>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</si>
  <si>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</si>
  <si>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杜岳荣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</si>
  <si>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</si>
  <si>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</si>
  <si>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</si>
  <si>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</si>
  <si>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</si>
  <si>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</si>
  <si>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</si>
  <si>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</si>
  <si>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</si>
  <si>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</si>
  <si>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</si>
  <si>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</si>
  <si>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</si>
  <si>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</si>
  <si>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</si>
  <si>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</si>
  <si>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</si>
  <si>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</si>
  <si>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Arial"/>
        <charset val="0"/>
      </rPr>
      <t>1.</t>
    </r>
    <r>
      <rPr>
        <sz val="9"/>
        <color rgb="FF000000"/>
        <rFont val="宋体"/>
        <charset val="0"/>
      </rPr>
      <t>正确贯彻执行财税政策，认真做好学校经费预算。</t>
    </r>
    <r>
      <rPr>
        <sz val="9"/>
        <color rgb="FF000000"/>
        <rFont val="Arial"/>
        <charset val="0"/>
      </rPr>
      <t xml:space="preserve">
2.</t>
    </r>
    <r>
      <rPr>
        <sz val="9"/>
        <color rgb="FF000000"/>
        <rFont val="宋体"/>
        <charset val="0"/>
      </rPr>
      <t>严格按照中小学财务管理制度，做好学校经费收支工作。</t>
    </r>
    <r>
      <rPr>
        <sz val="9"/>
        <color rgb="FF000000"/>
        <rFont val="Arial"/>
        <charset val="0"/>
      </rPr>
      <t xml:space="preserve">
3.</t>
    </r>
    <r>
      <rPr>
        <sz val="9"/>
        <color rgb="FF000000"/>
        <rFont val="宋体"/>
        <charset val="0"/>
      </rPr>
      <t>确保机构正常运转、工资福利正常发放。</t>
    </r>
    <r>
      <rPr>
        <sz val="9"/>
        <color rgb="FF000000"/>
        <rFont val="Arial"/>
        <charset val="0"/>
      </rPr>
      <t xml:space="preserve">
4.</t>
    </r>
    <r>
      <rPr>
        <sz val="9"/>
        <color rgb="FF000000"/>
        <rFont val="宋体"/>
        <charset val="0"/>
      </rPr>
      <t>抓好教学教育工作，提高学校教学水平。</t>
    </r>
    <r>
      <rPr>
        <sz val="9"/>
        <color rgb="FF000000"/>
        <rFont val="Arial"/>
        <charset val="0"/>
      </rPr>
      <t xml:space="preserve">
5.</t>
    </r>
    <r>
      <rPr>
        <sz val="9"/>
        <color rgb="FF000000"/>
        <rFont val="宋体"/>
        <charset val="0"/>
      </rPr>
      <t>加强对学生的思想品德教育，使学生德智体全面发展。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</si>
  <si>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</si>
  <si>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</si>
  <si>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</si>
  <si>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</si>
  <si>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</si>
  <si>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</si>
  <si>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</si>
  <si>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</si>
  <si>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</si>
  <si>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</si>
  <si>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</si>
  <si>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</si>
  <si>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</si>
  <si>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</si>
  <si>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</si>
  <si>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</si>
  <si>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</si>
  <si>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</si>
  <si>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</si>
  <si>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</si>
  <si>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</si>
  <si>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</si>
  <si>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</si>
  <si>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</si>
  <si>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</si>
  <si>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</si>
  <si>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</si>
  <si>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</si>
  <si>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</si>
  <si>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</si>
  <si>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</si>
  <si>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</si>
  <si>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</si>
  <si>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</si>
  <si>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</si>
  <si>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工资福利保障人数</t>
  </si>
  <si>
    <t>36人</t>
  </si>
  <si>
    <t>保障学生人数</t>
  </si>
  <si>
    <t>389人</t>
  </si>
  <si>
    <t>开展教研活动</t>
  </si>
  <si>
    <t>20次</t>
  </si>
  <si>
    <t>学生体检参与人数</t>
  </si>
  <si>
    <t>教育教学工作考核次数</t>
  </si>
  <si>
    <t>每学期2次</t>
  </si>
  <si>
    <r>
      <rPr>
        <sz val="9"/>
        <rFont val="SimSun"/>
        <charset val="134"/>
      </rPr>
      <t>质量指标</t>
    </r>
  </si>
  <si>
    <t>工资福利支付完成率</t>
  </si>
  <si>
    <t>学生入学率</t>
  </si>
  <si>
    <t>教研活动完成率</t>
  </si>
  <si>
    <t>学生体检覆盖率</t>
  </si>
  <si>
    <t>教育教学工作考核达标率</t>
  </si>
  <si>
    <r>
      <rPr>
        <sz val="9"/>
        <rFont val="SimSun"/>
        <charset val="134"/>
      </rPr>
      <t>时效指标</t>
    </r>
  </si>
  <si>
    <t>工资福利支付及时性</t>
  </si>
  <si>
    <t>每月初支付</t>
  </si>
  <si>
    <t>学生入学及时性</t>
  </si>
  <si>
    <t>及时</t>
  </si>
  <si>
    <t>教研活动开展及时性</t>
  </si>
  <si>
    <t>每周四按时开展</t>
  </si>
  <si>
    <t>教育教学工作考核及时性</t>
  </si>
  <si>
    <t>半学期1次及时开展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</si>
  <si>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</si>
  <si>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</si>
  <si>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≤562.08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</si>
  <si>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</si>
  <si>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</si>
  <si>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</si>
  <si>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</si>
  <si>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</si>
  <si>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提高教学质量和教师水平</t>
  </si>
  <si>
    <r>
      <rPr>
        <sz val="9"/>
        <rFont val="SimSun"/>
        <charset val="134"/>
      </rPr>
      <t>生态效益</t>
    </r>
  </si>
  <si>
    <t>改善教学环境</t>
  </si>
  <si>
    <t>改善</t>
  </si>
  <si>
    <r>
      <rPr>
        <sz val="9"/>
        <rFont val="SimSun"/>
        <charset val="134"/>
      </rPr>
      <t>服务对象满意度</t>
    </r>
  </si>
  <si>
    <t>学生教师满意度</t>
  </si>
  <si>
    <t>≥98%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</si>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</sst>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0.00_);[Red]\(0.00\)"/>
  </numFmts>
  <fonts count="4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0.5"/>
      <color indexed="8"/>
      <name val="Calibri"/>
      <charset val="0"/>
    </font>
    <font>
      <sz val="16"/>
      <color rgb="FF000000"/>
      <name val="仿宋_GB2312"/>
      <charset val="134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9" applyNumberFormat="0" applyAlignment="0" applyProtection="0">
      <alignment vertical="center"/>
    </xf>
    <xf numFmtId="0" fontId="34" fillId="5" borderId="20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6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4" fillId="0" borderId="0"/>
  </cellStyleXfs>
  <cellXfs count="1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 wrapText="1"/>
    </xf>
    <xf numFmtId="0" fontId="16" fillId="0" borderId="0" xfId="0" applyFont="1">
      <alignment vertical="center"/>
    </xf>
    <xf numFmtId="0" fontId="14" fillId="2" borderId="1" xfId="0" applyFont="1" applyFill="1" applyBorder="1" applyAlignment="1">
      <alignment horizontal="justify" vertical="top"/>
    </xf>
    <xf numFmtId="0" fontId="14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179" fontId="14" fillId="2" borderId="1" xfId="0" applyNumberFormat="1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justify" vertical="center"/>
    </xf>
    <xf numFmtId="0" fontId="19" fillId="2" borderId="1" xfId="0" applyFont="1" applyFill="1" applyBorder="1" applyAlignment="1">
      <alignment horizontal="justify" vertical="center"/>
    </xf>
    <xf numFmtId="179" fontId="17" fillId="2" borderId="1" xfId="0" applyNumberFormat="1" applyFont="1" applyFill="1" applyBorder="1" applyAlignment="1">
      <alignment horizontal="right" vertical="top"/>
    </xf>
    <xf numFmtId="179" fontId="0" fillId="0" borderId="1" xfId="0" applyNumberFormat="1" applyBorder="1">
      <alignment vertical="center"/>
    </xf>
    <xf numFmtId="0" fontId="17" fillId="2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179" fontId="17" fillId="2" borderId="1" xfId="0" applyNumberFormat="1" applyFont="1" applyFill="1" applyBorder="1" applyAlignment="1">
      <alignment horizontal="left" vertical="top"/>
    </xf>
    <xf numFmtId="0" fontId="0" fillId="0" borderId="1" xfId="0" applyFont="1" applyBorder="1" applyAlignment="1">
      <alignment vertical="center"/>
    </xf>
    <xf numFmtId="0" fontId="20" fillId="2" borderId="1" xfId="0" applyFont="1" applyFill="1" applyBorder="1" applyAlignment="1">
      <alignment horizontal="justify" vertical="center"/>
    </xf>
    <xf numFmtId="0" fontId="1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179" fontId="14" fillId="2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left" vertical="center"/>
    </xf>
    <xf numFmtId="179" fontId="17" fillId="2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179" fontId="1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2"/>
    </xf>
    <xf numFmtId="0" fontId="0" fillId="0" borderId="1" xfId="0" applyFont="1" applyFill="1" applyBorder="1" applyAlignment="1">
      <alignment vertical="center"/>
    </xf>
    <xf numFmtId="179" fontId="17" fillId="2" borderId="0" xfId="0" applyNumberFormat="1" applyFont="1" applyFill="1" applyBorder="1" applyAlignment="1">
      <alignment horizontal="righ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79" fontId="13" fillId="2" borderId="1" xfId="0" applyNumberFormat="1" applyFont="1" applyFill="1" applyBorder="1" applyAlignment="1">
      <alignment horizontal="right" vertical="center"/>
    </xf>
    <xf numFmtId="179" fontId="11" fillId="2" borderId="1" xfId="0" applyNumberFormat="1" applyFont="1" applyFill="1" applyBorder="1" applyAlignment="1">
      <alignment horizontal="right" vertical="top"/>
    </xf>
    <xf numFmtId="179" fontId="11" fillId="0" borderId="1" xfId="0" applyNumberFormat="1" applyFont="1" applyBorder="1" applyAlignment="1">
      <alignment horizontal="right" vertical="center"/>
    </xf>
    <xf numFmtId="179" fontId="17" fillId="0" borderId="1" xfId="0" applyNumberFormat="1" applyFont="1" applyBorder="1" applyAlignment="1">
      <alignment horizontal="right" vertical="top"/>
    </xf>
    <xf numFmtId="179" fontId="11" fillId="2" borderId="1" xfId="0" applyNumberFormat="1" applyFont="1" applyFill="1" applyBorder="1" applyAlignment="1">
      <alignment horizontal="right" vertical="center" wrapText="1"/>
    </xf>
    <xf numFmtId="179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179" fontId="11" fillId="0" borderId="1" xfId="0" applyNumberFormat="1" applyFont="1" applyBorder="1" applyAlignment="1">
      <alignment horizontal="right" vertical="center" wrapText="1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D4" sqref="D4"/>
    </sheetView>
  </sheetViews>
  <sheetFormatPr defaultColWidth="9" defaultRowHeight="13.5"/>
  <cols>
    <col min="1" max="1" width="6.38333333333333" customWidth="1"/>
    <col min="2" max="2" width="6.63333333333333" customWidth="1"/>
    <col min="3" max="3" width="6.5" customWidth="1"/>
    <col min="4" max="6" width="5.63333333333333" customWidth="1"/>
    <col min="7" max="7" width="7.25" customWidth="1"/>
    <col min="8" max="8" width="5.63333333333333" customWidth="1"/>
    <col min="9" max="9" width="6.38333333333333" customWidth="1"/>
    <col min="10" max="11" width="5.63333333333333" customWidth="1"/>
    <col min="12" max="12" width="6.63333333333333" customWidth="1"/>
    <col min="13" max="15" width="5.63333333333333" customWidth="1"/>
    <col min="16" max="16" width="7.5" customWidth="1"/>
    <col min="17" max="17" width="6.88333333333333" customWidth="1"/>
    <col min="18" max="18" width="7.25" customWidth="1"/>
    <col min="19" max="19" width="7.88333333333333" customWidth="1"/>
    <col min="20" max="20" width="7.75" customWidth="1"/>
    <col min="21" max="21" width="12.1333333333333" customWidth="1"/>
    <col min="22" max="22" width="10.75" customWidth="1"/>
    <col min="23" max="23" width="7.88333333333333" customWidth="1"/>
    <col min="24" max="24" width="7.75" customWidth="1"/>
    <col min="25" max="25" width="8.63333333333333" customWidth="1"/>
  </cols>
  <sheetData>
    <row r="1" ht="20.1" customHeight="1" spans="1:25">
      <c r="A1" s="108" t="s">
        <v>0</v>
      </c>
    </row>
    <row r="2" ht="36.75" customHeight="1" spans="1:25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ht="23.25" customHeight="1" spans="1:25">
      <c r="A3" t="s">
        <v>2</v>
      </c>
      <c r="D3" t="s">
        <v>3</v>
      </c>
    </row>
    <row r="4" ht="24.75" customHeight="1" spans="1:25">
      <c r="A4" t="s">
        <v>4</v>
      </c>
      <c r="D4" t="s">
        <v>5</v>
      </c>
    </row>
    <row r="5" ht="33" customHeight="1" spans="1:25">
      <c r="A5" s="110"/>
      <c r="B5" s="110" t="s">
        <v>6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 t="s">
        <v>7</v>
      </c>
      <c r="S5" s="110"/>
      <c r="T5" s="110"/>
      <c r="U5" s="110"/>
      <c r="V5" s="110"/>
      <c r="W5" s="110" t="s">
        <v>8</v>
      </c>
      <c r="X5" s="110"/>
      <c r="Y5" s="110"/>
    </row>
    <row r="6" ht="166.5" customHeight="1" spans="1:25">
      <c r="A6" s="111" t="s">
        <v>9</v>
      </c>
      <c r="B6" s="112" t="s">
        <v>10</v>
      </c>
      <c r="C6" s="112" t="s">
        <v>11</v>
      </c>
      <c r="D6" s="113" t="s">
        <v>12</v>
      </c>
      <c r="E6" s="113" t="s">
        <v>13</v>
      </c>
      <c r="F6" s="113" t="s">
        <v>14</v>
      </c>
      <c r="G6" s="112" t="s">
        <v>15</v>
      </c>
      <c r="H6" s="112" t="s">
        <v>16</v>
      </c>
      <c r="I6" s="112" t="s">
        <v>17</v>
      </c>
      <c r="J6" s="112" t="s">
        <v>18</v>
      </c>
      <c r="K6" s="112" t="s">
        <v>19</v>
      </c>
      <c r="L6" s="112" t="s">
        <v>20</v>
      </c>
      <c r="M6" s="112" t="s">
        <v>21</v>
      </c>
      <c r="N6" s="112" t="s">
        <v>22</v>
      </c>
      <c r="O6" s="112" t="s">
        <v>23</v>
      </c>
      <c r="P6" s="112" t="s">
        <v>24</v>
      </c>
      <c r="Q6" s="112" t="s">
        <v>25</v>
      </c>
      <c r="R6" s="112" t="s">
        <v>26</v>
      </c>
      <c r="S6" s="112" t="s">
        <v>27</v>
      </c>
      <c r="T6" s="112" t="s">
        <v>28</v>
      </c>
      <c r="U6" s="112" t="s">
        <v>29</v>
      </c>
      <c r="V6" s="112" t="s">
        <v>30</v>
      </c>
      <c r="W6" s="112" t="s">
        <v>31</v>
      </c>
      <c r="X6" s="112" t="s">
        <v>32</v>
      </c>
      <c r="Y6" s="112" t="s">
        <v>33</v>
      </c>
    </row>
    <row r="7" ht="41.25" customHeight="1" spans="1:25">
      <c r="A7" s="110" t="s">
        <v>34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</row>
    <row r="8" ht="102.75" customHeight="1" spans="1:25">
      <c r="A8" s="115" t="s">
        <v>35</v>
      </c>
      <c r="B8" s="116" t="s">
        <v>36</v>
      </c>
      <c r="C8" s="117"/>
      <c r="D8" s="117"/>
      <c r="E8" s="117"/>
      <c r="F8" s="115" t="s">
        <v>37</v>
      </c>
      <c r="G8" s="116" t="s">
        <v>36</v>
      </c>
      <c r="H8" s="117"/>
      <c r="I8" s="117"/>
      <c r="J8" s="117"/>
      <c r="K8" s="115" t="s">
        <v>38</v>
      </c>
      <c r="L8" s="116" t="s">
        <v>36</v>
      </c>
      <c r="M8" s="115"/>
      <c r="N8" s="115"/>
      <c r="O8" s="115"/>
      <c r="P8" s="115" t="s">
        <v>39</v>
      </c>
      <c r="Q8" s="116" t="s">
        <v>36</v>
      </c>
      <c r="R8" s="115"/>
      <c r="S8" s="115"/>
      <c r="T8" s="115"/>
      <c r="U8" s="115" t="s">
        <v>40</v>
      </c>
      <c r="V8" s="116" t="s">
        <v>36</v>
      </c>
      <c r="W8" s="115"/>
      <c r="X8" s="115"/>
      <c r="Y8" s="115"/>
    </row>
    <row r="9" ht="38.25" customHeight="1" spans="1:25">
      <c r="A9" s="115"/>
      <c r="B9" s="117" t="s">
        <v>41</v>
      </c>
      <c r="C9" s="117"/>
      <c r="D9" s="117"/>
      <c r="E9" s="117"/>
      <c r="F9" s="110"/>
      <c r="G9" s="117" t="s">
        <v>41</v>
      </c>
      <c r="H9" s="117"/>
      <c r="I9" s="117"/>
      <c r="J9" s="117"/>
      <c r="K9" s="115"/>
      <c r="L9" s="83" t="s">
        <v>41</v>
      </c>
      <c r="M9" s="115"/>
      <c r="N9" s="115"/>
      <c r="O9" s="115"/>
      <c r="P9" s="115"/>
      <c r="Q9" s="83" t="s">
        <v>41</v>
      </c>
      <c r="R9" s="115"/>
      <c r="S9" s="115"/>
      <c r="T9" s="115"/>
      <c r="U9" s="115"/>
      <c r="V9" s="117" t="s">
        <v>41</v>
      </c>
      <c r="W9" s="115"/>
      <c r="X9" s="115"/>
      <c r="Y9" s="115"/>
    </row>
    <row r="10" ht="61.5" customHeight="1" spans="1:25">
      <c r="A10" s="118" t="s">
        <v>42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D9" sqref="D9:D24"/>
    </sheetView>
  </sheetViews>
  <sheetFormatPr defaultColWidth="9" defaultRowHeight="13.5" outlineLevelCol="3"/>
  <cols>
    <col min="1" max="1" width="28" customWidth="1"/>
    <col min="2" max="2" width="21.75" customWidth="1"/>
    <col min="3" max="3" width="30.6333333333333" customWidth="1"/>
    <col min="4" max="4" width="13.75" customWidth="1"/>
  </cols>
  <sheetData>
    <row r="1" ht="20.25" spans="1:4">
      <c r="A1" s="98" t="s">
        <v>43</v>
      </c>
      <c r="B1" s="98"/>
      <c r="C1" s="98"/>
      <c r="D1" s="98"/>
    </row>
    <row r="2" spans="1:4">
      <c r="A2" s="99"/>
      <c r="D2" t="s">
        <v>44</v>
      </c>
    </row>
    <row r="3" ht="15" customHeight="1" spans="1:4">
      <c r="A3" s="60" t="s">
        <v>45</v>
      </c>
      <c r="B3" s="60"/>
      <c r="C3" s="60" t="s">
        <v>46</v>
      </c>
      <c r="D3" s="60"/>
    </row>
    <row r="4" spans="1:4">
      <c r="A4" s="60" t="s">
        <v>47</v>
      </c>
      <c r="B4" s="60" t="s">
        <v>48</v>
      </c>
      <c r="C4" s="60" t="s">
        <v>47</v>
      </c>
      <c r="D4" s="60" t="s">
        <v>48</v>
      </c>
    </row>
    <row r="5" spans="1:4">
      <c r="A5" s="89" t="s">
        <v>49</v>
      </c>
      <c r="B5" s="101">
        <v>562.0770609</v>
      </c>
      <c r="C5" s="89" t="s">
        <v>50</v>
      </c>
      <c r="D5" s="90"/>
    </row>
    <row r="6" spans="1:4">
      <c r="A6" s="89" t="s">
        <v>51</v>
      </c>
      <c r="B6" s="101"/>
      <c r="C6" s="89" t="s">
        <v>52</v>
      </c>
      <c r="D6" s="90"/>
    </row>
    <row r="7" spans="1:4">
      <c r="A7" s="89" t="s">
        <v>53</v>
      </c>
      <c r="B7" s="101"/>
      <c r="C7" s="89" t="s">
        <v>54</v>
      </c>
      <c r="D7" s="90"/>
    </row>
    <row r="8" spans="1:4">
      <c r="A8" s="89" t="s">
        <v>55</v>
      </c>
      <c r="B8" s="101"/>
      <c r="C8" s="89" t="s">
        <v>56</v>
      </c>
      <c r="D8" s="90"/>
    </row>
    <row r="9" spans="1:4">
      <c r="A9" s="89" t="s">
        <v>57</v>
      </c>
      <c r="B9" s="101"/>
      <c r="C9" s="89" t="s">
        <v>58</v>
      </c>
      <c r="D9" s="90">
        <v>405.4494039</v>
      </c>
    </row>
    <row r="10" spans="1:4">
      <c r="A10" s="89" t="s">
        <v>59</v>
      </c>
      <c r="B10" s="101"/>
      <c r="C10" s="89" t="s">
        <v>60</v>
      </c>
      <c r="D10" s="90"/>
    </row>
    <row r="11" spans="1:4">
      <c r="A11" s="89" t="s">
        <v>61</v>
      </c>
      <c r="B11" s="101"/>
      <c r="C11" s="89" t="s">
        <v>62</v>
      </c>
      <c r="D11" s="90"/>
    </row>
    <row r="12" spans="1:4">
      <c r="A12" s="89" t="s">
        <v>63</v>
      </c>
      <c r="B12" s="101"/>
      <c r="C12" s="89" t="s">
        <v>64</v>
      </c>
      <c r="D12" s="90">
        <v>86.953756</v>
      </c>
    </row>
    <row r="13" spans="1:4">
      <c r="A13" s="89" t="s">
        <v>65</v>
      </c>
      <c r="B13" s="101"/>
      <c r="C13" s="89" t="s">
        <v>66</v>
      </c>
      <c r="D13" s="90"/>
    </row>
    <row r="14" spans="1:4">
      <c r="A14" s="89"/>
      <c r="B14" s="102"/>
      <c r="C14" s="89" t="s">
        <v>67</v>
      </c>
      <c r="D14" s="90">
        <v>29.866757</v>
      </c>
    </row>
    <row r="15" spans="1:4">
      <c r="A15" s="89"/>
      <c r="B15" s="102"/>
      <c r="C15" s="89" t="s">
        <v>68</v>
      </c>
      <c r="D15" s="90"/>
    </row>
    <row r="16" spans="1:4">
      <c r="A16" s="89"/>
      <c r="B16" s="102"/>
      <c r="C16" s="89" t="s">
        <v>69</v>
      </c>
      <c r="D16" s="90"/>
    </row>
    <row r="17" spans="1:4">
      <c r="A17" s="89"/>
      <c r="B17" s="102"/>
      <c r="C17" s="89" t="s">
        <v>70</v>
      </c>
      <c r="D17" s="90"/>
    </row>
    <row r="18" spans="1:4">
      <c r="A18" s="89"/>
      <c r="B18" s="102"/>
      <c r="C18" s="89" t="s">
        <v>71</v>
      </c>
      <c r="D18" s="90"/>
    </row>
    <row r="19" spans="1:4">
      <c r="A19" s="89"/>
      <c r="B19" s="102"/>
      <c r="C19" s="89" t="s">
        <v>72</v>
      </c>
      <c r="D19" s="90"/>
    </row>
    <row r="20" spans="1:4">
      <c r="A20" s="89"/>
      <c r="B20" s="102"/>
      <c r="C20" s="89" t="s">
        <v>73</v>
      </c>
      <c r="D20" s="90"/>
    </row>
    <row r="21" spans="1:4">
      <c r="A21" s="89"/>
      <c r="B21" s="102"/>
      <c r="C21" s="89" t="s">
        <v>74</v>
      </c>
      <c r="D21" s="90"/>
    </row>
    <row r="22" spans="1:4">
      <c r="A22" s="89"/>
      <c r="B22" s="102"/>
      <c r="C22" s="89" t="s">
        <v>75</v>
      </c>
      <c r="D22" s="90"/>
    </row>
    <row r="23" spans="1:4">
      <c r="A23" s="89"/>
      <c r="B23" s="102"/>
      <c r="C23" s="89" t="s">
        <v>76</v>
      </c>
      <c r="D23" s="90"/>
    </row>
    <row r="24" spans="1:4">
      <c r="A24" s="89"/>
      <c r="B24" s="102"/>
      <c r="C24" s="89" t="s">
        <v>77</v>
      </c>
      <c r="D24" s="90">
        <v>39.807144</v>
      </c>
    </row>
    <row r="25" spans="1:4">
      <c r="A25" s="89"/>
      <c r="B25" s="102"/>
      <c r="C25" s="89" t="s">
        <v>78</v>
      </c>
      <c r="D25" s="90"/>
    </row>
    <row r="26" spans="1:4">
      <c r="A26" s="89"/>
      <c r="B26" s="102"/>
      <c r="C26" s="89" t="s">
        <v>79</v>
      </c>
      <c r="D26" s="90"/>
    </row>
    <row r="27" spans="1:4">
      <c r="A27" s="89"/>
      <c r="B27" s="102"/>
      <c r="C27" s="89" t="s">
        <v>80</v>
      </c>
      <c r="D27" s="90"/>
    </row>
    <row r="28" spans="1:4">
      <c r="A28" s="89"/>
      <c r="B28" s="102"/>
      <c r="C28" s="89" t="s">
        <v>81</v>
      </c>
      <c r="D28" s="90"/>
    </row>
    <row r="29" spans="1:4">
      <c r="A29" s="89"/>
      <c r="B29" s="102"/>
      <c r="C29" s="89" t="s">
        <v>82</v>
      </c>
      <c r="D29" s="90"/>
    </row>
    <row r="30" spans="1:4">
      <c r="A30" s="89"/>
      <c r="B30" s="102"/>
      <c r="C30" s="89" t="s">
        <v>83</v>
      </c>
      <c r="D30" s="90"/>
    </row>
    <row r="31" spans="1:4">
      <c r="A31" s="89"/>
      <c r="B31" s="102"/>
      <c r="C31" s="89" t="s">
        <v>84</v>
      </c>
      <c r="D31" s="90"/>
    </row>
    <row r="32" spans="1:4">
      <c r="A32" s="89"/>
      <c r="B32" s="102"/>
      <c r="C32" s="89" t="s">
        <v>85</v>
      </c>
      <c r="D32" s="90"/>
    </row>
    <row r="33" spans="1:4">
      <c r="A33" s="89"/>
      <c r="B33" s="102"/>
      <c r="C33" s="89" t="s">
        <v>86</v>
      </c>
      <c r="D33" s="90"/>
    </row>
    <row r="34" spans="1:4">
      <c r="A34" s="89"/>
      <c r="B34" s="102"/>
      <c r="C34" s="89" t="s">
        <v>87</v>
      </c>
      <c r="D34" s="90"/>
    </row>
    <row r="35" spans="1:4">
      <c r="A35" s="89"/>
      <c r="B35" s="102"/>
      <c r="C35" s="89"/>
      <c r="D35" s="103"/>
    </row>
    <row r="36" spans="1:4">
      <c r="A36" s="60" t="s">
        <v>88</v>
      </c>
      <c r="B36" s="100">
        <f>SUM(B5:B35)</f>
        <v>562.0770609</v>
      </c>
      <c r="C36" s="60" t="s">
        <v>89</v>
      </c>
      <c r="D36" s="88">
        <v>562.0770609</v>
      </c>
    </row>
    <row r="37" spans="1:4">
      <c r="A37" s="89" t="s">
        <v>90</v>
      </c>
      <c r="B37" s="104"/>
      <c r="C37" s="89" t="s">
        <v>91</v>
      </c>
      <c r="D37" s="104"/>
    </row>
    <row r="38" spans="1:4">
      <c r="A38" s="89" t="s">
        <v>92</v>
      </c>
      <c r="B38" s="104"/>
      <c r="C38" s="89"/>
      <c r="D38" s="105"/>
    </row>
    <row r="39" spans="1:4">
      <c r="A39" s="106"/>
      <c r="B39" s="107"/>
      <c r="C39" s="106"/>
      <c r="D39" s="105"/>
    </row>
    <row r="40" spans="1:4">
      <c r="A40" s="60" t="s">
        <v>93</v>
      </c>
      <c r="B40" s="100">
        <f>B36+B37+B38</f>
        <v>562.0770609</v>
      </c>
      <c r="C40" s="60" t="s">
        <v>94</v>
      </c>
      <c r="D40" s="94">
        <v>562.0770609</v>
      </c>
    </row>
    <row r="41" spans="1:4">
      <c r="A41" s="72" t="s">
        <v>95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4"/>
  <sheetViews>
    <sheetView workbookViewId="0">
      <selection activeCell="C31" sqref="C31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98" t="s">
        <v>96</v>
      </c>
    </row>
    <row r="2" spans="1:2">
      <c r="A2" s="99"/>
      <c r="B2" t="s">
        <v>44</v>
      </c>
    </row>
    <row r="3" ht="20" customHeight="1" spans="1:2">
      <c r="A3" s="60" t="s">
        <v>47</v>
      </c>
      <c r="B3" s="60" t="s">
        <v>48</v>
      </c>
    </row>
    <row r="4" ht="20" customHeight="1" spans="1:2">
      <c r="A4" s="60" t="s">
        <v>97</v>
      </c>
      <c r="B4" s="60">
        <v>1</v>
      </c>
    </row>
    <row r="5" ht="20" customHeight="1" spans="1:2">
      <c r="A5" s="62" t="s">
        <v>98</v>
      </c>
      <c r="B5" s="100">
        <v>562.0770609</v>
      </c>
    </row>
    <row r="6" ht="20" customHeight="1" spans="1:2">
      <c r="A6" s="57" t="s">
        <v>99</v>
      </c>
      <c r="B6" s="100">
        <v>562.0770609</v>
      </c>
    </row>
    <row r="7" ht="20" customHeight="1" spans="1:2">
      <c r="A7" s="62" t="s">
        <v>100</v>
      </c>
      <c r="B7" s="100"/>
    </row>
    <row r="8" ht="20" customHeight="1" spans="1:2">
      <c r="A8" s="57" t="s">
        <v>99</v>
      </c>
      <c r="B8" s="100"/>
    </row>
    <row r="9" ht="20" customHeight="1" spans="1:2">
      <c r="A9" s="62" t="s">
        <v>101</v>
      </c>
      <c r="B9" s="100"/>
    </row>
    <row r="10" ht="20" customHeight="1" spans="1:2">
      <c r="A10" s="57" t="s">
        <v>99</v>
      </c>
      <c r="B10" s="100"/>
    </row>
    <row r="11" ht="20" customHeight="1" spans="1:2">
      <c r="A11" s="62" t="s">
        <v>102</v>
      </c>
      <c r="B11" s="100"/>
    </row>
    <row r="12" ht="20" customHeight="1" spans="1:2">
      <c r="A12" s="57" t="s">
        <v>99</v>
      </c>
      <c r="B12" s="100"/>
    </row>
    <row r="13" ht="20" customHeight="1" spans="1:2">
      <c r="A13" s="62" t="s">
        <v>103</v>
      </c>
      <c r="B13" s="100"/>
    </row>
    <row r="14" ht="20" customHeight="1" spans="1:2">
      <c r="A14" s="57" t="s">
        <v>99</v>
      </c>
      <c r="B14" s="100"/>
    </row>
    <row r="15" ht="20" customHeight="1" spans="1:2">
      <c r="A15" s="62" t="s">
        <v>104</v>
      </c>
      <c r="B15" s="100"/>
    </row>
    <row r="16" ht="20" customHeight="1" spans="1:2">
      <c r="A16" s="57" t="s">
        <v>99</v>
      </c>
      <c r="B16" s="100"/>
    </row>
    <row r="17" ht="20" customHeight="1" spans="1:2">
      <c r="A17" s="62" t="s">
        <v>105</v>
      </c>
      <c r="B17" s="100"/>
    </row>
    <row r="18" ht="20" customHeight="1" spans="1:2">
      <c r="A18" s="57" t="s">
        <v>99</v>
      </c>
      <c r="B18" s="100"/>
    </row>
    <row r="19" ht="20" customHeight="1" spans="1:2">
      <c r="A19" s="62" t="s">
        <v>106</v>
      </c>
      <c r="B19" s="100"/>
    </row>
    <row r="20" ht="20" customHeight="1" spans="1:2">
      <c r="A20" s="57" t="s">
        <v>99</v>
      </c>
      <c r="B20" s="100"/>
    </row>
    <row r="21" ht="20" customHeight="1" spans="1:2">
      <c r="A21" s="62" t="s">
        <v>107</v>
      </c>
      <c r="B21" s="100"/>
    </row>
    <row r="22" ht="20" customHeight="1" spans="1:2">
      <c r="A22" s="57" t="s">
        <v>99</v>
      </c>
      <c r="B22" s="100"/>
    </row>
    <row r="23" ht="20" customHeight="1" spans="1:2">
      <c r="A23" s="62" t="s">
        <v>108</v>
      </c>
      <c r="B23" s="100">
        <v>562.0770609</v>
      </c>
    </row>
    <row r="24" ht="20" customHeight="1" spans="1:2">
      <c r="A24" s="57" t="s">
        <v>109</v>
      </c>
      <c r="B24" s="100"/>
    </row>
    <row r="25" ht="20" customHeight="1" spans="1:2">
      <c r="A25" s="57" t="s">
        <v>109</v>
      </c>
      <c r="B25" s="100"/>
    </row>
    <row r="26" ht="20" customHeight="1" spans="1:2">
      <c r="A26" s="57" t="s">
        <v>109</v>
      </c>
      <c r="B26" s="100"/>
    </row>
    <row r="27" ht="20" customHeight="1" spans="1:2">
      <c r="A27" s="57" t="s">
        <v>109</v>
      </c>
      <c r="B27" s="100"/>
    </row>
    <row r="28" ht="20" customHeight="1" spans="1:2">
      <c r="A28" s="57" t="s">
        <v>109</v>
      </c>
      <c r="B28" s="100"/>
    </row>
    <row r="29" ht="20" customHeight="1" spans="1:2">
      <c r="A29" s="62" t="s">
        <v>110</v>
      </c>
      <c r="B29" s="100">
        <v>0</v>
      </c>
    </row>
    <row r="30" ht="20" customHeight="1" spans="1:2">
      <c r="A30" s="57" t="s">
        <v>99</v>
      </c>
      <c r="B30" s="100"/>
    </row>
    <row r="31" ht="20" customHeight="1" spans="1:2">
      <c r="A31" s="62" t="s">
        <v>111</v>
      </c>
      <c r="B31" s="100">
        <v>0</v>
      </c>
    </row>
    <row r="32" ht="20" customHeight="1" spans="1:2">
      <c r="A32" s="57" t="s">
        <v>99</v>
      </c>
      <c r="B32" s="100"/>
    </row>
    <row r="33" ht="20" customHeight="1" spans="1:2">
      <c r="A33" s="62" t="s">
        <v>112</v>
      </c>
      <c r="B33" s="100">
        <v>562.0770609</v>
      </c>
    </row>
    <row r="34" spans="1:2">
      <c r="A34" s="95" t="s">
        <v>113</v>
      </c>
    </row>
  </sheetData>
  <pageMargins left="0.75" right="0.75" top="1" bottom="1" header="0.5" footer="0.5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tabSelected="1" workbookViewId="0">
      <selection activeCell="K13" sqref="K13"/>
    </sheetView>
  </sheetViews>
  <sheetFormatPr defaultColWidth="9" defaultRowHeight="13.5" outlineLevelCol="5"/>
  <cols>
    <col min="1" max="1" width="52.75" customWidth="1"/>
    <col min="2" max="5" width="11.75" customWidth="1"/>
    <col min="7" max="7" width="12.625"/>
  </cols>
  <sheetData>
    <row r="1" ht="20.25" spans="1:6">
      <c r="A1" s="49" t="s">
        <v>114</v>
      </c>
      <c r="B1" s="49"/>
      <c r="C1" s="49"/>
      <c r="D1" s="49"/>
      <c r="E1" s="49"/>
    </row>
    <row r="2" spans="1:6">
      <c r="A2" s="50"/>
      <c r="B2" s="51"/>
      <c r="C2" s="51"/>
      <c r="D2" s="51"/>
      <c r="E2" s="51" t="s">
        <v>44</v>
      </c>
    </row>
    <row r="3" ht="25" customHeight="1" spans="1:6">
      <c r="A3" s="60" t="s">
        <v>115</v>
      </c>
      <c r="B3" s="60" t="s">
        <v>116</v>
      </c>
      <c r="C3" s="60" t="s">
        <v>117</v>
      </c>
      <c r="D3" s="60" t="s">
        <v>118</v>
      </c>
      <c r="E3" s="60" t="s">
        <v>119</v>
      </c>
    </row>
    <row r="4" ht="25" customHeight="1" spans="1:6">
      <c r="A4" s="60" t="s">
        <v>97</v>
      </c>
      <c r="B4" s="60">
        <v>1</v>
      </c>
      <c r="C4" s="60">
        <v>2</v>
      </c>
      <c r="D4" s="60">
        <v>3</v>
      </c>
      <c r="E4" s="60">
        <v>4</v>
      </c>
    </row>
    <row r="5" ht="25" customHeight="1" spans="1:6">
      <c r="A5" s="67" t="s">
        <v>120</v>
      </c>
      <c r="B5" s="73">
        <v>562.0770609</v>
      </c>
      <c r="C5" s="73">
        <v>562.0770609</v>
      </c>
      <c r="D5" s="79"/>
      <c r="E5" s="79"/>
    </row>
    <row r="6" ht="25" customHeight="1" spans="1:6">
      <c r="A6" s="96" t="s">
        <v>121</v>
      </c>
      <c r="B6" s="73">
        <v>405.4494039</v>
      </c>
      <c r="C6" s="73">
        <v>405.4494039</v>
      </c>
      <c r="D6" s="79"/>
      <c r="E6" s="79"/>
    </row>
    <row r="7" ht="25" customHeight="1" spans="1:6">
      <c r="A7" s="83" t="s">
        <v>122</v>
      </c>
      <c r="B7" s="76">
        <v>405.4494039</v>
      </c>
      <c r="C7" s="76">
        <v>405.4494039</v>
      </c>
      <c r="D7" s="79"/>
      <c r="E7" s="79"/>
    </row>
    <row r="8" ht="25" customHeight="1" spans="1:6">
      <c r="A8" s="83" t="s">
        <v>123</v>
      </c>
      <c r="B8" s="76">
        <v>405.4494039</v>
      </c>
      <c r="C8" s="76">
        <v>405.4494039</v>
      </c>
      <c r="D8" s="78"/>
      <c r="E8" s="78"/>
      <c r="F8" s="97"/>
    </row>
    <row r="9" ht="25" customHeight="1" spans="1:6">
      <c r="A9" s="83" t="s">
        <v>124</v>
      </c>
      <c r="B9" s="73">
        <f>B10+B13+B15</f>
        <v>86.953756</v>
      </c>
      <c r="C9" s="73">
        <f>C10+C13+C15</f>
        <v>86.953756</v>
      </c>
      <c r="D9" s="79"/>
      <c r="E9" s="79"/>
    </row>
    <row r="10" ht="25" customHeight="1" spans="1:6">
      <c r="A10" s="83" t="s">
        <v>125</v>
      </c>
      <c r="B10" s="73">
        <f>B11+B12</f>
        <v>81.169488</v>
      </c>
      <c r="C10" s="73">
        <f>C11+C12</f>
        <v>81.169488</v>
      </c>
      <c r="D10" s="79"/>
      <c r="E10" s="79"/>
    </row>
    <row r="11" ht="25" customHeight="1" spans="1:6">
      <c r="A11" s="83" t="s">
        <v>126</v>
      </c>
      <c r="B11" s="76">
        <v>54.112992</v>
      </c>
      <c r="C11" s="76">
        <v>54.112992</v>
      </c>
      <c r="D11" s="78"/>
      <c r="E11" s="78"/>
    </row>
    <row r="12" ht="25" customHeight="1" spans="1:6">
      <c r="A12" s="83" t="s">
        <v>127</v>
      </c>
      <c r="B12" s="76">
        <v>27.056496</v>
      </c>
      <c r="C12" s="76">
        <v>27.056496</v>
      </c>
      <c r="D12" s="78"/>
      <c r="E12" s="78"/>
    </row>
    <row r="13" ht="25" customHeight="1" spans="1:6">
      <c r="A13" s="83" t="s">
        <v>128</v>
      </c>
      <c r="B13" s="73">
        <v>2.064</v>
      </c>
      <c r="C13" s="73">
        <v>2.064</v>
      </c>
      <c r="D13" s="78"/>
      <c r="E13" s="78"/>
    </row>
    <row r="14" ht="25" customHeight="1" spans="1:6">
      <c r="A14" s="84" t="s">
        <v>129</v>
      </c>
      <c r="B14" s="76">
        <v>2.064</v>
      </c>
      <c r="C14" s="76">
        <v>2.064</v>
      </c>
      <c r="D14" s="78"/>
      <c r="E14" s="78"/>
    </row>
    <row r="15" ht="25" customHeight="1" spans="1:6">
      <c r="A15" s="84" t="s">
        <v>130</v>
      </c>
      <c r="B15" s="73">
        <v>3.720268</v>
      </c>
      <c r="C15" s="73">
        <v>3.720268</v>
      </c>
      <c r="D15" s="78"/>
      <c r="E15" s="78"/>
    </row>
    <row r="16" ht="25" customHeight="1" spans="1:6">
      <c r="A16" s="83" t="s">
        <v>131</v>
      </c>
      <c r="B16" s="76">
        <v>3.720268</v>
      </c>
      <c r="C16" s="76">
        <v>3.720268</v>
      </c>
      <c r="D16" s="78"/>
      <c r="E16" s="78"/>
    </row>
    <row r="17" ht="25" customHeight="1" spans="1:5">
      <c r="A17" s="84" t="s">
        <v>132</v>
      </c>
      <c r="B17" s="73">
        <v>29.866757</v>
      </c>
      <c r="C17" s="73">
        <v>29.866757</v>
      </c>
      <c r="D17" s="78"/>
      <c r="E17" s="78"/>
    </row>
    <row r="18" ht="25" customHeight="1" spans="1:5">
      <c r="A18" s="84" t="s">
        <v>133</v>
      </c>
      <c r="B18" s="76">
        <v>29.866757</v>
      </c>
      <c r="C18" s="76">
        <v>29.866757</v>
      </c>
      <c r="D18" s="78"/>
      <c r="E18" s="78"/>
    </row>
    <row r="19" ht="25" customHeight="1" spans="1:5">
      <c r="A19" s="84" t="s">
        <v>134</v>
      </c>
      <c r="B19" s="76">
        <v>29.866757</v>
      </c>
      <c r="C19" s="76">
        <v>29.866757</v>
      </c>
      <c r="D19" s="78"/>
      <c r="E19" s="78"/>
    </row>
    <row r="20" ht="25" customHeight="1" spans="1:5">
      <c r="A20" s="84" t="s">
        <v>135</v>
      </c>
      <c r="B20" s="73">
        <v>39.807144</v>
      </c>
      <c r="C20" s="73">
        <v>39.807144</v>
      </c>
      <c r="D20" s="78"/>
      <c r="E20" s="78"/>
    </row>
    <row r="21" ht="25" customHeight="1" spans="1:5">
      <c r="A21" s="84" t="s">
        <v>136</v>
      </c>
      <c r="B21" s="76">
        <v>39.807144</v>
      </c>
      <c r="C21" s="76">
        <v>39.807144</v>
      </c>
      <c r="D21" s="78"/>
      <c r="E21" s="78"/>
    </row>
    <row r="22" ht="25" customHeight="1" spans="1:5">
      <c r="A22" s="84" t="s">
        <v>137</v>
      </c>
      <c r="B22" s="76">
        <v>39.807144</v>
      </c>
      <c r="C22" s="76">
        <v>39.807144</v>
      </c>
      <c r="D22" s="78"/>
      <c r="E22" s="78"/>
    </row>
    <row r="23" ht="25" customHeight="1" spans="1:5">
      <c r="A23" s="69"/>
      <c r="B23" s="78"/>
      <c r="C23" s="78"/>
      <c r="D23" s="78"/>
      <c r="E23" s="78"/>
    </row>
    <row r="24" ht="25" customHeight="1" spans="1:5">
      <c r="A24" s="69"/>
      <c r="B24" s="78"/>
      <c r="C24" s="78"/>
      <c r="D24" s="78"/>
      <c r="E24" s="78"/>
    </row>
    <row r="25" ht="25" customHeight="1" spans="1:5">
      <c r="A25" s="69"/>
      <c r="B25" s="78"/>
      <c r="C25" s="78"/>
      <c r="D25" s="78"/>
      <c r="E25" s="78"/>
    </row>
    <row r="26" ht="25" customHeight="1" spans="1:5">
      <c r="A26" s="67"/>
      <c r="B26" s="79"/>
      <c r="C26" s="79"/>
      <c r="D26" s="79"/>
      <c r="E26" s="79"/>
    </row>
    <row r="27" spans="1:5">
      <c r="A27" s="71" t="s">
        <v>138</v>
      </c>
    </row>
  </sheetData>
  <mergeCells count="1">
    <mergeCell ref="A1:E1"/>
  </mergeCells>
  <pageMargins left="0.75" right="0.75" top="1" bottom="1" header="0.5" footer="0.5"/>
  <pageSetup paperSize="9" scale="80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D10" sqref="D10:D25"/>
    </sheetView>
  </sheetViews>
  <sheetFormatPr defaultColWidth="9" defaultRowHeight="13.5" outlineLevelCol="3"/>
  <cols>
    <col min="1" max="1" width="30.1333333333333" customWidth="1"/>
    <col min="2" max="2" width="11.5" customWidth="1"/>
    <col min="3" max="3" width="27.25" customWidth="1"/>
    <col min="4" max="4" width="11.8833333333333" customWidth="1"/>
  </cols>
  <sheetData>
    <row r="1" ht="20.25" spans="1:4">
      <c r="A1" s="49" t="s">
        <v>139</v>
      </c>
      <c r="B1" s="49"/>
      <c r="C1" s="49"/>
      <c r="D1" s="49"/>
    </row>
    <row r="2" spans="1:4">
      <c r="A2" s="50"/>
      <c r="B2" s="51"/>
      <c r="C2" s="51"/>
      <c r="D2" s="51" t="s">
        <v>44</v>
      </c>
    </row>
    <row r="3" ht="15" customHeight="1" spans="1:4">
      <c r="A3" s="60" t="s">
        <v>140</v>
      </c>
      <c r="B3" s="60"/>
      <c r="C3" s="60" t="s">
        <v>141</v>
      </c>
      <c r="D3" s="60"/>
    </row>
    <row r="4" spans="1:4">
      <c r="A4" s="60" t="s">
        <v>47</v>
      </c>
      <c r="B4" s="60" t="s">
        <v>48</v>
      </c>
      <c r="C4" s="60" t="s">
        <v>47</v>
      </c>
      <c r="D4" s="60" t="s">
        <v>142</v>
      </c>
    </row>
    <row r="5" spans="1:4">
      <c r="A5" s="87" t="s">
        <v>143</v>
      </c>
      <c r="B5" s="88">
        <v>562.0770609</v>
      </c>
      <c r="C5" s="87" t="s">
        <v>144</v>
      </c>
      <c r="D5" s="88">
        <v>562.0770609</v>
      </c>
    </row>
    <row r="6" spans="1:4">
      <c r="A6" s="89" t="s">
        <v>145</v>
      </c>
      <c r="B6" s="90">
        <v>562.0770609</v>
      </c>
      <c r="C6" s="89" t="s">
        <v>146</v>
      </c>
      <c r="D6" s="70"/>
    </row>
    <row r="7" spans="1:4">
      <c r="A7" s="89" t="s">
        <v>147</v>
      </c>
      <c r="B7" s="90"/>
      <c r="C7" s="89" t="s">
        <v>148</v>
      </c>
      <c r="D7" s="70"/>
    </row>
    <row r="8" spans="1:4">
      <c r="A8" s="89" t="s">
        <v>149</v>
      </c>
      <c r="B8" s="90"/>
      <c r="C8" s="89" t="s">
        <v>150</v>
      </c>
      <c r="D8" s="70"/>
    </row>
    <row r="9" spans="1:4">
      <c r="A9" s="89"/>
      <c r="B9" s="91"/>
      <c r="C9" s="89" t="s">
        <v>151</v>
      </c>
      <c r="D9" s="70"/>
    </row>
    <row r="10" spans="1:4">
      <c r="A10" s="89"/>
      <c r="B10" s="91"/>
      <c r="C10" s="89" t="s">
        <v>152</v>
      </c>
      <c r="D10" s="90">
        <v>405.4494039</v>
      </c>
    </row>
    <row r="11" spans="1:4">
      <c r="A11" s="89"/>
      <c r="B11" s="91"/>
      <c r="C11" s="89" t="s">
        <v>153</v>
      </c>
      <c r="D11" s="90"/>
    </row>
    <row r="12" spans="1:4">
      <c r="A12" s="92"/>
      <c r="B12" s="93"/>
      <c r="C12" s="89" t="s">
        <v>154</v>
      </c>
      <c r="D12" s="90"/>
    </row>
    <row r="13" spans="1:4">
      <c r="A13" s="92"/>
      <c r="B13" s="93"/>
      <c r="C13" s="89" t="s">
        <v>155</v>
      </c>
      <c r="D13" s="90">
        <v>86.953756</v>
      </c>
    </row>
    <row r="14" spans="1:4">
      <c r="A14" s="92"/>
      <c r="B14" s="93"/>
      <c r="C14" s="89" t="s">
        <v>156</v>
      </c>
      <c r="D14" s="90"/>
    </row>
    <row r="15" spans="1:4">
      <c r="A15" s="92"/>
      <c r="B15" s="93"/>
      <c r="C15" s="89" t="s">
        <v>157</v>
      </c>
      <c r="D15" s="90">
        <v>29.866757</v>
      </c>
    </row>
    <row r="16" spans="1:4">
      <c r="A16" s="92"/>
      <c r="B16" s="93"/>
      <c r="C16" s="89" t="s">
        <v>158</v>
      </c>
      <c r="D16" s="90"/>
    </row>
    <row r="17" spans="1:4">
      <c r="A17" s="92"/>
      <c r="B17" s="93"/>
      <c r="C17" s="89" t="s">
        <v>159</v>
      </c>
      <c r="D17" s="90"/>
    </row>
    <row r="18" spans="1:4">
      <c r="A18" s="92"/>
      <c r="B18" s="93"/>
      <c r="C18" s="89" t="s">
        <v>160</v>
      </c>
      <c r="D18" s="90"/>
    </row>
    <row r="19" spans="1:4">
      <c r="A19" s="92"/>
      <c r="B19" s="93"/>
      <c r="C19" s="89" t="s">
        <v>161</v>
      </c>
      <c r="D19" s="90"/>
    </row>
    <row r="20" spans="1:4">
      <c r="A20" s="92"/>
      <c r="B20" s="93"/>
      <c r="C20" s="89" t="s">
        <v>162</v>
      </c>
      <c r="D20" s="90"/>
    </row>
    <row r="21" spans="1:4">
      <c r="A21" s="92"/>
      <c r="B21" s="93"/>
      <c r="C21" s="89" t="s">
        <v>163</v>
      </c>
      <c r="D21" s="90"/>
    </row>
    <row r="22" spans="1:4">
      <c r="A22" s="92"/>
      <c r="B22" s="93"/>
      <c r="C22" s="89" t="s">
        <v>164</v>
      </c>
      <c r="D22" s="90"/>
    </row>
    <row r="23" spans="1:4">
      <c r="A23" s="92"/>
      <c r="B23" s="93"/>
      <c r="C23" s="89" t="s">
        <v>165</v>
      </c>
      <c r="D23" s="90"/>
    </row>
    <row r="24" spans="1:4">
      <c r="A24" s="92"/>
      <c r="B24" s="93"/>
      <c r="C24" s="89" t="s">
        <v>166</v>
      </c>
      <c r="D24" s="90"/>
    </row>
    <row r="25" spans="1:4">
      <c r="A25" s="92"/>
      <c r="B25" s="93"/>
      <c r="C25" s="89" t="s">
        <v>167</v>
      </c>
      <c r="D25" s="90">
        <v>39.807144</v>
      </c>
    </row>
    <row r="26" spans="1:4">
      <c r="A26" s="92"/>
      <c r="B26" s="93"/>
      <c r="C26" s="89" t="s">
        <v>168</v>
      </c>
      <c r="D26" s="70"/>
    </row>
    <row r="27" spans="1:4">
      <c r="A27" s="92"/>
      <c r="B27" s="93"/>
      <c r="C27" s="89" t="s">
        <v>169</v>
      </c>
      <c r="D27" s="70"/>
    </row>
    <row r="28" spans="1:4">
      <c r="A28" s="92"/>
      <c r="B28" s="93"/>
      <c r="C28" s="89" t="s">
        <v>170</v>
      </c>
      <c r="D28" s="70"/>
    </row>
    <row r="29" spans="1:4">
      <c r="A29" s="92"/>
      <c r="B29" s="93"/>
      <c r="C29" s="89" t="s">
        <v>171</v>
      </c>
      <c r="D29" s="70"/>
    </row>
    <row r="30" spans="1:4">
      <c r="A30" s="92"/>
      <c r="B30" s="93"/>
      <c r="C30" s="89" t="s">
        <v>172</v>
      </c>
      <c r="D30" s="70"/>
    </row>
    <row r="31" spans="1:4">
      <c r="A31" s="92"/>
      <c r="B31" s="93"/>
      <c r="C31" s="89" t="s">
        <v>173</v>
      </c>
      <c r="D31" s="70"/>
    </row>
    <row r="32" spans="1:4">
      <c r="A32" s="92"/>
      <c r="B32" s="93"/>
      <c r="C32" s="89" t="s">
        <v>174</v>
      </c>
      <c r="D32" s="70"/>
    </row>
    <row r="33" spans="1:4">
      <c r="A33" s="92"/>
      <c r="B33" s="93"/>
      <c r="C33" s="89" t="s">
        <v>175</v>
      </c>
      <c r="D33" s="70"/>
    </row>
    <row r="34" spans="1:4">
      <c r="A34" s="92"/>
      <c r="B34" s="93"/>
      <c r="C34" s="89" t="s">
        <v>176</v>
      </c>
      <c r="D34" s="70"/>
    </row>
    <row r="35" spans="1:4">
      <c r="A35" s="92"/>
      <c r="B35" s="93"/>
      <c r="C35" s="89"/>
      <c r="D35" s="70"/>
    </row>
    <row r="36" spans="1:4">
      <c r="A36" s="60" t="s">
        <v>177</v>
      </c>
      <c r="B36" s="94">
        <f>B5</f>
        <v>562.0770609</v>
      </c>
      <c r="C36" s="60" t="s">
        <v>178</v>
      </c>
      <c r="D36" s="94">
        <f>D5</f>
        <v>562.0770609</v>
      </c>
    </row>
    <row r="37" spans="1:4">
      <c r="A37" s="95" t="s">
        <v>113</v>
      </c>
    </row>
    <row r="38" spans="1:4">
      <c r="A38" s="72" t="s">
        <v>179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D7" sqref="D7"/>
    </sheetView>
  </sheetViews>
  <sheetFormatPr defaultColWidth="9" defaultRowHeight="13.5"/>
  <cols>
    <col min="1" max="1" width="17.6333333333333" customWidth="1"/>
    <col min="11" max="11" width="12.8833333333333" customWidth="1"/>
  </cols>
  <sheetData>
    <row r="1" ht="20.25" spans="1:11">
      <c r="A1" s="49" t="s">
        <v>180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50"/>
      <c r="B2" s="51"/>
      <c r="C2" s="51"/>
      <c r="D2" s="51"/>
      <c r="E2" s="51"/>
      <c r="F2" s="51"/>
      <c r="G2" s="51"/>
      <c r="H2" s="51"/>
      <c r="I2" s="51"/>
      <c r="J2" s="51"/>
      <c r="K2" s="51" t="s">
        <v>44</v>
      </c>
    </row>
    <row r="3" ht="15" customHeight="1" spans="1:11">
      <c r="A3" s="60" t="s">
        <v>181</v>
      </c>
      <c r="B3" s="60" t="s">
        <v>182</v>
      </c>
      <c r="C3" s="60" t="s">
        <v>183</v>
      </c>
      <c r="D3" s="60"/>
      <c r="E3" s="60"/>
      <c r="F3" s="60" t="s">
        <v>184</v>
      </c>
      <c r="G3" s="60"/>
      <c r="H3" s="60"/>
      <c r="I3" s="60" t="s">
        <v>185</v>
      </c>
      <c r="J3" s="60"/>
      <c r="K3" s="60"/>
    </row>
    <row r="4" spans="1:11">
      <c r="A4" s="60"/>
      <c r="B4" s="60"/>
      <c r="C4" s="60" t="s">
        <v>142</v>
      </c>
      <c r="D4" s="60" t="s">
        <v>117</v>
      </c>
      <c r="E4" s="60" t="s">
        <v>118</v>
      </c>
      <c r="F4" s="60" t="s">
        <v>142</v>
      </c>
      <c r="G4" s="60" t="s">
        <v>117</v>
      </c>
      <c r="H4" s="60" t="s">
        <v>118</v>
      </c>
      <c r="I4" s="60" t="s">
        <v>142</v>
      </c>
      <c r="J4" s="60" t="s">
        <v>117</v>
      </c>
      <c r="K4" s="60" t="s">
        <v>118</v>
      </c>
    </row>
    <row r="5" spans="1:11">
      <c r="A5" s="85" t="s">
        <v>186</v>
      </c>
      <c r="B5" s="85">
        <v>1</v>
      </c>
      <c r="C5" s="85">
        <v>2</v>
      </c>
      <c r="D5" s="85">
        <v>3</v>
      </c>
      <c r="E5" s="85">
        <v>4</v>
      </c>
      <c r="F5" s="85">
        <v>5</v>
      </c>
      <c r="G5" s="85">
        <v>6</v>
      </c>
      <c r="H5" s="85">
        <v>7</v>
      </c>
      <c r="I5" s="85">
        <v>8</v>
      </c>
      <c r="J5" s="85">
        <v>9</v>
      </c>
      <c r="K5" s="86">
        <v>10</v>
      </c>
    </row>
    <row r="6" spans="1:11">
      <c r="A6" s="67" t="s">
        <v>120</v>
      </c>
      <c r="B6" s="76">
        <v>562.0770609</v>
      </c>
      <c r="C6" s="76">
        <v>562.0770609</v>
      </c>
      <c r="D6" s="76">
        <v>562.0770609</v>
      </c>
      <c r="E6" s="78"/>
      <c r="F6" s="78"/>
      <c r="G6" s="78"/>
      <c r="H6" s="78"/>
      <c r="I6" s="78"/>
      <c r="J6" s="78"/>
      <c r="K6" s="78"/>
    </row>
    <row r="7" spans="1:11">
      <c r="A7" s="69" t="s">
        <v>3</v>
      </c>
      <c r="B7" s="76">
        <v>562.0770609</v>
      </c>
      <c r="C7" s="76">
        <v>562.0770609</v>
      </c>
      <c r="D7" s="76">
        <v>562.0770609</v>
      </c>
      <c r="E7" s="78"/>
      <c r="F7" s="78"/>
      <c r="G7" s="78"/>
      <c r="H7" s="78"/>
      <c r="I7" s="78"/>
      <c r="J7" s="78"/>
      <c r="K7" s="78"/>
    </row>
    <row r="8" spans="1:11">
      <c r="A8" s="69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>
      <c r="A9" s="69"/>
      <c r="B9" s="78"/>
      <c r="C9" s="78"/>
      <c r="D9" s="78"/>
      <c r="E9" s="78"/>
      <c r="F9" s="78"/>
      <c r="G9" s="78"/>
      <c r="H9" s="78"/>
      <c r="I9" s="78"/>
      <c r="J9" s="78"/>
      <c r="K9" s="78"/>
    </row>
    <row r="10" spans="1:11">
      <c r="A10" s="69"/>
      <c r="B10" s="78"/>
      <c r="C10" s="78"/>
      <c r="D10" s="78"/>
      <c r="E10" s="78"/>
      <c r="F10" s="78"/>
      <c r="G10" s="78"/>
      <c r="H10" s="78"/>
      <c r="I10" s="78"/>
      <c r="J10" s="78"/>
      <c r="K10" s="78"/>
    </row>
    <row r="11" spans="1:11">
      <c r="A11" s="69"/>
      <c r="B11" s="78"/>
      <c r="C11" s="78"/>
      <c r="D11" s="78"/>
      <c r="E11" s="78"/>
      <c r="F11" s="78"/>
      <c r="G11" s="78"/>
      <c r="H11" s="78"/>
      <c r="I11" s="78"/>
      <c r="J11" s="78"/>
      <c r="K11" s="78"/>
    </row>
    <row r="12" spans="1:11">
      <c r="A12" s="69"/>
      <c r="B12" s="78"/>
      <c r="C12" s="78"/>
      <c r="D12" s="78"/>
      <c r="E12" s="78"/>
      <c r="F12" s="78"/>
      <c r="G12" s="78"/>
      <c r="H12" s="78"/>
      <c r="I12" s="78"/>
      <c r="J12" s="78"/>
      <c r="K12" s="78"/>
    </row>
    <row r="13" spans="1:11">
      <c r="A13" s="69"/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spans="1:11">
      <c r="A14" s="69"/>
      <c r="B14" s="78"/>
      <c r="C14" s="78"/>
      <c r="D14" s="78"/>
      <c r="E14" s="78"/>
      <c r="F14" s="78"/>
      <c r="G14" s="78"/>
      <c r="H14" s="78"/>
      <c r="I14" s="78"/>
      <c r="J14" s="78"/>
      <c r="K14" s="78"/>
    </row>
    <row r="15" spans="1:11">
      <c r="A15" s="69"/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spans="1:11">
      <c r="A16" s="71" t="s">
        <v>138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workbookViewId="0">
      <selection activeCell="M10" sqref="M10"/>
    </sheetView>
  </sheetViews>
  <sheetFormatPr defaultColWidth="9" defaultRowHeight="13.5" outlineLevelCol="4"/>
  <cols>
    <col min="1" max="1" width="19.4416666666667" customWidth="1"/>
    <col min="2" max="2" width="36.6666666666667" customWidth="1"/>
    <col min="3" max="5" width="12" customWidth="1"/>
  </cols>
  <sheetData>
    <row r="1" ht="24" customHeight="1" spans="1:5">
      <c r="A1" s="49" t="s">
        <v>187</v>
      </c>
      <c r="B1" s="49"/>
      <c r="C1" s="49"/>
      <c r="D1" s="49"/>
      <c r="E1" s="49"/>
    </row>
    <row r="2" ht="24" customHeight="1" spans="1:5">
      <c r="A2" s="50"/>
      <c r="B2" s="51"/>
      <c r="C2" s="51"/>
      <c r="D2" s="51"/>
      <c r="E2" s="51" t="s">
        <v>44</v>
      </c>
    </row>
    <row r="3" ht="24" customHeight="1" spans="1:5">
      <c r="A3" s="60" t="s">
        <v>115</v>
      </c>
      <c r="B3" s="60"/>
      <c r="C3" s="60" t="s">
        <v>183</v>
      </c>
      <c r="D3" s="60"/>
      <c r="E3" s="60"/>
    </row>
    <row r="4" ht="24" customHeight="1" spans="1:5">
      <c r="A4" s="60" t="s">
        <v>188</v>
      </c>
      <c r="B4" s="60" t="s">
        <v>189</v>
      </c>
      <c r="C4" s="60" t="s">
        <v>142</v>
      </c>
      <c r="D4" s="60" t="s">
        <v>117</v>
      </c>
      <c r="E4" s="60" t="s">
        <v>118</v>
      </c>
    </row>
    <row r="5" ht="24" customHeight="1" spans="1:5">
      <c r="A5" s="60" t="s">
        <v>97</v>
      </c>
      <c r="B5" s="60" t="s">
        <v>97</v>
      </c>
      <c r="C5" s="60">
        <v>1</v>
      </c>
      <c r="D5" s="60">
        <v>2</v>
      </c>
      <c r="E5" s="60">
        <v>3</v>
      </c>
    </row>
    <row r="6" ht="24" customHeight="1" spans="1:5">
      <c r="A6" s="80" t="s">
        <v>190</v>
      </c>
      <c r="B6" s="80" t="s">
        <v>120</v>
      </c>
      <c r="C6" s="73">
        <v>562.0770609</v>
      </c>
      <c r="D6" s="73">
        <v>562.0770609</v>
      </c>
      <c r="E6" s="79"/>
    </row>
    <row r="7" ht="24" customHeight="1" spans="1:5">
      <c r="A7" s="81">
        <v>205</v>
      </c>
      <c r="B7" s="81" t="s">
        <v>191</v>
      </c>
      <c r="C7" s="82">
        <f>C8</f>
        <v>405.4494039</v>
      </c>
      <c r="D7" s="76">
        <f>D8</f>
        <v>405.4494039</v>
      </c>
      <c r="E7" s="79"/>
    </row>
    <row r="8" ht="24" customHeight="1" spans="1:5">
      <c r="A8" s="81">
        <v>20502</v>
      </c>
      <c r="B8" s="81" t="s">
        <v>192</v>
      </c>
      <c r="C8" s="82">
        <f>C9</f>
        <v>405.4494039</v>
      </c>
      <c r="D8" s="76">
        <f>D9</f>
        <v>405.4494039</v>
      </c>
      <c r="E8" s="79"/>
    </row>
    <row r="9" ht="24" customHeight="1" spans="1:5">
      <c r="A9" s="81">
        <v>2050202</v>
      </c>
      <c r="B9" s="81" t="s">
        <v>193</v>
      </c>
      <c r="C9" s="82">
        <v>405.4494039</v>
      </c>
      <c r="D9" s="76">
        <v>405.4494039</v>
      </c>
      <c r="E9" s="78"/>
    </row>
    <row r="10" ht="24" customHeight="1" spans="1:5">
      <c r="A10" s="81">
        <v>208</v>
      </c>
      <c r="B10" s="81" t="s">
        <v>194</v>
      </c>
      <c r="C10" s="82">
        <f>C11+C14+C16</f>
        <v>86.953756</v>
      </c>
      <c r="D10" s="76">
        <f>D11+D14+D16</f>
        <v>86.953756</v>
      </c>
      <c r="E10" s="78"/>
    </row>
    <row r="11" ht="24" customHeight="1" spans="1:5">
      <c r="A11" s="81">
        <v>20805</v>
      </c>
      <c r="B11" s="81" t="s">
        <v>195</v>
      </c>
      <c r="C11" s="82">
        <v>81.169488</v>
      </c>
      <c r="D11" s="76">
        <v>81.169488</v>
      </c>
      <c r="E11" s="78"/>
    </row>
    <row r="12" ht="24" customHeight="1" spans="1:5">
      <c r="A12" s="81">
        <v>2080505</v>
      </c>
      <c r="B12" s="81" t="s">
        <v>196</v>
      </c>
      <c r="C12" s="82">
        <v>54.112992</v>
      </c>
      <c r="D12" s="76">
        <v>54.112992</v>
      </c>
      <c r="E12" s="78"/>
    </row>
    <row r="13" ht="24" customHeight="1" spans="1:5">
      <c r="A13" s="81">
        <v>2080506</v>
      </c>
      <c r="B13" s="81" t="s">
        <v>197</v>
      </c>
      <c r="C13" s="82">
        <v>27.056496</v>
      </c>
      <c r="D13" s="76">
        <v>27.056496</v>
      </c>
      <c r="E13" s="78"/>
    </row>
    <row r="14" ht="24" customHeight="1" spans="1:5">
      <c r="A14" s="81">
        <v>20808</v>
      </c>
      <c r="B14" s="83" t="s">
        <v>198</v>
      </c>
      <c r="C14" s="82">
        <v>2.064</v>
      </c>
      <c r="D14" s="76">
        <v>2.064</v>
      </c>
      <c r="E14" s="78"/>
    </row>
    <row r="15" ht="24" customHeight="1" spans="1:5">
      <c r="A15" s="81">
        <v>2080899</v>
      </c>
      <c r="B15" s="84" t="s">
        <v>199</v>
      </c>
      <c r="C15" s="82">
        <v>2.064</v>
      </c>
      <c r="D15" s="76">
        <v>2.064</v>
      </c>
      <c r="E15" s="78"/>
    </row>
    <row r="16" ht="24" customHeight="1" spans="1:5">
      <c r="A16" s="81">
        <v>20899</v>
      </c>
      <c r="B16" s="81" t="s">
        <v>200</v>
      </c>
      <c r="C16" s="82">
        <v>3.720268</v>
      </c>
      <c r="D16" s="76">
        <v>3.720268</v>
      </c>
      <c r="E16" s="78"/>
    </row>
    <row r="17" ht="24" customHeight="1" spans="1:5">
      <c r="A17" s="81">
        <v>2089999</v>
      </c>
      <c r="B17" s="81" t="s">
        <v>200</v>
      </c>
      <c r="C17" s="82">
        <v>3.720268</v>
      </c>
      <c r="D17" s="76">
        <v>3.720268</v>
      </c>
      <c r="E17" s="78"/>
    </row>
    <row r="18" ht="24" customHeight="1" spans="1:5">
      <c r="A18" s="81">
        <v>210</v>
      </c>
      <c r="B18" s="81" t="s">
        <v>201</v>
      </c>
      <c r="C18" s="82">
        <v>29.866757</v>
      </c>
      <c r="D18" s="76">
        <v>29.866757</v>
      </c>
      <c r="E18" s="78"/>
    </row>
    <row r="19" ht="24" customHeight="1" spans="1:5">
      <c r="A19" s="81">
        <v>21011</v>
      </c>
      <c r="B19" s="81" t="s">
        <v>202</v>
      </c>
      <c r="C19" s="82">
        <v>29.866757</v>
      </c>
      <c r="D19" s="76">
        <v>29.866757</v>
      </c>
      <c r="E19" s="78"/>
    </row>
    <row r="20" ht="24" customHeight="1" spans="1:5">
      <c r="A20" s="81">
        <v>2101102</v>
      </c>
      <c r="B20" s="81" t="s">
        <v>203</v>
      </c>
      <c r="C20" s="82">
        <v>29.866757</v>
      </c>
      <c r="D20" s="76">
        <v>29.866757</v>
      </c>
      <c r="E20" s="78"/>
    </row>
    <row r="21" ht="24" customHeight="1" spans="1:5">
      <c r="A21" s="81">
        <v>221</v>
      </c>
      <c r="B21" s="81" t="s">
        <v>204</v>
      </c>
      <c r="C21" s="82">
        <v>39.807144</v>
      </c>
      <c r="D21" s="76">
        <v>39.807144</v>
      </c>
      <c r="E21" s="78"/>
    </row>
    <row r="22" ht="24" customHeight="1" spans="1:5">
      <c r="A22" s="81">
        <v>22102</v>
      </c>
      <c r="B22" s="81" t="s">
        <v>205</v>
      </c>
      <c r="C22" s="82">
        <v>39.807144</v>
      </c>
      <c r="D22" s="76">
        <v>39.807144</v>
      </c>
      <c r="E22" s="78"/>
    </row>
    <row r="23" ht="24" customHeight="1" spans="1:5">
      <c r="A23" s="81">
        <v>2210201</v>
      </c>
      <c r="B23" s="81" t="s">
        <v>206</v>
      </c>
      <c r="C23" s="82">
        <v>39.807144</v>
      </c>
      <c r="D23" s="76">
        <v>39.807144</v>
      </c>
      <c r="E23" s="78"/>
    </row>
    <row r="24" ht="24" customHeight="1" spans="1:5">
      <c r="A24" s="80"/>
      <c r="B24" s="80"/>
      <c r="C24" s="79"/>
      <c r="D24" s="79"/>
      <c r="E24" s="79"/>
    </row>
    <row r="25" ht="24" customHeight="1" spans="1:5">
      <c r="A25" s="81"/>
      <c r="B25" s="81"/>
      <c r="C25" s="78"/>
      <c r="D25" s="78"/>
      <c r="E25" s="78"/>
    </row>
    <row r="26" ht="24" customHeight="1" spans="1:5">
      <c r="A26" s="71" t="s">
        <v>138</v>
      </c>
    </row>
    <row r="27" spans="1:5">
      <c r="A27" s="72" t="s">
        <v>179</v>
      </c>
    </row>
    <row r="28" spans="1:5">
      <c r="A28" s="72" t="s">
        <v>179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95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workbookViewId="0">
      <selection activeCell="E18" sqref="E18:E21"/>
    </sheetView>
  </sheetViews>
  <sheetFormatPr defaultColWidth="9" defaultRowHeight="13.5" outlineLevelCol="4"/>
  <cols>
    <col min="1" max="1" width="21.8916666666667" customWidth="1"/>
    <col min="2" max="2" width="35" customWidth="1"/>
    <col min="3" max="5" width="20.25" customWidth="1"/>
  </cols>
  <sheetData>
    <row r="1" ht="31" customHeight="1" spans="1:5">
      <c r="A1" s="49" t="s">
        <v>207</v>
      </c>
      <c r="B1" s="49"/>
      <c r="C1" s="49"/>
      <c r="D1" s="49"/>
      <c r="E1" s="49"/>
    </row>
    <row r="2" ht="31" customHeight="1" spans="1:5">
      <c r="A2" s="50"/>
      <c r="B2" s="51"/>
      <c r="C2" s="51"/>
      <c r="D2" s="51"/>
      <c r="E2" s="51" t="s">
        <v>44</v>
      </c>
    </row>
    <row r="3" ht="31" customHeight="1" spans="1:5">
      <c r="A3" s="60" t="s">
        <v>208</v>
      </c>
      <c r="B3" s="60"/>
      <c r="C3" s="60" t="s">
        <v>209</v>
      </c>
      <c r="D3" s="60"/>
      <c r="E3" s="60"/>
    </row>
    <row r="4" ht="31" customHeight="1" spans="1:5">
      <c r="A4" s="60" t="s">
        <v>188</v>
      </c>
      <c r="B4" s="60" t="s">
        <v>189</v>
      </c>
      <c r="C4" s="60" t="s">
        <v>142</v>
      </c>
      <c r="D4" s="60" t="s">
        <v>210</v>
      </c>
      <c r="E4" s="60" t="s">
        <v>211</v>
      </c>
    </row>
    <row r="5" ht="31" customHeight="1" spans="1:5">
      <c r="A5" s="60" t="s">
        <v>97</v>
      </c>
      <c r="B5" s="60" t="s">
        <v>97</v>
      </c>
      <c r="C5" s="60">
        <v>1</v>
      </c>
      <c r="D5" s="60">
        <v>2</v>
      </c>
      <c r="E5" s="60">
        <v>3</v>
      </c>
    </row>
    <row r="6" ht="31" customHeight="1" spans="1:5">
      <c r="A6" s="67" t="s">
        <v>190</v>
      </c>
      <c r="B6" s="67" t="s">
        <v>120</v>
      </c>
      <c r="C6" s="73">
        <f>C7+C17+C22</f>
        <v>562.0770609</v>
      </c>
      <c r="D6" s="73">
        <f>D7+D17+D22</f>
        <v>550.632507</v>
      </c>
      <c r="E6" s="73">
        <f>E7+E17+E22</f>
        <v>11.45</v>
      </c>
    </row>
    <row r="7" ht="31" customHeight="1" spans="1:5">
      <c r="A7" s="74" t="s">
        <v>212</v>
      </c>
      <c r="B7" s="74" t="s">
        <v>213</v>
      </c>
      <c r="C7" s="73">
        <f>SUM(C8:C16)</f>
        <v>548.568507</v>
      </c>
      <c r="D7" s="73">
        <f>SUM(D8:D16)</f>
        <v>548.568507</v>
      </c>
      <c r="E7" s="73"/>
    </row>
    <row r="8" ht="31" customHeight="1" spans="1:5">
      <c r="A8" s="75" t="s">
        <v>214</v>
      </c>
      <c r="B8" s="75" t="s">
        <v>215</v>
      </c>
      <c r="C8" s="76">
        <v>162.3792</v>
      </c>
      <c r="D8" s="76">
        <v>162.3792</v>
      </c>
      <c r="E8" s="76"/>
    </row>
    <row r="9" ht="31" customHeight="1" spans="1:5">
      <c r="A9" s="75" t="s">
        <v>216</v>
      </c>
      <c r="B9" s="75" t="s">
        <v>217</v>
      </c>
      <c r="C9" s="76">
        <v>169.347</v>
      </c>
      <c r="D9" s="76">
        <v>169.347</v>
      </c>
      <c r="E9" s="76"/>
    </row>
    <row r="10" ht="31" customHeight="1" spans="1:5">
      <c r="A10" s="75" t="s">
        <v>218</v>
      </c>
      <c r="B10" s="75" t="s">
        <v>219</v>
      </c>
      <c r="C10" s="76">
        <v>62.27865</v>
      </c>
      <c r="D10" s="76">
        <v>62.27865</v>
      </c>
      <c r="E10" s="76"/>
    </row>
    <row r="11" ht="31" customHeight="1" spans="1:5">
      <c r="A11" s="75" t="s">
        <v>220</v>
      </c>
      <c r="B11" s="75" t="s">
        <v>221</v>
      </c>
      <c r="C11" s="76">
        <v>54.112992</v>
      </c>
      <c r="D11" s="76">
        <v>54.112992</v>
      </c>
      <c r="E11" s="76"/>
    </row>
    <row r="12" ht="31" customHeight="1" spans="1:5">
      <c r="A12" s="75" t="s">
        <v>222</v>
      </c>
      <c r="B12" s="75" t="s">
        <v>223</v>
      </c>
      <c r="C12" s="76">
        <v>27.056496</v>
      </c>
      <c r="D12" s="76">
        <v>27.056496</v>
      </c>
      <c r="E12" s="76"/>
    </row>
    <row r="13" ht="31" customHeight="1" spans="1:5">
      <c r="A13" s="75" t="s">
        <v>224</v>
      </c>
      <c r="B13" s="75" t="s">
        <v>225</v>
      </c>
      <c r="C13" s="76">
        <v>3.720268</v>
      </c>
      <c r="D13" s="76">
        <v>3.720268</v>
      </c>
      <c r="E13" s="76"/>
    </row>
    <row r="14" ht="31" customHeight="1" spans="1:5">
      <c r="A14" s="75" t="s">
        <v>226</v>
      </c>
      <c r="B14" s="75" t="s">
        <v>227</v>
      </c>
      <c r="C14" s="76">
        <v>22.441757</v>
      </c>
      <c r="D14" s="76">
        <v>22.441757</v>
      </c>
      <c r="E14" s="76"/>
    </row>
    <row r="15" ht="31" customHeight="1" spans="1:5">
      <c r="A15" s="75" t="s">
        <v>228</v>
      </c>
      <c r="B15" s="75" t="s">
        <v>229</v>
      </c>
      <c r="C15" s="76">
        <v>7.425</v>
      </c>
      <c r="D15" s="76">
        <v>7.425</v>
      </c>
      <c r="E15" s="76"/>
    </row>
    <row r="16" ht="31" customHeight="1" spans="1:5">
      <c r="A16" s="75" t="s">
        <v>230</v>
      </c>
      <c r="B16" s="75" t="s">
        <v>206</v>
      </c>
      <c r="C16" s="76">
        <v>39.807144</v>
      </c>
      <c r="D16" s="76">
        <v>39.807144</v>
      </c>
      <c r="E16" s="76"/>
    </row>
    <row r="17" ht="31" customHeight="1" spans="1:5">
      <c r="A17" s="74" t="s">
        <v>231</v>
      </c>
      <c r="B17" s="74" t="s">
        <v>232</v>
      </c>
      <c r="C17" s="73">
        <f>C18+C19+C20+C21</f>
        <v>11.4445539</v>
      </c>
      <c r="D17" s="73"/>
      <c r="E17" s="73">
        <v>11.45</v>
      </c>
    </row>
    <row r="18" ht="31" customHeight="1" spans="1:5">
      <c r="A18" s="75">
        <v>30201</v>
      </c>
      <c r="B18" s="75" t="s">
        <v>233</v>
      </c>
      <c r="C18" s="76">
        <v>0</v>
      </c>
      <c r="D18" s="77"/>
      <c r="E18" s="76">
        <v>0</v>
      </c>
    </row>
    <row r="19" ht="31" customHeight="1" spans="1:5">
      <c r="A19" s="75" t="s">
        <v>234</v>
      </c>
      <c r="B19" s="75" t="s">
        <v>235</v>
      </c>
      <c r="C19" s="76">
        <v>3.9807144</v>
      </c>
      <c r="D19" s="77"/>
      <c r="E19" s="76">
        <v>3.9807144</v>
      </c>
    </row>
    <row r="20" ht="31" customHeight="1" spans="1:5">
      <c r="A20" s="75" t="s">
        <v>236</v>
      </c>
      <c r="B20" s="75" t="s">
        <v>237</v>
      </c>
      <c r="C20" s="76">
        <v>2.4879465</v>
      </c>
      <c r="D20" s="77"/>
      <c r="E20" s="76">
        <v>2.4879465</v>
      </c>
    </row>
    <row r="21" ht="31" customHeight="1" spans="1:5">
      <c r="A21" s="75" t="s">
        <v>238</v>
      </c>
      <c r="B21" s="75" t="s">
        <v>239</v>
      </c>
      <c r="C21" s="76">
        <v>4.975893</v>
      </c>
      <c r="D21" s="77"/>
      <c r="E21" s="76">
        <v>4.975893</v>
      </c>
    </row>
    <row r="22" ht="31" customHeight="1" spans="1:5">
      <c r="A22" s="74">
        <v>303</v>
      </c>
      <c r="B22" s="74" t="s">
        <v>240</v>
      </c>
      <c r="C22" s="73">
        <f>C23</f>
        <v>2.064</v>
      </c>
      <c r="D22" s="73">
        <f>D23</f>
        <v>2.064</v>
      </c>
      <c r="E22" s="73"/>
    </row>
    <row r="23" ht="31" customHeight="1" spans="1:5">
      <c r="A23" s="75">
        <v>30305</v>
      </c>
      <c r="B23" s="75" t="s">
        <v>241</v>
      </c>
      <c r="C23" s="76">
        <v>2.064</v>
      </c>
      <c r="D23" s="76">
        <v>2.064</v>
      </c>
      <c r="E23" s="76"/>
    </row>
    <row r="24" ht="31" customHeight="1" spans="1:5">
      <c r="A24" s="69"/>
      <c r="B24" s="69"/>
      <c r="C24" s="78"/>
      <c r="D24" s="78"/>
      <c r="E24" s="78"/>
    </row>
    <row r="25" ht="31" customHeight="1" spans="1:5">
      <c r="A25" s="67"/>
      <c r="B25" s="67"/>
      <c r="C25" s="79"/>
      <c r="D25" s="79"/>
      <c r="E25" s="79"/>
    </row>
    <row r="26" ht="31" customHeight="1" spans="1:5">
      <c r="A26" s="71" t="s">
        <v>138</v>
      </c>
    </row>
    <row r="27" spans="1:5">
      <c r="A27" s="72" t="s">
        <v>179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74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C10" sqref="C10"/>
    </sheetView>
  </sheetViews>
  <sheetFormatPr defaultColWidth="9" defaultRowHeight="13.5" outlineLevelCol="7"/>
  <cols>
    <col min="1" max="1" width="29" customWidth="1"/>
    <col min="2" max="8" width="14.6333333333333" customWidth="1"/>
  </cols>
  <sheetData>
    <row r="1" ht="20.25" spans="1:8">
      <c r="A1" s="49" t="s">
        <v>242</v>
      </c>
      <c r="B1" s="49"/>
      <c r="C1" s="49"/>
      <c r="D1" s="49"/>
      <c r="E1" s="49"/>
      <c r="F1" s="49"/>
      <c r="G1" s="49"/>
      <c r="H1" s="49"/>
    </row>
    <row r="2" spans="1:8">
      <c r="A2" s="50"/>
      <c r="B2" s="51"/>
      <c r="C2" s="51"/>
      <c r="D2" s="51"/>
      <c r="E2" s="51"/>
      <c r="F2" s="51"/>
      <c r="G2" s="51"/>
      <c r="H2" s="51" t="s">
        <v>44</v>
      </c>
    </row>
    <row r="3" ht="15" customHeight="1" spans="1:8">
      <c r="A3" s="60" t="s">
        <v>181</v>
      </c>
      <c r="B3" s="54" t="s">
        <v>243</v>
      </c>
      <c r="C3" s="54"/>
      <c r="D3" s="54"/>
      <c r="E3" s="54"/>
      <c r="F3" s="54"/>
      <c r="G3" s="54" t="s">
        <v>244</v>
      </c>
      <c r="H3" s="54" t="s">
        <v>245</v>
      </c>
    </row>
    <row r="4" ht="15" customHeight="1" spans="1:8">
      <c r="A4" s="60"/>
      <c r="B4" s="54" t="s">
        <v>142</v>
      </c>
      <c r="C4" s="54" t="s">
        <v>246</v>
      </c>
      <c r="D4" s="54" t="s">
        <v>247</v>
      </c>
      <c r="E4" s="54" t="s">
        <v>248</v>
      </c>
      <c r="F4" s="54"/>
      <c r="G4" s="54"/>
      <c r="H4" s="54"/>
    </row>
    <row r="5" spans="1:8">
      <c r="A5" s="60"/>
      <c r="B5" s="54"/>
      <c r="C5" s="54"/>
      <c r="D5" s="54"/>
      <c r="E5" s="54" t="s">
        <v>249</v>
      </c>
      <c r="F5" s="54" t="s">
        <v>250</v>
      </c>
      <c r="G5" s="54"/>
      <c r="H5" s="54"/>
    </row>
    <row r="6" spans="1:8">
      <c r="A6" s="54" t="s">
        <v>97</v>
      </c>
      <c r="B6" s="54">
        <v>1</v>
      </c>
      <c r="C6" s="54">
        <v>2</v>
      </c>
      <c r="D6" s="54">
        <v>3</v>
      </c>
      <c r="E6" s="54">
        <v>4</v>
      </c>
      <c r="F6" s="54">
        <v>5</v>
      </c>
      <c r="G6" s="54">
        <v>6</v>
      </c>
      <c r="H6" s="54">
        <v>7</v>
      </c>
    </row>
    <row r="7" s="66" customFormat="1" spans="1:8">
      <c r="A7" s="67" t="s">
        <v>251</v>
      </c>
      <c r="B7" s="68">
        <v>0</v>
      </c>
      <c r="C7" s="68">
        <v>0</v>
      </c>
      <c r="D7" s="68">
        <v>0</v>
      </c>
      <c r="E7" s="68">
        <v>0</v>
      </c>
      <c r="F7" s="68">
        <v>0</v>
      </c>
      <c r="G7" s="68">
        <v>0</v>
      </c>
      <c r="H7" s="68">
        <v>0</v>
      </c>
    </row>
    <row r="8" spans="1:8">
      <c r="A8" s="69" t="s">
        <v>3</v>
      </c>
      <c r="B8" s="70">
        <v>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</row>
    <row r="9" spans="1:8">
      <c r="A9" s="69"/>
      <c r="B9" s="70"/>
      <c r="C9" s="70"/>
      <c r="D9" s="70"/>
      <c r="E9" s="70"/>
      <c r="F9" s="70"/>
      <c r="G9" s="70"/>
      <c r="H9" s="70"/>
    </row>
    <row r="10" spans="1:8">
      <c r="A10" s="69"/>
      <c r="B10" s="70"/>
      <c r="C10" s="70"/>
      <c r="D10" s="70"/>
      <c r="E10" s="70"/>
      <c r="F10" s="70"/>
      <c r="G10" s="70"/>
      <c r="H10" s="70"/>
    </row>
    <row r="11" spans="1:8">
      <c r="A11" s="69"/>
      <c r="B11" s="70"/>
      <c r="C11" s="70"/>
      <c r="D11" s="70"/>
      <c r="E11" s="70"/>
      <c r="F11" s="70"/>
      <c r="G11" s="70"/>
      <c r="H11" s="70"/>
    </row>
    <row r="12" spans="1:8">
      <c r="A12" s="69"/>
      <c r="B12" s="70"/>
      <c r="C12" s="70"/>
      <c r="D12" s="70"/>
      <c r="E12" s="70"/>
      <c r="F12" s="70"/>
      <c r="G12" s="70"/>
      <c r="H12" s="70"/>
    </row>
    <row r="13" spans="1:8">
      <c r="A13" s="69"/>
      <c r="B13" s="70"/>
      <c r="C13" s="70"/>
      <c r="D13" s="70"/>
      <c r="E13" s="70"/>
      <c r="F13" s="70"/>
      <c r="G13" s="70"/>
      <c r="H13" s="70"/>
    </row>
    <row r="14" spans="1:8">
      <c r="A14" s="69"/>
      <c r="B14" s="70"/>
      <c r="C14" s="70"/>
      <c r="D14" s="70"/>
      <c r="E14" s="70"/>
      <c r="F14" s="70"/>
      <c r="G14" s="70"/>
      <c r="H14" s="70"/>
    </row>
    <row r="15" spans="1:8">
      <c r="A15" s="69"/>
      <c r="B15" s="70"/>
      <c r="C15" s="70"/>
      <c r="D15" s="70"/>
      <c r="E15" s="70"/>
      <c r="F15" s="70"/>
      <c r="G15" s="70"/>
      <c r="H15" s="70"/>
    </row>
    <row r="16" spans="1:8">
      <c r="A16" s="69"/>
      <c r="B16" s="70"/>
      <c r="C16" s="70"/>
      <c r="D16" s="70"/>
      <c r="E16" s="70"/>
      <c r="F16" s="70"/>
      <c r="G16" s="70"/>
      <c r="H16" s="70"/>
    </row>
    <row r="17" spans="1:1">
      <c r="A17" s="71" t="s">
        <v>138</v>
      </c>
    </row>
    <row r="18" spans="1:1">
      <c r="A18" s="72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5" sqref="E5"/>
    </sheetView>
  </sheetViews>
  <sheetFormatPr defaultColWidth="9" defaultRowHeight="13.5" outlineLevelCol="4"/>
  <cols>
    <col min="1" max="1" width="24.875" customWidth="1"/>
    <col min="2" max="2" width="29.625" customWidth="1"/>
    <col min="3" max="4" width="14.5" customWidth="1"/>
    <col min="5" max="5" width="18.625" customWidth="1"/>
  </cols>
  <sheetData>
    <row r="1" ht="20.25" spans="1:5">
      <c r="A1" s="49" t="s">
        <v>252</v>
      </c>
      <c r="B1" s="49"/>
      <c r="C1" s="49"/>
      <c r="D1" s="49"/>
      <c r="E1" s="49"/>
    </row>
    <row r="2" spans="1:5">
      <c r="A2" s="50"/>
      <c r="B2" s="51"/>
      <c r="C2" s="51"/>
      <c r="D2" s="51"/>
      <c r="E2" s="51" t="s">
        <v>44</v>
      </c>
    </row>
    <row r="3" spans="1:5">
      <c r="A3" s="60" t="s">
        <v>253</v>
      </c>
      <c r="B3" s="60" t="s">
        <v>47</v>
      </c>
      <c r="C3" s="60" t="s">
        <v>142</v>
      </c>
      <c r="D3" s="60" t="s">
        <v>117</v>
      </c>
      <c r="E3" s="60" t="s">
        <v>118</v>
      </c>
    </row>
    <row r="4" spans="1:5">
      <c r="A4" s="60" t="s">
        <v>97</v>
      </c>
      <c r="B4" s="60" t="s">
        <v>97</v>
      </c>
      <c r="C4" s="60">
        <v>1</v>
      </c>
      <c r="D4" s="60">
        <v>2</v>
      </c>
      <c r="E4" s="60">
        <v>3</v>
      </c>
    </row>
    <row r="5" spans="1:5">
      <c r="A5" s="61"/>
      <c r="B5" s="62" t="s">
        <v>182</v>
      </c>
      <c r="C5" s="56">
        <v>0</v>
      </c>
      <c r="D5" s="56">
        <v>0</v>
      </c>
      <c r="E5" s="63">
        <v>0</v>
      </c>
    </row>
    <row r="6" spans="1:5">
      <c r="A6" s="64">
        <v>1</v>
      </c>
      <c r="B6" s="57" t="s">
        <v>254</v>
      </c>
      <c r="C6" s="58">
        <v>0</v>
      </c>
      <c r="D6" s="58">
        <v>0</v>
      </c>
      <c r="E6" s="65">
        <v>0</v>
      </c>
    </row>
    <row r="7" spans="1:5">
      <c r="A7" s="64">
        <v>2</v>
      </c>
      <c r="B7" s="57" t="s">
        <v>255</v>
      </c>
      <c r="C7" s="58">
        <v>0</v>
      </c>
      <c r="D7" s="58">
        <v>0</v>
      </c>
      <c r="E7" s="65">
        <v>0</v>
      </c>
    </row>
    <row r="8" spans="1:5">
      <c r="A8" s="64">
        <v>3</v>
      </c>
      <c r="B8" s="57" t="s">
        <v>256</v>
      </c>
      <c r="C8" s="58">
        <v>0</v>
      </c>
      <c r="D8" s="58">
        <v>0</v>
      </c>
      <c r="E8" s="65">
        <v>0</v>
      </c>
    </row>
    <row r="9" spans="1:5">
      <c r="A9" s="64">
        <v>4</v>
      </c>
      <c r="B9" s="57" t="s">
        <v>257</v>
      </c>
      <c r="C9" s="58">
        <v>0</v>
      </c>
      <c r="D9" s="58">
        <v>0</v>
      </c>
      <c r="E9" s="65">
        <v>0</v>
      </c>
    </row>
    <row r="10" spans="1:5">
      <c r="A10" s="64">
        <v>5</v>
      </c>
      <c r="B10" s="57" t="s">
        <v>258</v>
      </c>
      <c r="C10" s="58">
        <v>0</v>
      </c>
      <c r="D10" s="58">
        <v>0</v>
      </c>
      <c r="E10" s="65">
        <v>0</v>
      </c>
    </row>
    <row r="11" spans="1:5">
      <c r="A11" s="64">
        <v>6</v>
      </c>
      <c r="B11" s="57" t="s">
        <v>259</v>
      </c>
      <c r="C11" s="58">
        <v>0</v>
      </c>
      <c r="D11" s="58">
        <v>0</v>
      </c>
      <c r="E11" s="65">
        <v>0</v>
      </c>
    </row>
    <row r="12" spans="1:5">
      <c r="A12" s="64">
        <v>7</v>
      </c>
      <c r="B12" s="57" t="s">
        <v>260</v>
      </c>
      <c r="C12" s="58">
        <v>0</v>
      </c>
      <c r="D12" s="58">
        <v>0</v>
      </c>
      <c r="E12" s="65">
        <v>0</v>
      </c>
    </row>
    <row r="13" spans="1:5">
      <c r="A13" s="64">
        <v>8</v>
      </c>
      <c r="B13" s="57" t="s">
        <v>261</v>
      </c>
      <c r="C13" s="58">
        <v>0</v>
      </c>
      <c r="D13" s="58">
        <v>0</v>
      </c>
      <c r="E13" s="65">
        <v>0</v>
      </c>
    </row>
    <row r="14" spans="1:5">
      <c r="A14" s="64">
        <v>9</v>
      </c>
      <c r="B14" s="57" t="s">
        <v>262</v>
      </c>
      <c r="C14" s="58">
        <v>0</v>
      </c>
      <c r="D14" s="58">
        <v>0</v>
      </c>
      <c r="E14" s="65">
        <v>0</v>
      </c>
    </row>
    <row r="15" spans="1:5">
      <c r="A15" s="64">
        <v>10</v>
      </c>
      <c r="B15" s="57" t="s">
        <v>263</v>
      </c>
      <c r="C15" s="58">
        <v>0</v>
      </c>
      <c r="D15" s="58">
        <v>0</v>
      </c>
      <c r="E15" s="65">
        <v>0</v>
      </c>
    </row>
    <row r="16" spans="1:5">
      <c r="A16" s="64">
        <v>11</v>
      </c>
      <c r="B16" s="57" t="s">
        <v>264</v>
      </c>
      <c r="C16" s="58">
        <v>0</v>
      </c>
      <c r="D16" s="58">
        <v>0</v>
      </c>
      <c r="E16" s="65">
        <v>0</v>
      </c>
    </row>
    <row r="17" spans="1:5">
      <c r="A17" s="64">
        <v>12</v>
      </c>
      <c r="B17" s="57" t="s">
        <v>265</v>
      </c>
      <c r="C17" s="58">
        <v>0</v>
      </c>
      <c r="D17" s="58">
        <v>0</v>
      </c>
      <c r="E17" s="65">
        <v>0</v>
      </c>
    </row>
    <row r="18" spans="1:5">
      <c r="A18" s="64">
        <v>13</v>
      </c>
      <c r="B18" s="57" t="s">
        <v>266</v>
      </c>
      <c r="C18" s="58">
        <v>0</v>
      </c>
      <c r="D18" s="58">
        <v>0</v>
      </c>
      <c r="E18" s="65">
        <v>0</v>
      </c>
    </row>
    <row r="19" spans="1:5">
      <c r="A19" s="64">
        <v>14</v>
      </c>
      <c r="B19" s="57" t="s">
        <v>267</v>
      </c>
      <c r="C19" s="58">
        <v>0</v>
      </c>
      <c r="D19" s="58">
        <v>0</v>
      </c>
      <c r="E19" s="65">
        <v>0</v>
      </c>
    </row>
    <row r="20" spans="1:5">
      <c r="A20" s="64">
        <v>15</v>
      </c>
      <c r="B20" s="57" t="s">
        <v>268</v>
      </c>
      <c r="C20" s="58">
        <v>0</v>
      </c>
      <c r="D20" s="58">
        <v>0</v>
      </c>
      <c r="E20" s="65">
        <v>0</v>
      </c>
    </row>
    <row r="21" spans="1:5">
      <c r="A21" s="59" t="s">
        <v>95</v>
      </c>
    </row>
  </sheetData>
  <mergeCells count="1">
    <mergeCell ref="A1:E1"/>
  </mergeCells>
  <pageMargins left="0.75" right="0.75" top="1" bottom="1" header="0.5" footer="0.5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1" sqref="A11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9" t="s">
        <v>269</v>
      </c>
      <c r="B1" s="49"/>
    </row>
    <row r="2" spans="1:2">
      <c r="A2" s="50"/>
      <c r="B2" s="51" t="s">
        <v>44</v>
      </c>
    </row>
    <row r="3" ht="15" customHeight="1" spans="1:2">
      <c r="A3" s="52" t="s">
        <v>270</v>
      </c>
      <c r="B3" s="53" t="s">
        <v>271</v>
      </c>
    </row>
    <row r="4" spans="1:2">
      <c r="A4" s="52"/>
      <c r="B4" s="53"/>
    </row>
    <row r="5" spans="1:2">
      <c r="A5" s="54" t="s">
        <v>97</v>
      </c>
      <c r="B5" s="53">
        <v>1</v>
      </c>
    </row>
    <row r="6" spans="1:2">
      <c r="A6" s="55" t="s">
        <v>120</v>
      </c>
      <c r="B6" s="56">
        <v>0</v>
      </c>
    </row>
    <row r="7" spans="1:2">
      <c r="A7" s="57" t="s">
        <v>3</v>
      </c>
      <c r="B7" s="58">
        <v>0</v>
      </c>
    </row>
    <row r="8" spans="1:2">
      <c r="A8" s="57"/>
      <c r="B8" s="58"/>
    </row>
    <row r="9" spans="1:2">
      <c r="A9" s="57"/>
      <c r="B9" s="58"/>
    </row>
    <row r="10" spans="1:2">
      <c r="A10" s="57"/>
      <c r="B10" s="58"/>
    </row>
    <row r="11" spans="1:2">
      <c r="A11" s="57"/>
      <c r="B11" s="58"/>
    </row>
    <row r="12" spans="1:2">
      <c r="A12" s="57"/>
      <c r="B12" s="58"/>
    </row>
    <row r="13" spans="1:2">
      <c r="A13" s="57"/>
      <c r="B13" s="58"/>
    </row>
    <row r="14" spans="1:2">
      <c r="A14" s="57"/>
      <c r="B14" s="58"/>
    </row>
    <row r="15" spans="1:2">
      <c r="A15" s="57"/>
      <c r="B15" s="58"/>
    </row>
    <row r="16" spans="1:2">
      <c r="A16" s="59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B5" sqref="B5:E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9" t="s">
        <v>272</v>
      </c>
      <c r="B1" s="49"/>
      <c r="C1" s="49"/>
      <c r="D1" s="49"/>
      <c r="E1" s="49"/>
    </row>
    <row r="2" spans="1:5">
      <c r="A2" s="50"/>
      <c r="B2" s="51"/>
      <c r="C2" s="51"/>
      <c r="D2" s="51"/>
      <c r="E2" s="51" t="s">
        <v>44</v>
      </c>
    </row>
    <row r="3" spans="1:5">
      <c r="A3" s="60" t="s">
        <v>181</v>
      </c>
      <c r="B3" s="60" t="s">
        <v>142</v>
      </c>
      <c r="C3" s="60" t="s">
        <v>273</v>
      </c>
      <c r="D3" s="60" t="s">
        <v>274</v>
      </c>
      <c r="E3" s="60" t="s">
        <v>275</v>
      </c>
    </row>
    <row r="4" spans="1:5">
      <c r="A4" s="60" t="s">
        <v>97</v>
      </c>
      <c r="B4" s="60">
        <v>1</v>
      </c>
      <c r="C4" s="60">
        <v>2</v>
      </c>
      <c r="D4" s="60">
        <v>3</v>
      </c>
      <c r="E4" s="60">
        <v>4</v>
      </c>
    </row>
    <row r="5" spans="1:5">
      <c r="A5" s="55" t="s">
        <v>120</v>
      </c>
      <c r="B5" s="56">
        <v>0</v>
      </c>
      <c r="C5" s="56">
        <v>0</v>
      </c>
      <c r="D5" s="56">
        <v>0</v>
      </c>
      <c r="E5" s="56">
        <v>0</v>
      </c>
    </row>
    <row r="6" spans="1:5">
      <c r="A6" s="57" t="s">
        <v>3</v>
      </c>
      <c r="B6" s="58">
        <v>0</v>
      </c>
      <c r="C6" s="58">
        <v>0</v>
      </c>
      <c r="D6" s="58">
        <v>0</v>
      </c>
      <c r="E6" s="58">
        <v>0</v>
      </c>
    </row>
    <row r="7" spans="1:5">
      <c r="A7" s="57"/>
      <c r="B7" s="58"/>
      <c r="C7" s="58"/>
      <c r="D7" s="58"/>
      <c r="E7" s="58"/>
    </row>
    <row r="8" spans="1:5">
      <c r="A8" s="57"/>
      <c r="B8" s="58"/>
      <c r="C8" s="58"/>
      <c r="D8" s="58"/>
      <c r="E8" s="58"/>
    </row>
    <row r="9" spans="1:5">
      <c r="A9" s="57"/>
      <c r="B9" s="58"/>
      <c r="C9" s="58"/>
      <c r="D9" s="58"/>
      <c r="E9" s="58"/>
    </row>
    <row r="10" spans="1:5">
      <c r="A10" s="57"/>
      <c r="B10" s="58"/>
      <c r="C10" s="58"/>
      <c r="D10" s="58"/>
      <c r="E10" s="58"/>
    </row>
    <row r="11" spans="1:5">
      <c r="A11" s="57"/>
      <c r="B11" s="58"/>
      <c r="C11" s="58"/>
      <c r="D11" s="58"/>
      <c r="E11" s="58"/>
    </row>
    <row r="12" spans="1:5">
      <c r="A12" s="57"/>
      <c r="B12" s="58"/>
      <c r="C12" s="58"/>
      <c r="D12" s="58"/>
      <c r="E12" s="58"/>
    </row>
    <row r="13" spans="1:5">
      <c r="A13" s="57"/>
      <c r="B13" s="58"/>
      <c r="C13" s="58"/>
      <c r="D13" s="58"/>
      <c r="E13" s="58"/>
    </row>
    <row r="14" spans="1:5">
      <c r="A14" s="57"/>
      <c r="B14" s="58"/>
      <c r="C14" s="58"/>
      <c r="D14" s="58"/>
      <c r="E14" s="58"/>
    </row>
    <row r="15" spans="1:5">
      <c r="A15" s="59" t="s">
        <v>95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6" sqref="B6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49" t="s">
        <v>276</v>
      </c>
      <c r="B1" s="49"/>
    </row>
    <row r="2" spans="1:2">
      <c r="A2" s="50"/>
      <c r="B2" s="51" t="s">
        <v>44</v>
      </c>
    </row>
    <row r="3" ht="15" customHeight="1" spans="1:2">
      <c r="A3" s="52" t="s">
        <v>270</v>
      </c>
      <c r="B3" s="53" t="s">
        <v>271</v>
      </c>
    </row>
    <row r="4" spans="1:2">
      <c r="A4" s="52"/>
      <c r="B4" s="53"/>
    </row>
    <row r="5" spans="1:2">
      <c r="A5" s="54" t="s">
        <v>97</v>
      </c>
      <c r="B5" s="53">
        <v>1</v>
      </c>
    </row>
    <row r="6" spans="1:2">
      <c r="A6" s="55" t="s">
        <v>120</v>
      </c>
      <c r="B6" s="56">
        <v>0</v>
      </c>
    </row>
    <row r="7" spans="1:2">
      <c r="A7" s="57" t="s">
        <v>3</v>
      </c>
      <c r="B7" s="58">
        <v>0</v>
      </c>
    </row>
    <row r="8" spans="1:2">
      <c r="A8" s="57"/>
      <c r="B8" s="58"/>
    </row>
    <row r="9" spans="1:2">
      <c r="A9" s="57"/>
      <c r="B9" s="58"/>
    </row>
    <row r="10" spans="1:2">
      <c r="A10" s="57"/>
      <c r="B10" s="58"/>
    </row>
    <row r="11" spans="1:2">
      <c r="A11" s="57"/>
      <c r="B11" s="58"/>
    </row>
    <row r="12" spans="1:2">
      <c r="A12" s="57"/>
      <c r="B12" s="58"/>
    </row>
    <row r="13" spans="1:2">
      <c r="A13" s="57"/>
      <c r="B13" s="58"/>
    </row>
    <row r="14" spans="1:2">
      <c r="A14" s="57"/>
      <c r="B14" s="58"/>
    </row>
    <row r="15" spans="1:2">
      <c r="A15" s="57"/>
      <c r="B15" s="58"/>
    </row>
    <row r="16" spans="1:2">
      <c r="A16" s="59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opLeftCell="A2" workbookViewId="0">
      <selection activeCell="F8" sqref="F8:G8"/>
    </sheetView>
  </sheetViews>
  <sheetFormatPr defaultColWidth="9" defaultRowHeight="13.5"/>
  <cols>
    <col min="1" max="1" width="16.775" customWidth="1"/>
    <col min="2" max="2" width="8.44166666666667" customWidth="1"/>
    <col min="3" max="3" width="7.44166666666667" customWidth="1"/>
    <col min="4" max="4" width="9.55833333333333" customWidth="1"/>
    <col min="5" max="5" width="11.775" customWidth="1"/>
    <col min="6" max="6" width="13.3333333333333" customWidth="1"/>
    <col min="7" max="7" width="15.5583333333333" customWidth="1"/>
    <col min="8" max="8" width="5.13333333333333" customWidth="1"/>
    <col min="9" max="9" width="15.225" customWidth="1"/>
    <col min="10" max="10" width="9.33333333333333" customWidth="1"/>
    <col min="11" max="11" width="10.4416666666667" customWidth="1"/>
  </cols>
  <sheetData>
    <row r="1" ht="18.75" spans="1:11">
      <c r="A1" s="17" t="s">
        <v>277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spans="1:11">
      <c r="A2" s="18" t="s">
        <v>278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0" customHeight="1" spans="1:11">
      <c r="A3" s="19" t="s">
        <v>279</v>
      </c>
      <c r="B3" s="20"/>
      <c r="C3" s="21" t="s">
        <v>3</v>
      </c>
      <c r="D3" s="20"/>
      <c r="E3" s="20"/>
      <c r="F3" s="20"/>
      <c r="G3" s="20"/>
      <c r="H3" s="20"/>
      <c r="I3" s="20"/>
      <c r="J3" s="20"/>
      <c r="K3" s="20"/>
    </row>
    <row r="4" ht="20" customHeight="1" spans="1:11">
      <c r="A4" s="19" t="s">
        <v>280</v>
      </c>
      <c r="B4" s="20"/>
      <c r="C4" s="21" t="s">
        <v>281</v>
      </c>
      <c r="D4" s="20"/>
      <c r="E4" s="20"/>
      <c r="F4" s="20"/>
      <c r="G4" s="19" t="s">
        <v>282</v>
      </c>
      <c r="H4" s="20"/>
      <c r="I4" s="22">
        <v>13389465099</v>
      </c>
      <c r="J4" s="20"/>
      <c r="K4" s="20"/>
    </row>
    <row r="5" ht="20" customHeight="1" spans="1:11">
      <c r="A5" s="19" t="s">
        <v>283</v>
      </c>
      <c r="B5" s="20"/>
      <c r="C5" s="19" t="s">
        <v>284</v>
      </c>
      <c r="D5" s="20"/>
      <c r="E5" s="20"/>
      <c r="F5" s="19" t="s">
        <v>285</v>
      </c>
      <c r="G5" s="20"/>
      <c r="H5" s="19" t="s">
        <v>286</v>
      </c>
      <c r="I5" s="20"/>
      <c r="J5" s="19" t="s">
        <v>285</v>
      </c>
      <c r="K5" s="20"/>
    </row>
    <row r="6" ht="20" customHeight="1" spans="1:11">
      <c r="A6" s="20"/>
      <c r="B6" s="20"/>
      <c r="C6" s="19" t="s">
        <v>287</v>
      </c>
      <c r="D6" s="20"/>
      <c r="E6" s="19" t="s">
        <v>288</v>
      </c>
      <c r="F6" s="23">
        <v>550.632507</v>
      </c>
      <c r="G6" s="24"/>
      <c r="H6" s="19" t="s">
        <v>289</v>
      </c>
      <c r="I6" s="20"/>
      <c r="J6" s="25">
        <v>0</v>
      </c>
      <c r="K6" s="24"/>
    </row>
    <row r="7" ht="20" customHeight="1" spans="1:11">
      <c r="A7" s="20"/>
      <c r="B7" s="20"/>
      <c r="C7" s="20"/>
      <c r="D7" s="20"/>
      <c r="E7" s="19" t="s">
        <v>290</v>
      </c>
      <c r="F7" s="23">
        <v>11.45</v>
      </c>
      <c r="G7" s="24"/>
      <c r="H7" s="19" t="s">
        <v>291</v>
      </c>
      <c r="I7" s="20"/>
      <c r="J7" s="23">
        <v>562.08</v>
      </c>
      <c r="K7" s="24"/>
    </row>
    <row r="8" ht="20" customHeight="1" spans="1:11">
      <c r="A8" s="20"/>
      <c r="B8" s="20"/>
      <c r="C8" s="20"/>
      <c r="D8" s="20"/>
      <c r="E8" s="19" t="s">
        <v>292</v>
      </c>
      <c r="F8" s="23">
        <v>562.0770609</v>
      </c>
      <c r="G8" s="24"/>
      <c r="H8" s="19" t="s">
        <v>293</v>
      </c>
      <c r="I8" s="20"/>
      <c r="J8" s="23">
        <v>0</v>
      </c>
      <c r="K8" s="24"/>
    </row>
    <row r="9" ht="20" customHeight="1" spans="1:11">
      <c r="A9" s="20"/>
      <c r="B9" s="20"/>
      <c r="C9" s="19" t="s">
        <v>294</v>
      </c>
      <c r="D9" s="20"/>
      <c r="E9" s="19" t="s">
        <v>295</v>
      </c>
      <c r="F9" s="23">
        <v>0</v>
      </c>
      <c r="G9" s="24"/>
      <c r="H9" s="19" t="s">
        <v>296</v>
      </c>
      <c r="I9" s="20"/>
      <c r="J9" s="23">
        <v>562.0770609</v>
      </c>
      <c r="K9" s="24"/>
    </row>
    <row r="10" ht="20" customHeight="1" spans="1:11">
      <c r="A10" s="20"/>
      <c r="B10" s="20"/>
      <c r="C10" s="20"/>
      <c r="D10" s="20"/>
      <c r="E10" s="19" t="s">
        <v>297</v>
      </c>
      <c r="F10" s="25">
        <v>0</v>
      </c>
      <c r="G10" s="24"/>
      <c r="H10" s="19" t="s">
        <v>298</v>
      </c>
      <c r="I10" s="20"/>
      <c r="J10" s="23">
        <v>562.0770609</v>
      </c>
      <c r="K10" s="24"/>
    </row>
    <row r="11" ht="20" customHeight="1" spans="1:11">
      <c r="A11" s="26"/>
      <c r="B11" s="26"/>
      <c r="C11" s="26"/>
      <c r="D11" s="26"/>
      <c r="E11" s="27" t="s">
        <v>292</v>
      </c>
      <c r="F11" s="28">
        <v>0</v>
      </c>
      <c r="G11" s="29"/>
      <c r="H11" s="30"/>
      <c r="I11" s="30"/>
      <c r="J11" s="30"/>
      <c r="K11" s="30"/>
    </row>
    <row r="12" ht="71" customHeight="1" spans="1:11">
      <c r="A12" s="31" t="s">
        <v>299</v>
      </c>
      <c r="B12" s="32" t="s">
        <v>300</v>
      </c>
      <c r="C12" s="33"/>
      <c r="D12" s="33"/>
      <c r="E12" s="33"/>
      <c r="F12" s="33"/>
      <c r="G12" s="33"/>
      <c r="H12" s="33"/>
      <c r="I12" s="33"/>
      <c r="J12" s="33"/>
      <c r="K12" s="33"/>
    </row>
    <row r="13" ht="20" customHeight="1" spans="1:11">
      <c r="A13" s="31" t="s">
        <v>301</v>
      </c>
      <c r="B13" s="34" t="s">
        <v>302</v>
      </c>
      <c r="C13" s="35"/>
      <c r="D13" s="34" t="s">
        <v>303</v>
      </c>
      <c r="E13" s="34" t="s">
        <v>304</v>
      </c>
      <c r="F13" s="35"/>
      <c r="G13" s="36" t="s">
        <v>305</v>
      </c>
      <c r="H13" s="35"/>
      <c r="I13" s="35"/>
      <c r="J13" s="35"/>
      <c r="K13" s="34" t="s">
        <v>306</v>
      </c>
    </row>
    <row r="14" ht="20" customHeight="1" spans="1:11">
      <c r="A14" s="37"/>
      <c r="B14" s="34" t="s">
        <v>307</v>
      </c>
      <c r="C14" s="35"/>
      <c r="D14" s="38">
        <v>10</v>
      </c>
      <c r="E14" s="34" t="s">
        <v>308</v>
      </c>
      <c r="F14" s="35"/>
      <c r="G14" s="34" t="s">
        <v>309</v>
      </c>
      <c r="H14" s="35"/>
      <c r="I14" s="35"/>
      <c r="J14" s="35"/>
      <c r="K14" s="39">
        <v>1</v>
      </c>
    </row>
    <row r="15" ht="20" customHeight="1" spans="1:11">
      <c r="A15" s="37"/>
      <c r="B15" s="35"/>
      <c r="C15" s="35"/>
      <c r="D15" s="35"/>
      <c r="E15" s="35"/>
      <c r="F15" s="35"/>
      <c r="G15" s="34" t="s">
        <v>310</v>
      </c>
      <c r="H15" s="35"/>
      <c r="I15" s="35"/>
      <c r="J15" s="35"/>
      <c r="K15" s="34" t="s">
        <v>311</v>
      </c>
    </row>
    <row r="16" ht="20" customHeight="1" spans="1:11">
      <c r="A16" s="37"/>
      <c r="B16" s="35"/>
      <c r="C16" s="35"/>
      <c r="D16" s="35"/>
      <c r="E16" s="35"/>
      <c r="F16" s="35"/>
      <c r="G16" s="34" t="s">
        <v>312</v>
      </c>
      <c r="H16" s="35"/>
      <c r="I16" s="35"/>
      <c r="J16" s="35"/>
      <c r="K16" s="34" t="s">
        <v>313</v>
      </c>
    </row>
    <row r="17" ht="20" customHeight="1" spans="1:11">
      <c r="A17" s="37"/>
      <c r="B17" s="35"/>
      <c r="C17" s="35"/>
      <c r="D17" s="35"/>
      <c r="E17" s="35"/>
      <c r="F17" s="35"/>
      <c r="G17" s="34" t="s">
        <v>314</v>
      </c>
      <c r="H17" s="35"/>
      <c r="I17" s="35"/>
      <c r="J17" s="35"/>
      <c r="K17" s="34" t="s">
        <v>315</v>
      </c>
    </row>
    <row r="18" ht="20" customHeight="1" spans="1:11">
      <c r="A18" s="37"/>
      <c r="B18" s="35"/>
      <c r="C18" s="35"/>
      <c r="D18" s="35"/>
      <c r="E18" s="34" t="s">
        <v>316</v>
      </c>
      <c r="F18" s="35"/>
      <c r="G18" s="34" t="s">
        <v>317</v>
      </c>
      <c r="H18" s="35"/>
      <c r="I18" s="35"/>
      <c r="J18" s="35"/>
      <c r="K18" s="34" t="s">
        <v>318</v>
      </c>
    </row>
    <row r="19" ht="20" customHeight="1" spans="1:11">
      <c r="A19" s="37"/>
      <c r="B19" s="35"/>
      <c r="C19" s="35"/>
      <c r="D19" s="35"/>
      <c r="E19" s="35"/>
      <c r="F19" s="35"/>
      <c r="G19" s="34" t="s">
        <v>319</v>
      </c>
      <c r="H19" s="35"/>
      <c r="I19" s="35"/>
      <c r="J19" s="35"/>
      <c r="K19" s="34" t="s">
        <v>320</v>
      </c>
    </row>
    <row r="20" ht="20" customHeight="1" spans="1:11">
      <c r="A20" s="37"/>
      <c r="B20" s="35"/>
      <c r="C20" s="35"/>
      <c r="D20" s="35"/>
      <c r="E20" s="34" t="s">
        <v>321</v>
      </c>
      <c r="F20" s="35"/>
      <c r="G20" s="34" t="s">
        <v>322</v>
      </c>
      <c r="H20" s="35"/>
      <c r="I20" s="35"/>
      <c r="J20" s="35"/>
      <c r="K20" s="34" t="s">
        <v>323</v>
      </c>
    </row>
    <row r="21" ht="20" customHeight="1" spans="1:11">
      <c r="A21" s="37"/>
      <c r="B21" s="35"/>
      <c r="C21" s="35"/>
      <c r="D21" s="35"/>
      <c r="E21" s="35"/>
      <c r="F21" s="35"/>
      <c r="G21" s="34" t="s">
        <v>324</v>
      </c>
      <c r="H21" s="35"/>
      <c r="I21" s="35"/>
      <c r="J21" s="35"/>
      <c r="K21" s="34" t="s">
        <v>325</v>
      </c>
    </row>
    <row r="22" ht="20" customHeight="1" spans="1:11">
      <c r="A22" s="37"/>
      <c r="B22" s="35"/>
      <c r="C22" s="35"/>
      <c r="D22" s="35"/>
      <c r="E22" s="34" t="s">
        <v>326</v>
      </c>
      <c r="F22" s="35"/>
      <c r="G22" s="34" t="s">
        <v>327</v>
      </c>
      <c r="H22" s="35"/>
      <c r="I22" s="35"/>
      <c r="J22" s="35"/>
      <c r="K22" s="34" t="s">
        <v>323</v>
      </c>
    </row>
    <row r="23" spans="1:11">
      <c r="A23" s="37"/>
      <c r="B23" s="35"/>
      <c r="C23" s="35"/>
      <c r="D23" s="35"/>
      <c r="E23" s="35"/>
      <c r="F23" s="35"/>
      <c r="G23" s="34" t="s">
        <v>328</v>
      </c>
      <c r="H23" s="35"/>
      <c r="I23" s="35"/>
      <c r="J23" s="35"/>
      <c r="K23" s="39">
        <v>1</v>
      </c>
    </row>
    <row r="24" spans="1:11">
      <c r="A24" s="37"/>
      <c r="B24" s="35"/>
      <c r="C24" s="35"/>
      <c r="D24" s="35"/>
      <c r="E24" s="34" t="s">
        <v>329</v>
      </c>
      <c r="F24" s="35"/>
      <c r="G24" s="34" t="s">
        <v>330</v>
      </c>
      <c r="H24" s="35"/>
      <c r="I24" s="35"/>
      <c r="J24" s="35"/>
      <c r="K24" s="34" t="s">
        <v>313</v>
      </c>
    </row>
    <row r="25" ht="22" customHeight="1" spans="1:11">
      <c r="A25" s="40"/>
      <c r="B25" s="40"/>
      <c r="C25" s="40"/>
      <c r="D25" s="40"/>
      <c r="E25" s="34" t="s">
        <v>331</v>
      </c>
      <c r="F25" s="35"/>
      <c r="G25" s="34" t="s">
        <v>332</v>
      </c>
      <c r="H25" s="35"/>
      <c r="I25" s="35"/>
      <c r="J25" s="35"/>
      <c r="K25" s="34" t="s">
        <v>333</v>
      </c>
    </row>
    <row r="26" spans="1:11">
      <c r="A26" s="40"/>
      <c r="B26" s="34" t="s">
        <v>334</v>
      </c>
      <c r="C26" s="35"/>
      <c r="D26" s="38">
        <v>30</v>
      </c>
      <c r="E26" s="34" t="s">
        <v>335</v>
      </c>
      <c r="F26" s="35"/>
      <c r="G26" s="34" t="s">
        <v>336</v>
      </c>
      <c r="H26" s="35"/>
      <c r="I26" s="35"/>
      <c r="J26" s="35"/>
      <c r="K26" s="39" t="s">
        <v>337</v>
      </c>
    </row>
    <row r="27" spans="1:11">
      <c r="A27" s="40"/>
      <c r="B27" s="35"/>
      <c r="C27" s="35"/>
      <c r="D27" s="35"/>
      <c r="E27" s="35"/>
      <c r="F27" s="35"/>
      <c r="G27" s="34" t="s">
        <v>338</v>
      </c>
      <c r="H27" s="35"/>
      <c r="I27" s="35"/>
      <c r="J27" s="35"/>
      <c r="K27" s="39" t="s">
        <v>339</v>
      </c>
    </row>
    <row r="28" spans="1:11">
      <c r="A28" s="40"/>
      <c r="B28" s="35"/>
      <c r="C28" s="35"/>
      <c r="D28" s="35"/>
      <c r="E28" s="35"/>
      <c r="F28" s="35"/>
      <c r="G28" s="34" t="s">
        <v>340</v>
      </c>
      <c r="H28" s="35"/>
      <c r="I28" s="35"/>
      <c r="J28" s="35"/>
      <c r="K28" s="39" t="s">
        <v>341</v>
      </c>
    </row>
    <row r="29" spans="1:11">
      <c r="A29" s="40"/>
      <c r="B29" s="35"/>
      <c r="C29" s="35"/>
      <c r="D29" s="35"/>
      <c r="E29" s="35"/>
      <c r="F29" s="35"/>
      <c r="G29" s="34" t="s">
        <v>342</v>
      </c>
      <c r="H29" s="35"/>
      <c r="I29" s="35"/>
      <c r="J29" s="35"/>
      <c r="K29" s="39" t="s">
        <v>339</v>
      </c>
    </row>
    <row r="30" spans="1:11">
      <c r="A30" s="40"/>
      <c r="B30" s="35"/>
      <c r="C30" s="35"/>
      <c r="D30" s="35"/>
      <c r="E30" s="35"/>
      <c r="F30" s="35"/>
      <c r="G30" s="34" t="s">
        <v>343</v>
      </c>
      <c r="H30" s="35"/>
      <c r="I30" s="35"/>
      <c r="J30" s="35"/>
      <c r="K30" s="39" t="s">
        <v>344</v>
      </c>
    </row>
    <row r="31" spans="1:11">
      <c r="A31" s="40"/>
      <c r="B31" s="35"/>
      <c r="C31" s="35"/>
      <c r="D31" s="35"/>
      <c r="E31" s="34" t="s">
        <v>345</v>
      </c>
      <c r="F31" s="35"/>
      <c r="G31" s="34" t="s">
        <v>346</v>
      </c>
      <c r="H31" s="35"/>
      <c r="I31" s="35"/>
      <c r="J31" s="35"/>
      <c r="K31" s="39">
        <v>1</v>
      </c>
    </row>
    <row r="32" spans="1:11">
      <c r="A32" s="40"/>
      <c r="B32" s="35"/>
      <c r="C32" s="35"/>
      <c r="D32" s="35"/>
      <c r="E32" s="35"/>
      <c r="F32" s="35"/>
      <c r="G32" s="34" t="s">
        <v>347</v>
      </c>
      <c r="H32" s="35"/>
      <c r="I32" s="35"/>
      <c r="J32" s="35"/>
      <c r="K32" s="39">
        <v>1</v>
      </c>
    </row>
    <row r="33" spans="1:11">
      <c r="A33" s="40"/>
      <c r="B33" s="35"/>
      <c r="C33" s="35"/>
      <c r="D33" s="35"/>
      <c r="E33" s="35"/>
      <c r="F33" s="35"/>
      <c r="G33" s="34" t="s">
        <v>348</v>
      </c>
      <c r="H33" s="35"/>
      <c r="I33" s="35"/>
      <c r="J33" s="35"/>
      <c r="K33" s="39">
        <v>1</v>
      </c>
    </row>
    <row r="34" spans="1:11">
      <c r="A34" s="40"/>
      <c r="B34" s="35"/>
      <c r="C34" s="35"/>
      <c r="D34" s="35"/>
      <c r="E34" s="35"/>
      <c r="F34" s="35"/>
      <c r="G34" s="34" t="s">
        <v>349</v>
      </c>
      <c r="H34" s="35"/>
      <c r="I34" s="35"/>
      <c r="J34" s="35"/>
      <c r="K34" s="39">
        <v>1</v>
      </c>
    </row>
    <row r="35" spans="1:11">
      <c r="A35" s="40"/>
      <c r="B35" s="35"/>
      <c r="C35" s="35"/>
      <c r="D35" s="35"/>
      <c r="E35" s="35"/>
      <c r="F35" s="35"/>
      <c r="G35" s="34" t="s">
        <v>350</v>
      </c>
      <c r="H35" s="35"/>
      <c r="I35" s="35"/>
      <c r="J35" s="35"/>
      <c r="K35" s="39">
        <v>1</v>
      </c>
    </row>
    <row r="36" spans="1:11">
      <c r="A36" s="40"/>
      <c r="B36" s="35"/>
      <c r="C36" s="35"/>
      <c r="D36" s="35"/>
      <c r="E36" s="34" t="s">
        <v>351</v>
      </c>
      <c r="F36" s="35"/>
      <c r="G36" s="34" t="s">
        <v>352</v>
      </c>
      <c r="H36" s="35"/>
      <c r="I36" s="35"/>
      <c r="J36" s="35"/>
      <c r="K36" s="34" t="s">
        <v>353</v>
      </c>
    </row>
    <row r="37" spans="1:11">
      <c r="A37" s="40"/>
      <c r="B37" s="35"/>
      <c r="C37" s="35"/>
      <c r="D37" s="35"/>
      <c r="E37" s="35"/>
      <c r="F37" s="35"/>
      <c r="G37" s="34" t="s">
        <v>354</v>
      </c>
      <c r="H37" s="35"/>
      <c r="I37" s="35"/>
      <c r="J37" s="35"/>
      <c r="K37" s="34" t="s">
        <v>355</v>
      </c>
    </row>
    <row r="38" ht="22.5" spans="1:11">
      <c r="A38" s="40"/>
      <c r="B38" s="35"/>
      <c r="C38" s="35"/>
      <c r="D38" s="35"/>
      <c r="E38" s="35"/>
      <c r="F38" s="35"/>
      <c r="G38" s="34" t="s">
        <v>356</v>
      </c>
      <c r="H38" s="35"/>
      <c r="I38" s="35"/>
      <c r="J38" s="35"/>
      <c r="K38" s="34" t="s">
        <v>357</v>
      </c>
    </row>
    <row r="39" ht="23.25" spans="1:11">
      <c r="A39" s="40"/>
      <c r="B39" s="35"/>
      <c r="C39" s="35"/>
      <c r="D39" s="35"/>
      <c r="E39" s="35"/>
      <c r="F39" s="35"/>
      <c r="G39" s="34" t="s">
        <v>358</v>
      </c>
      <c r="H39" s="35"/>
      <c r="I39" s="35"/>
      <c r="J39" s="35"/>
      <c r="K39" s="34" t="s">
        <v>359</v>
      </c>
    </row>
    <row r="40" spans="1:11">
      <c r="A40" s="40"/>
      <c r="B40" s="35"/>
      <c r="C40" s="35"/>
      <c r="D40" s="35"/>
      <c r="E40" s="34" t="s">
        <v>360</v>
      </c>
      <c r="F40" s="35"/>
      <c r="G40" s="34" t="s">
        <v>361</v>
      </c>
      <c r="H40" s="35"/>
      <c r="I40" s="35"/>
      <c r="J40" s="35"/>
      <c r="K40" s="34" t="s">
        <v>362</v>
      </c>
    </row>
    <row r="41" spans="1:11">
      <c r="A41" s="40"/>
      <c r="B41" s="34" t="s">
        <v>363</v>
      </c>
      <c r="C41" s="35"/>
      <c r="D41" s="38">
        <v>30</v>
      </c>
      <c r="E41" s="34" t="s">
        <v>364</v>
      </c>
      <c r="F41" s="35"/>
      <c r="G41" s="34" t="s">
        <v>365</v>
      </c>
      <c r="H41" s="35"/>
      <c r="I41" s="35"/>
      <c r="J41" s="35"/>
      <c r="K41" s="34" t="s">
        <v>366</v>
      </c>
    </row>
    <row r="42" spans="1:11">
      <c r="A42" s="40"/>
      <c r="B42" s="35"/>
      <c r="C42" s="35"/>
      <c r="D42" s="35"/>
      <c r="E42" s="34" t="s">
        <v>367</v>
      </c>
      <c r="F42" s="35"/>
      <c r="G42" s="34" t="s">
        <v>368</v>
      </c>
      <c r="H42" s="35"/>
      <c r="I42" s="35"/>
      <c r="J42" s="35"/>
      <c r="K42" s="34" t="s">
        <v>366</v>
      </c>
    </row>
    <row r="43" spans="1:11">
      <c r="A43" s="40"/>
      <c r="B43" s="35"/>
      <c r="C43" s="35"/>
      <c r="D43" s="35"/>
      <c r="E43" s="34" t="s">
        <v>369</v>
      </c>
      <c r="F43" s="35"/>
      <c r="G43" s="34" t="s">
        <v>370</v>
      </c>
      <c r="H43" s="35"/>
      <c r="I43" s="35"/>
      <c r="J43" s="35"/>
      <c r="K43" s="34" t="s">
        <v>371</v>
      </c>
    </row>
    <row r="44" spans="1:11">
      <c r="A44" s="40"/>
      <c r="B44" s="35"/>
      <c r="C44" s="35"/>
      <c r="D44" s="35"/>
      <c r="E44" s="34" t="s">
        <v>372</v>
      </c>
      <c r="F44" s="35"/>
      <c r="G44" s="34" t="s">
        <v>373</v>
      </c>
      <c r="H44" s="35"/>
      <c r="I44" s="35"/>
      <c r="J44" s="35"/>
      <c r="K44" s="34" t="s">
        <v>374</v>
      </c>
    </row>
    <row r="45" spans="1:11">
      <c r="A45" s="40"/>
      <c r="B45" s="34" t="s">
        <v>375</v>
      </c>
      <c r="C45" s="35"/>
      <c r="D45" s="38">
        <v>20</v>
      </c>
      <c r="E45" s="34" t="s">
        <v>376</v>
      </c>
      <c r="F45" s="35"/>
      <c r="G45" s="34" t="s">
        <v>377</v>
      </c>
      <c r="H45" s="35"/>
      <c r="I45" s="35"/>
      <c r="J45" s="35"/>
      <c r="K45" s="34" t="s">
        <v>378</v>
      </c>
    </row>
    <row r="46" spans="1:11">
      <c r="A46" s="40"/>
      <c r="B46" s="35"/>
      <c r="C46" s="35"/>
      <c r="D46" s="35"/>
      <c r="E46" s="34" t="s">
        <v>379</v>
      </c>
      <c r="F46" s="35"/>
      <c r="G46" s="34" t="s">
        <v>380</v>
      </c>
      <c r="H46" s="35"/>
      <c r="I46" s="35"/>
      <c r="J46" s="35"/>
      <c r="K46" s="34" t="s">
        <v>381</v>
      </c>
    </row>
    <row r="47" spans="1:11">
      <c r="A47" s="40"/>
      <c r="B47" s="35"/>
      <c r="C47" s="35"/>
      <c r="D47" s="35"/>
      <c r="E47" s="34" t="s">
        <v>382</v>
      </c>
      <c r="F47" s="35"/>
      <c r="G47" s="34" t="s">
        <v>383</v>
      </c>
      <c r="H47" s="35"/>
      <c r="I47" s="35"/>
      <c r="J47" s="35"/>
      <c r="K47" s="34" t="s">
        <v>384</v>
      </c>
    </row>
    <row r="48" spans="1:11">
      <c r="A48" s="41"/>
      <c r="B48" s="42"/>
      <c r="C48" s="42"/>
      <c r="D48" s="42"/>
      <c r="E48" s="43" t="s">
        <v>385</v>
      </c>
      <c r="F48" s="42"/>
      <c r="G48" s="43" t="s">
        <v>386</v>
      </c>
      <c r="H48" s="42"/>
      <c r="I48" s="42"/>
      <c r="J48" s="42"/>
      <c r="K48" s="43" t="s">
        <v>378</v>
      </c>
    </row>
    <row r="49" ht="27" spans="1:11">
      <c r="A49" s="44" t="s">
        <v>387</v>
      </c>
      <c r="B49" s="45" t="s">
        <v>388</v>
      </c>
      <c r="C49" s="45"/>
      <c r="D49" s="45"/>
      <c r="E49" s="44"/>
      <c r="F49" s="44" t="s">
        <v>389</v>
      </c>
      <c r="G49" s="44"/>
      <c r="H49" s="45" t="s">
        <v>390</v>
      </c>
      <c r="I49" s="45"/>
      <c r="J49" s="45"/>
      <c r="K49" s="46"/>
    </row>
    <row r="50" spans="1:11">
      <c r="A50" s="3" t="s">
        <v>391</v>
      </c>
      <c r="B50" s="3"/>
      <c r="C50" s="3"/>
      <c r="D50" s="3"/>
      <c r="E50" s="3"/>
      <c r="F50" s="3"/>
      <c r="G50" s="3"/>
      <c r="H50" s="3"/>
      <c r="I50" s="3"/>
      <c r="J50" s="3"/>
      <c r="K50" s="16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16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16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16"/>
    </row>
    <row r="54" spans="1:1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8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3:A24"/>
    <mergeCell ref="A25:A44"/>
    <mergeCell ref="A45:A48"/>
    <mergeCell ref="D14:D24"/>
    <mergeCell ref="D26:D40"/>
    <mergeCell ref="D41:D44"/>
    <mergeCell ref="D45:D48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26:C40"/>
    <mergeCell ref="E36:F39"/>
    <mergeCell ref="B41:C44"/>
    <mergeCell ref="B45:C48"/>
    <mergeCell ref="A50:K54"/>
  </mergeCells>
  <pageMargins left="0.75" right="0.75" top="1" bottom="1" header="0.5" footer="0.5"/>
  <pageSetup paperSize="9" scale="71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sheetData>
    <row r="1" ht="18.75" spans="1:7">
      <c r="A1" s="1" t="s">
        <v>392</v>
      </c>
      <c r="B1" s="2"/>
      <c r="C1" s="2"/>
      <c r="D1" s="2"/>
      <c r="E1" s="2"/>
      <c r="F1" s="2"/>
      <c r="G1" s="2"/>
    </row>
    <row r="2" ht="24" spans="1:7">
      <c r="A2" s="3" t="s">
        <v>393</v>
      </c>
      <c r="B2" s="3"/>
      <c r="C2" s="3"/>
      <c r="D2" s="3"/>
      <c r="E2" s="3" t="s">
        <v>394</v>
      </c>
      <c r="F2" s="3"/>
      <c r="G2" s="3"/>
    </row>
    <row r="3" ht="15" customHeight="1" spans="1:7">
      <c r="A3" s="3" t="s">
        <v>395</v>
      </c>
      <c r="B3" s="3"/>
      <c r="C3" s="3"/>
      <c r="D3" s="3"/>
      <c r="E3" s="3" t="s">
        <v>396</v>
      </c>
      <c r="F3" s="3"/>
      <c r="G3" s="3"/>
    </row>
    <row r="4" ht="15" customHeight="1" spans="1:7">
      <c r="A4" s="4" t="s">
        <v>397</v>
      </c>
      <c r="B4" s="4"/>
      <c r="C4" s="5" t="s">
        <v>398</v>
      </c>
      <c r="D4" s="5"/>
      <c r="E4" s="6"/>
      <c r="F4" s="6"/>
      <c r="G4" s="6"/>
    </row>
    <row r="5" ht="15" customHeight="1" spans="1:7">
      <c r="A5" s="4"/>
      <c r="B5" s="4"/>
      <c r="C5" s="7" t="s">
        <v>399</v>
      </c>
      <c r="D5" s="7"/>
      <c r="E5" s="6"/>
      <c r="F5" s="6"/>
      <c r="G5" s="6"/>
    </row>
    <row r="6" ht="15" customHeight="1" spans="1:7">
      <c r="A6" s="4"/>
      <c r="B6" s="4"/>
      <c r="C6" s="7" t="s">
        <v>400</v>
      </c>
      <c r="D6" s="7"/>
      <c r="E6" s="6"/>
      <c r="F6" s="6"/>
      <c r="G6" s="6"/>
    </row>
    <row r="7" ht="15" customHeight="1" spans="1:7">
      <c r="A7" s="4" t="s">
        <v>401</v>
      </c>
      <c r="B7" s="8" t="s">
        <v>402</v>
      </c>
      <c r="C7" s="8"/>
      <c r="D7" s="8"/>
      <c r="E7" s="8"/>
      <c r="F7" s="8"/>
      <c r="G7" s="8"/>
    </row>
    <row r="8" ht="15" customHeight="1" spans="1:7">
      <c r="A8" s="4"/>
      <c r="B8" s="5" t="s">
        <v>403</v>
      </c>
      <c r="C8" s="5"/>
      <c r="D8" s="5"/>
      <c r="E8" s="5"/>
      <c r="F8" s="5"/>
      <c r="G8" s="5"/>
    </row>
    <row r="9" customHeight="1" spans="1:7">
      <c r="A9" s="4" t="s">
        <v>404</v>
      </c>
      <c r="B9" s="4" t="s">
        <v>405</v>
      </c>
      <c r="C9" s="4" t="s">
        <v>406</v>
      </c>
      <c r="D9" s="8" t="s">
        <v>407</v>
      </c>
      <c r="E9" s="8"/>
      <c r="F9" s="8"/>
      <c r="G9" s="4" t="s">
        <v>408</v>
      </c>
    </row>
    <row r="10" customHeight="1" spans="1:7">
      <c r="A10" s="4"/>
      <c r="B10" s="9" t="s">
        <v>409</v>
      </c>
      <c r="C10" s="4" t="s">
        <v>410</v>
      </c>
      <c r="D10" s="10" t="s">
        <v>411</v>
      </c>
      <c r="E10" s="11"/>
      <c r="F10" s="12"/>
      <c r="G10" s="4"/>
    </row>
    <row r="11" customHeight="1" spans="1:7">
      <c r="A11" s="4"/>
      <c r="B11" s="13"/>
      <c r="C11" s="4" t="s">
        <v>412</v>
      </c>
      <c r="D11" s="10" t="s">
        <v>411</v>
      </c>
      <c r="E11" s="11"/>
      <c r="F11" s="12"/>
      <c r="G11" s="4"/>
    </row>
    <row r="12" ht="15" customHeight="1" spans="1:7">
      <c r="A12" s="4"/>
      <c r="B12" s="14"/>
      <c r="C12" s="4" t="s">
        <v>413</v>
      </c>
      <c r="D12" s="10" t="s">
        <v>411</v>
      </c>
      <c r="E12" s="11"/>
      <c r="F12" s="12"/>
      <c r="G12" s="4"/>
    </row>
    <row r="13" ht="15" customHeight="1" spans="1:7">
      <c r="A13" s="4"/>
      <c r="B13" s="4" t="s">
        <v>414</v>
      </c>
      <c r="C13" s="4" t="s">
        <v>415</v>
      </c>
      <c r="D13" s="7" t="s">
        <v>411</v>
      </c>
      <c r="E13" s="7"/>
      <c r="F13" s="7"/>
      <c r="G13" s="6"/>
    </row>
    <row r="14" ht="15" customHeight="1" spans="1:7">
      <c r="A14" s="4"/>
      <c r="B14" s="4"/>
      <c r="C14" s="4"/>
      <c r="D14" s="7" t="s">
        <v>416</v>
      </c>
      <c r="E14" s="7"/>
      <c r="F14" s="7"/>
      <c r="G14" s="6"/>
    </row>
    <row r="15" ht="15" customHeight="1" spans="1:7">
      <c r="A15" s="4"/>
      <c r="B15" s="4"/>
      <c r="C15" s="4" t="s">
        <v>417</v>
      </c>
      <c r="D15" s="7" t="s">
        <v>411</v>
      </c>
      <c r="E15" s="7"/>
      <c r="F15" s="7"/>
      <c r="G15" s="6"/>
    </row>
    <row r="16" ht="15" customHeight="1" spans="1:7">
      <c r="A16" s="4"/>
      <c r="B16" s="4"/>
      <c r="C16" s="4"/>
      <c r="D16" s="7" t="s">
        <v>416</v>
      </c>
      <c r="E16" s="7"/>
      <c r="F16" s="7"/>
      <c r="G16" s="6"/>
    </row>
    <row r="17" ht="15" customHeight="1" spans="1:7">
      <c r="A17" s="4"/>
      <c r="B17" s="4"/>
      <c r="C17" s="4" t="s">
        <v>418</v>
      </c>
      <c r="D17" s="7" t="s">
        <v>411</v>
      </c>
      <c r="E17" s="7"/>
      <c r="F17" s="7"/>
      <c r="G17" s="6"/>
    </row>
    <row r="18" ht="15" customHeight="1" spans="1:7">
      <c r="A18" s="4"/>
      <c r="B18" s="4"/>
      <c r="C18" s="4"/>
      <c r="D18" s="7" t="s">
        <v>416</v>
      </c>
      <c r="E18" s="7"/>
      <c r="F18" s="7"/>
      <c r="G18" s="6"/>
    </row>
    <row r="19" ht="15" customHeight="1" spans="1:7">
      <c r="A19" s="4"/>
      <c r="B19" s="4" t="s">
        <v>419</v>
      </c>
      <c r="C19" s="4" t="s">
        <v>420</v>
      </c>
      <c r="D19" s="7" t="s">
        <v>411</v>
      </c>
      <c r="E19" s="7"/>
      <c r="F19" s="7"/>
      <c r="G19" s="6"/>
    </row>
    <row r="20" ht="15" customHeight="1" spans="1:7">
      <c r="A20" s="4"/>
      <c r="B20" s="4"/>
      <c r="C20" s="4"/>
      <c r="D20" s="7" t="s">
        <v>416</v>
      </c>
      <c r="E20" s="7"/>
      <c r="F20" s="7"/>
      <c r="G20" s="6"/>
    </row>
    <row r="21" ht="15" customHeight="1" spans="1:7">
      <c r="A21" s="4"/>
      <c r="B21" s="4"/>
      <c r="C21" s="4" t="s">
        <v>421</v>
      </c>
      <c r="D21" s="7" t="s">
        <v>411</v>
      </c>
      <c r="E21" s="7"/>
      <c r="F21" s="7"/>
      <c r="G21" s="6"/>
    </row>
    <row r="22" ht="15" customHeight="1" spans="1:7">
      <c r="A22" s="4"/>
      <c r="B22" s="4"/>
      <c r="C22" s="4"/>
      <c r="D22" s="7" t="s">
        <v>416</v>
      </c>
      <c r="E22" s="7"/>
      <c r="F22" s="7"/>
      <c r="G22" s="6"/>
    </row>
    <row r="23" ht="15" customHeight="1" spans="1:7">
      <c r="A23" s="4"/>
      <c r="B23" s="4"/>
      <c r="C23" s="4" t="s">
        <v>422</v>
      </c>
      <c r="D23" s="7" t="s">
        <v>411</v>
      </c>
      <c r="E23" s="7"/>
      <c r="F23" s="7"/>
      <c r="G23" s="15"/>
    </row>
    <row r="24" ht="15" customHeight="1" spans="1:7">
      <c r="A24" s="4"/>
      <c r="B24" s="4"/>
      <c r="C24" s="4"/>
      <c r="D24" s="7" t="s">
        <v>416</v>
      </c>
      <c r="E24" s="7"/>
      <c r="F24" s="7"/>
      <c r="G24" s="15"/>
    </row>
    <row r="25" ht="15" customHeight="1" spans="1:7">
      <c r="A25" s="4"/>
      <c r="B25" s="4"/>
      <c r="C25" s="4" t="s">
        <v>423</v>
      </c>
      <c r="D25" s="7" t="s">
        <v>411</v>
      </c>
      <c r="E25" s="7"/>
      <c r="F25" s="7"/>
      <c r="G25" s="15"/>
    </row>
    <row r="26" spans="1:7">
      <c r="A26" s="4"/>
      <c r="B26" s="4"/>
      <c r="C26" s="4"/>
      <c r="D26" s="7" t="s">
        <v>416</v>
      </c>
      <c r="E26" s="7"/>
      <c r="F26" s="7"/>
      <c r="G26" s="15"/>
    </row>
    <row r="27" spans="1:7">
      <c r="A27" s="4"/>
      <c r="B27" s="4" t="s">
        <v>424</v>
      </c>
      <c r="C27" s="4" t="s">
        <v>425</v>
      </c>
      <c r="D27" s="7" t="s">
        <v>411</v>
      </c>
      <c r="E27" s="7"/>
      <c r="F27" s="7"/>
      <c r="G27" s="6"/>
    </row>
    <row r="28" spans="1:7">
      <c r="A28" s="4"/>
      <c r="B28" s="4"/>
      <c r="C28" s="4"/>
      <c r="D28" s="7" t="s">
        <v>416</v>
      </c>
      <c r="E28" s="7"/>
      <c r="F28" s="7"/>
      <c r="G28" s="6"/>
    </row>
    <row r="29" ht="29" customHeight="1" spans="1:7">
      <c r="A29" s="3" t="s">
        <v>391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石头</cp:lastModifiedBy>
  <dcterms:created xsi:type="dcterms:W3CDTF">2023-04-13T07:17:00Z</dcterms:created>
  <cp:lastPrinted>2024-02-02T01:31:00Z</cp:lastPrinted>
  <dcterms:modified xsi:type="dcterms:W3CDTF">2026-03-12T04:11:22Z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