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1" sheetId="17" r:id="rId15"/>
    <sheet name="项目支出绩效目标表2" sheetId="18" r:id="rId16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<sst xmlns="http://schemas.openxmlformats.org/spreadsheetml/2006/main" count="687" uniqueCount="499">
  <si>
    <t>附件2</t>
  </si>
  <si>
    <t>部门/单位预算公开情况审核表</t>
  </si>
  <si>
    <t>部门（单位）名称：</t>
  </si>
  <si>
    <t>华池县人民政府政务服务中心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</si>
  <si>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</si>
  <si>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</si>
  <si>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</si>
  <si>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</si>
  <si>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</si>
  <si>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</si>
  <si>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</si>
  <si>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</si>
  <si>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</si>
  <si>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</si>
  <si>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</si>
  <si>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</si>
  <si>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</si>
  <si>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</si>
  <si>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</si>
  <si>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</si>
  <si>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</si>
  <si>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</si>
  <si>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</si>
  <si>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</si>
  <si>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</si>
  <si>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</si>
  <si>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</si>
  <si>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</si>
  <si>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</si>
  <si>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</si>
  <si>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</si>
  <si>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</si>
  <si>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</si>
  <si>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</si>
  <si>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</si>
  <si>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</si>
  <si>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</si>
  <si>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</si>
  <si>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</si>
  <si>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</si>
  <si>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</si>
  <si>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</si>
  <si>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</si>
  <si>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</si>
  <si>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</si>
  <si>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</si>
  <si>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</si>
  <si>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</si>
  <si>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</si>
  <si>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</si>
  <si>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</si>
  <si>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</si>
  <si>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</si>
  <si>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</si>
  <si>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</si>
  <si>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</si>
  <si>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</si>
  <si>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</si>
  <si>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</si>
  <si>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</si>
  <si>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</si>
  <si>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</si>
  <si>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</si>
  <si>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</si>
  <si>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</si>
  <si>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</si>
  <si>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</si>
  <si>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</si>
  <si>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</si>
  <si>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</si>
  <si>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</si>
  <si>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</si>
  <si>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</si>
  <si>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</si>
  <si>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</si>
  <si>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</si>
  <si>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</si>
  <si>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</si>
  <si>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</si>
  <si>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</si>
  <si>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</si>
  <si>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</si>
  <si>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</si>
  <si>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</si>
  <si>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</si>
  <si>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</si>
  <si>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</si>
  <si>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</si>
  <si>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</si>
  <si>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</si>
  <si>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</si>
  <si>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</si>
  <si>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</si>
  <si>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</si>
  <si>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</si>
  <si>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</si>
  <si>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</si>
  <si>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</si>
  <si>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</si>
  <si>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</si>
  <si>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</si>
  <si>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</si>
  <si>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</si>
  <si>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</si>
  <si>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</si>
  <si>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</si>
  <si>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</si>
  <si>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</si>
  <si>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</si>
  <si>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</si>
  <si>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</si>
  <si>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</si>
  <si>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</si>
  <si>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</si>
  <si>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</si>
  <si>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</si>
  <si>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</si>
  <si>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</si>
  <si>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</si>
  <si>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</si>
  <si>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</si>
  <si>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</si>
  <si>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20103政府办公厅（室）及相关机构事务</t>
  </si>
  <si>
    <t>2010350事业运行</t>
  </si>
  <si>
    <t>2010399其他政府办公厅（室）及相关机构事务支出</t>
  </si>
  <si>
    <t>208社会保障和就业支出</t>
  </si>
  <si>
    <t>20805行政事业单位养老支出</t>
  </si>
  <si>
    <t>2080505机关事业单位基本养老保险缴费支出</t>
  </si>
  <si>
    <t>2080506机关事业单位基本职业年金缴费支出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</si>
  <si>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</si>
  <si>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</si>
  <si>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</si>
  <si>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</si>
  <si>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</si>
  <si>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2101103公务员医疗补助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</si>
  <si>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</si>
  <si>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</si>
  <si>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</si>
  <si>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</si>
  <si>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</si>
  <si>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</si>
  <si>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</si>
  <si>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</si>
  <si>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</si>
  <si>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</si>
  <si>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</si>
  <si>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</si>
  <si>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</si>
  <si>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</si>
  <si>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</si>
  <si>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</si>
  <si>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</si>
  <si>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</si>
  <si>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</si>
  <si>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</si>
  <si>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</si>
  <si>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</si>
  <si>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</si>
  <si>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</si>
  <si>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</si>
  <si>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</si>
  <si>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</si>
  <si>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</si>
  <si>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</si>
  <si>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</si>
  <si>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</si>
  <si>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</si>
  <si>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</si>
  <si>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</si>
  <si>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</si>
  <si>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</si>
  <si>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</si>
  <si>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</si>
  <si>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</si>
  <si>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</si>
  <si>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</si>
  <si>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</si>
  <si>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</si>
  <si>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</si>
  <si>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</si>
  <si>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</si>
  <si>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</si>
  <si>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</si>
  <si>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</si>
  <si>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</si>
  <si>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</si>
  <si>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</si>
  <si>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</si>
  <si>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</si>
  <si>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</si>
  <si>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</si>
  <si>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政府办公厅（室）及相关机构事务</t>
  </si>
  <si>
    <t>事业运行</t>
  </si>
  <si>
    <t>其他政府办公厅（室）及相关机构事务支出</t>
  </si>
  <si>
    <t>社会保障和就业支出</t>
  </si>
  <si>
    <t>行政事业单位养老支出</t>
  </si>
  <si>
    <t>机关事业单位基本养老保险缴费支出</t>
  </si>
  <si>
    <t>机关事业单位基本职业年金缴费支出</t>
  </si>
  <si>
    <t>其他社会保障和就业支出</t>
  </si>
  <si>
    <t>卫生健康支出</t>
  </si>
  <si>
    <t>行政事业单位医疗</t>
  </si>
  <si>
    <t>事业单位医疗</t>
  </si>
  <si>
    <t>公务员医疗补助</t>
  </si>
  <si>
    <t>住房保障支出</t>
  </si>
  <si>
    <t>住房改革支出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</si>
  <si>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</si>
  <si>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</si>
  <si>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</si>
  <si>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</si>
  <si>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</si>
  <si>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</si>
  <si>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</si>
  <si>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</si>
  <si>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 xml:space="preserve">    30101</t>
  </si>
  <si>
    <r>
      <rPr>
        <sz val="11"/>
        <rFont val="宋体"/>
        <charset val="134"/>
      </rPr>
      <t>基本工资</t>
    </r>
  </si>
  <si>
    <t xml:space="preserve">    30102</t>
  </si>
  <si>
    <r>
      <rPr>
        <sz val="11"/>
        <rFont val="宋体"/>
        <charset val="134"/>
      </rPr>
      <t>津贴补贴</t>
    </r>
  </si>
  <si>
    <t xml:space="preserve">    30103</t>
  </si>
  <si>
    <t>奖金</t>
  </si>
  <si>
    <t xml:space="preserve">    30108</t>
  </si>
  <si>
    <t>机关事业单位基本养老保险缴费</t>
  </si>
  <si>
    <t xml:space="preserve">    30109</t>
  </si>
  <si>
    <r>
      <rPr>
        <sz val="11"/>
        <rFont val="宋体"/>
        <charset val="134"/>
      </rPr>
      <t>职业年金缴费</t>
    </r>
  </si>
  <si>
    <t xml:space="preserve">    30110</t>
  </si>
  <si>
    <r>
      <rPr>
        <sz val="11"/>
        <rFont val="宋体"/>
        <charset val="134"/>
      </rPr>
      <t>职工基本医疗保险缴费</t>
    </r>
  </si>
  <si>
    <t xml:space="preserve">    30111</t>
  </si>
  <si>
    <t>公务员医疗补助缴费</t>
  </si>
  <si>
    <t xml:space="preserve">    30112</t>
  </si>
  <si>
    <r>
      <rPr>
        <sz val="11"/>
        <rFont val="宋体"/>
        <charset val="134"/>
      </rPr>
      <t>其他社会保障缴费</t>
    </r>
  </si>
  <si>
    <t xml:space="preserve">    30113</t>
  </si>
  <si>
    <r>
      <rPr>
        <sz val="11"/>
        <rFont val="宋体"/>
        <charset val="134"/>
      </rPr>
      <t>住房公积金</t>
    </r>
  </si>
  <si>
    <t>商品服务支出</t>
  </si>
  <si>
    <t xml:space="preserve">    30201</t>
  </si>
  <si>
    <r>
      <rPr>
        <sz val="11"/>
        <rFont val="宋体"/>
        <charset val="134"/>
      </rPr>
      <t>办公费</t>
    </r>
  </si>
  <si>
    <t xml:space="preserve">    30202</t>
  </si>
  <si>
    <r>
      <rPr>
        <sz val="11"/>
        <rFont val="宋体"/>
        <charset val="134"/>
      </rPr>
      <t>印刷费</t>
    </r>
  </si>
  <si>
    <t xml:space="preserve">    30203</t>
  </si>
  <si>
    <r>
      <rPr>
        <sz val="11"/>
        <rFont val="宋体"/>
        <charset val="134"/>
      </rPr>
      <t>咨询费</t>
    </r>
  </si>
  <si>
    <t xml:space="preserve">    30204</t>
  </si>
  <si>
    <r>
      <rPr>
        <sz val="11"/>
        <rFont val="宋体"/>
        <charset val="134"/>
      </rPr>
      <t>手续费</t>
    </r>
  </si>
  <si>
    <t xml:space="preserve">    30205</t>
  </si>
  <si>
    <r>
      <rPr>
        <sz val="11"/>
        <rFont val="宋体"/>
        <charset val="134"/>
      </rPr>
      <t>水费</t>
    </r>
  </si>
  <si>
    <t xml:space="preserve">    30206</t>
  </si>
  <si>
    <r>
      <rPr>
        <sz val="11"/>
        <rFont val="宋体"/>
        <charset val="134"/>
      </rPr>
      <t>电费</t>
    </r>
  </si>
  <si>
    <t xml:space="preserve">    30207</t>
  </si>
  <si>
    <r>
      <rPr>
        <sz val="11"/>
        <rFont val="宋体"/>
        <charset val="134"/>
      </rPr>
      <t>邮电费</t>
    </r>
  </si>
  <si>
    <t xml:space="preserve">    30208</t>
  </si>
  <si>
    <r>
      <rPr>
        <sz val="11"/>
        <rFont val="宋体"/>
        <charset val="134"/>
      </rPr>
      <t>取暖费</t>
    </r>
  </si>
  <si>
    <t xml:space="preserve">    30209</t>
  </si>
  <si>
    <r>
      <rPr>
        <sz val="11"/>
        <rFont val="宋体"/>
        <charset val="134"/>
      </rPr>
      <t>物业管理费</t>
    </r>
  </si>
  <si>
    <t xml:space="preserve">    30211</t>
  </si>
  <si>
    <r>
      <rPr>
        <sz val="11"/>
        <rFont val="宋体"/>
        <charset val="134"/>
      </rPr>
      <t>差旅费</t>
    </r>
  </si>
  <si>
    <t xml:space="preserve">    30213</t>
  </si>
  <si>
    <r>
      <rPr>
        <sz val="11"/>
        <rFont val="宋体"/>
        <charset val="134"/>
      </rPr>
      <t>维修（护）费</t>
    </r>
  </si>
  <si>
    <t xml:space="preserve">    30214</t>
  </si>
  <si>
    <r>
      <rPr>
        <sz val="11"/>
        <rFont val="宋体"/>
        <charset val="134"/>
      </rPr>
      <t>租赁费</t>
    </r>
  </si>
  <si>
    <t xml:space="preserve">    30215</t>
  </si>
  <si>
    <r>
      <rPr>
        <sz val="11"/>
        <rFont val="宋体"/>
        <charset val="134"/>
      </rPr>
      <t>会议费</t>
    </r>
  </si>
  <si>
    <t xml:space="preserve">    30216</t>
  </si>
  <si>
    <r>
      <rPr>
        <sz val="11"/>
        <rFont val="宋体"/>
        <charset val="134"/>
      </rPr>
      <t>培训费</t>
    </r>
  </si>
  <si>
    <t xml:space="preserve">    30217</t>
  </si>
  <si>
    <r>
      <rPr>
        <sz val="11"/>
        <rFont val="宋体"/>
        <charset val="134"/>
      </rPr>
      <t>公务接待费</t>
    </r>
  </si>
  <si>
    <t xml:space="preserve">    30218</t>
  </si>
  <si>
    <r>
      <rPr>
        <sz val="11"/>
        <rFont val="宋体"/>
        <charset val="134"/>
      </rPr>
      <t>专用材料费</t>
    </r>
  </si>
  <si>
    <t xml:space="preserve">    30225</t>
  </si>
  <si>
    <r>
      <rPr>
        <sz val="11"/>
        <rFont val="宋体"/>
        <charset val="134"/>
      </rPr>
      <t>专用燃料费</t>
    </r>
  </si>
  <si>
    <t xml:space="preserve">    30226</t>
  </si>
  <si>
    <r>
      <rPr>
        <sz val="11"/>
        <rFont val="宋体"/>
        <charset val="134"/>
      </rPr>
      <t>劳务费</t>
    </r>
  </si>
  <si>
    <t xml:space="preserve">    30227</t>
  </si>
  <si>
    <r>
      <rPr>
        <sz val="11"/>
        <rFont val="宋体"/>
        <charset val="134"/>
      </rPr>
      <t>委托业务费</t>
    </r>
  </si>
  <si>
    <t xml:space="preserve">    30228</t>
  </si>
  <si>
    <r>
      <rPr>
        <sz val="11"/>
        <rFont val="宋体"/>
        <charset val="134"/>
      </rPr>
      <t>工会经费</t>
    </r>
  </si>
  <si>
    <t xml:space="preserve">    30229</t>
  </si>
  <si>
    <r>
      <rPr>
        <sz val="11"/>
        <rFont val="宋体"/>
        <charset val="134"/>
      </rPr>
      <t>福利费</t>
    </r>
  </si>
  <si>
    <t xml:space="preserve">    30231</t>
  </si>
  <si>
    <r>
      <rPr>
        <sz val="11"/>
        <rFont val="宋体"/>
        <charset val="134"/>
      </rPr>
      <t>公务用车运行维护费</t>
    </r>
  </si>
  <si>
    <t xml:space="preserve">    30239</t>
  </si>
  <si>
    <r>
      <rPr>
        <sz val="11"/>
        <rFont val="宋体"/>
        <charset val="134"/>
      </rPr>
      <t>其他交通费用</t>
    </r>
  </si>
  <si>
    <t xml:space="preserve">    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</si>
  <si>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</si>
  <si>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</si>
  <si>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</si>
  <si>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</si>
  <si>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</si>
  <si>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</si>
  <si>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</si>
  <si>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</si>
  <si>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</si>
  <si>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</si>
  <si>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</si>
  <si>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</si>
  <si>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b/>
        <sz val="9"/>
        <color rgb="FF000000"/>
        <rFont val="宋体"/>
        <charset val="134"/>
      </rPr>
      <t>**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</si>
  <si>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</si>
  <si>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</si>
  <si>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</si>
  <si>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</si>
  <si>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</si>
  <si>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</si>
  <si>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</si>
  <si>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</si>
  <si>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</si>
  <si>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</si>
  <si>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</si>
  <si>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</si>
  <si>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</si>
  <si>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</si>
  <si>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</si>
  <si>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</si>
  <si>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</si>
  <si>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</si>
  <si>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</si>
  <si>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</si>
  <si>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</si>
  <si>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</si>
  <si>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</si>
  <si>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</si>
  <si>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</si>
  <si>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</si>
  <si>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</si>
  <si>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</si>
  <si>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齐怀斌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</si>
  <si>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</si>
  <si>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</si>
  <si>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</si>
  <si>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</si>
  <si>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</si>
  <si>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</si>
  <si>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</si>
  <si>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</si>
  <si>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</si>
  <si>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</si>
  <si>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</si>
  <si>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</si>
  <si>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</si>
  <si>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</si>
  <si>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</si>
  <si>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</si>
  <si>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</si>
  <si>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</si>
  <si>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134"/>
      </rPr>
      <t>目标1</t>
    </r>
    <r>
      <rPr>
        <sz val="11"/>
        <color indexed="8"/>
        <rFont val="宋体"/>
        <charset val="134"/>
      </rPr>
      <t>：</t>
    </r>
    <r>
      <rPr>
        <sz val="9"/>
        <color rgb="FF000000"/>
        <rFont val="宋体"/>
        <charset val="134"/>
      </rPr>
      <t>负责组织、协调、指导、监督县政府所属部门、单位的政务服务工作。</t>
    </r>
  </si>
  <si>
    <t>目标2：服务进驻大厅的单位和窗口工作人员，负责大厅电脑、打印机的日常维护，日常办公用品提供，为服务对象提供审批办事服务。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</si>
  <si>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134"/>
      </rPr>
      <t>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</si>
  <si>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</si>
  <si>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</si>
  <si>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</si>
  <si>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</si>
  <si>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</si>
  <si>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</si>
  <si>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</si>
  <si>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</si>
  <si>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</si>
  <si>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</si>
  <si>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</si>
  <si>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</si>
  <si>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</si>
  <si>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</si>
  <si>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</si>
  <si>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</si>
  <si>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</si>
  <si>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</si>
  <si>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</si>
  <si>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</si>
  <si>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</si>
  <si>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</si>
  <si>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</si>
  <si>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</si>
  <si>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</si>
  <si>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</si>
  <si>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</si>
  <si>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</si>
  <si>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</si>
  <si>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</si>
  <si>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</si>
  <si>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</si>
  <si>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</si>
  <si>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</si>
  <si>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</si>
  <si>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</si>
  <si>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保障工资福利人数</t>
  </si>
  <si>
    <r>
      <rPr>
        <sz val="9"/>
        <color rgb="FF000000"/>
        <rFont val="Arial"/>
        <charset val="0"/>
      </rPr>
      <t>=7</t>
    </r>
    <r>
      <rPr>
        <sz val="9"/>
        <color rgb="FF000000"/>
        <rFont val="宋体"/>
        <charset val="134"/>
      </rPr>
      <t>人</t>
    </r>
  </si>
  <si>
    <t>保障窗口数量</t>
  </si>
  <si>
    <r>
      <rPr>
        <sz val="9"/>
        <color rgb="FF000000"/>
        <rFont val="Arial"/>
        <charset val="0"/>
      </rPr>
      <t>50</t>
    </r>
    <r>
      <rPr>
        <sz val="9"/>
        <color rgb="FF000000"/>
        <rFont val="宋体"/>
        <charset val="134"/>
      </rPr>
      <t>个</t>
    </r>
  </si>
  <si>
    <t>部门进驻事项数量</t>
  </si>
  <si>
    <r>
      <rPr>
        <sz val="9"/>
        <color rgb="FF000000"/>
        <rFont val="Arial"/>
        <charset val="0"/>
      </rPr>
      <t>1585</t>
    </r>
    <r>
      <rPr>
        <sz val="9"/>
        <color rgb="FF000000"/>
        <rFont val="宋体"/>
        <charset val="134"/>
      </rPr>
      <t>项</t>
    </r>
  </si>
  <si>
    <t>对窗口人员培训次数</t>
  </si>
  <si>
    <r>
      <rPr>
        <sz val="9"/>
        <color rgb="FF000000"/>
        <rFont val="Arial"/>
        <charset val="0"/>
      </rPr>
      <t>≥6</t>
    </r>
    <r>
      <rPr>
        <sz val="9"/>
        <color rgb="FF000000"/>
        <rFont val="宋体"/>
        <charset val="134"/>
      </rPr>
      <t>次</t>
    </r>
  </si>
  <si>
    <t>水、气、暖、房产、泊车系统接入平台的数量</t>
  </si>
  <si>
    <r>
      <rPr>
        <sz val="9"/>
        <color rgb="FF000000"/>
        <rFont val="Arial"/>
        <charset val="0"/>
      </rPr>
      <t>5</t>
    </r>
    <r>
      <rPr>
        <sz val="9"/>
        <color rgb="FF000000"/>
        <rFont val="宋体"/>
        <charset val="134"/>
      </rPr>
      <t>个</t>
    </r>
  </si>
  <si>
    <r>
      <rPr>
        <sz val="9"/>
        <rFont val="SimSun"/>
        <charset val="134"/>
      </rPr>
      <t>质量指标</t>
    </r>
  </si>
  <si>
    <t>资金支付合格率</t>
  </si>
  <si>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宋体"/>
        <charset val="134"/>
      </rPr>
      <t>部门进驻和服务事项进驻率</t>
    </r>
  </si>
  <si>
    <t>≥95%</t>
  </si>
  <si>
    <t>对窗口单位工作人员培训合格率</t>
  </si>
  <si>
    <t>≥98%</t>
  </si>
  <si>
    <t>平台系统接入正常使用率</t>
  </si>
  <si>
    <r>
      <rPr>
        <sz val="9"/>
        <rFont val="SimSun"/>
        <charset val="134"/>
      </rPr>
      <t>时效指标</t>
    </r>
  </si>
  <si>
    <t>为群众提供审批办事服务及时办结</t>
  </si>
  <si>
    <t>及时</t>
  </si>
  <si>
    <r>
      <rPr>
        <sz val="9"/>
        <rFont val="SimSun"/>
        <charset val="134"/>
      </rPr>
      <t>成本指标</t>
    </r>
  </si>
  <si>
    <t>预算支出控制数</t>
  </si>
  <si>
    <r>
      <rPr>
        <sz val="9"/>
        <color rgb="FF000000"/>
        <rFont val="Arial"/>
        <charset val="0"/>
      </rPr>
      <t>≤184.40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</si>
  <si>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</si>
  <si>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</si>
  <si>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优化营商环境，提高利企便民程度，让群众和企业少跑路。</t>
  </si>
  <si>
    <r>
      <rPr>
        <sz val="9"/>
        <rFont val="SimSun"/>
        <charset val="134"/>
      </rPr>
      <t>社会效益</t>
    </r>
  </si>
  <si>
    <t>提高政务服务中心运行效率</t>
  </si>
  <si>
    <t>县级政务服务事项网上可办率</t>
  </si>
  <si>
    <t>≥70%</t>
  </si>
  <si>
    <r>
      <rPr>
        <sz val="9"/>
        <rFont val="SimSun"/>
        <charset val="134"/>
      </rPr>
      <t>生态效益</t>
    </r>
  </si>
  <si>
    <t>不断加强公共节能管理，持续推进节能改造</t>
  </si>
  <si>
    <r>
      <rPr>
        <sz val="9"/>
        <rFont val="SimSun"/>
        <charset val="134"/>
      </rPr>
      <t>服务对象满意度</t>
    </r>
  </si>
  <si>
    <t>单位职工和服务对象满意度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</si>
  <si>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</si>
  <si>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</si>
  <si>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</si>
  <si>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</si>
  <si>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</si>
  <si>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</si>
  <si>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</si>
  <si>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</si>
  <si>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</si>
  <si>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</si>
  <si>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</si>
  <si>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</si>
  <si>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</si>
  <si>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</si>
  <si>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</si>
  <si>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</si>
  <si>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</si>
  <si>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</si>
  <si>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</si>
  <si>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2026年大厅运行费</t>
  </si>
  <si>
    <t>项目负责人及联系电话</t>
  </si>
  <si>
    <t>朱栋       0934-5131668</t>
  </si>
  <si>
    <t>主管部门</t>
  </si>
  <si>
    <t>华池县人民政府办公室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</si>
  <si>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</si>
  <si>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</si>
  <si>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</si>
  <si>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</si>
  <si>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</si>
  <si>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</si>
  <si>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</si>
  <si>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目标1：保障政务大厅正常运转，保持办公环境安全、整洁。
目标2：服务进驻大厅的单位和窗口工作人员，负责大厅电脑、打印机的日常维护，日常办公用品提供，为服务对象提供审批办事服务。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</si>
  <si>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</si>
  <si>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</si>
  <si>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</si>
  <si>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</si>
  <si>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</si>
  <si>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</si>
  <si>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</si>
  <si>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</si>
  <si>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t>≤40万元</t>
  </si>
  <si>
    <t>产出指标</t>
  </si>
  <si>
    <t>数量指标</t>
  </si>
  <si>
    <t>物业管理服务面积</t>
  </si>
  <si>
    <r>
      <rPr>
        <sz val="10"/>
        <color rgb="FF000000"/>
        <rFont val="Times New Roman"/>
        <charset val="0"/>
      </rPr>
      <t>880</t>
    </r>
    <r>
      <rPr>
        <sz val="10"/>
        <color rgb="FF000000"/>
        <rFont val="宋体"/>
        <charset val="134"/>
      </rPr>
      <t>平方米</t>
    </r>
  </si>
  <si>
    <t>保障网费服务月份数量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</si>
  <si>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134"/>
      </rPr>
      <t>个月</t>
    </r>
  </si>
  <si>
    <t>质量指标</t>
  </si>
  <si>
    <t>物业管理服务合格率</t>
  </si>
  <si>
    <t>网络稳定程度</t>
  </si>
  <si>
    <t>≥99%</t>
  </si>
  <si>
    <t>采购物资合规率</t>
  </si>
  <si>
    <t>时效指标</t>
  </si>
  <si>
    <t>物业服务及时率</t>
  </si>
  <si>
    <t>效益指标</t>
  </si>
  <si>
    <t>社会效益
指标</t>
  </si>
  <si>
    <t>保障单位正常运行</t>
  </si>
  <si>
    <t>保障</t>
  </si>
  <si>
    <t>对优化营商环境，提升政府形象，提高群众办事满意度的影响程度</t>
  </si>
  <si>
    <t>程度明显</t>
  </si>
  <si>
    <t>满意度指标</t>
  </si>
  <si>
    <t>服务对象满度
指标</t>
  </si>
  <si>
    <t>单位职工满意度</t>
  </si>
  <si>
    <t>服务群众满意率</t>
  </si>
  <si>
    <t>注: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</si>
  <si>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平台系统接入费</t>
  </si>
  <si>
    <t>目标1：实现水、气、暖、房屋交易与产权管理、停车场停车信息平台与“甘快办”平台对接。
目标2：方便群众办事，提高群众办事的满意程度。</t>
  </si>
  <si>
    <t>≤42万元</t>
  </si>
  <si>
    <t>自来水收费系统接入甘快办平台、市政务数据共享交换平台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</si>
  <si>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个</t>
    </r>
  </si>
  <si>
    <t>暖气收费系统接入甘快办平台、市政务数据共享交换平台</t>
  </si>
  <si>
    <r>
      <rPr>
        <sz val="9"/>
        <color rgb="FF000000"/>
        <rFont val="Arial"/>
        <charset val="0"/>
      </rPr>
      <t>1</t>
    </r>
    <r>
      <rPr>
        <sz val="9"/>
        <color indexed="8"/>
        <rFont val="宋体"/>
        <charset val="134"/>
      </rPr>
      <t>个</t>
    </r>
  </si>
  <si>
    <t>房产系统接入市政务数据共享交换平台、数据调用平台</t>
  </si>
  <si>
    <t>天然气收费系统接入甘快办平台</t>
  </si>
  <si>
    <t>停车系统接入市政务数据共享交换平台</t>
  </si>
  <si>
    <t>平台接入合格率</t>
  </si>
  <si>
    <t>=100%</t>
  </si>
  <si>
    <t>平台稳定程度</t>
  </si>
  <si>
    <t>平台接入及时率</t>
  </si>
  <si>
    <t>为群众及时提供便民服务</t>
  </si>
  <si>
    <t>经济效益指标</t>
  </si>
  <si>
    <t>提高便民服务事项网上可办率</t>
  </si>
  <si>
    <t>明显提升</t>
  </si>
  <si>
    <t>生态效益
指标</t>
  </si>
  <si>
    <t>可持续影响
指标</t>
  </si>
  <si>
    <t>减少群众跑动次数，降低碳排放量。</t>
  </si>
  <si>
    <t>注:  1.“其他资金”是指与财政拨款共同用于同一项目的单位自有资金、社会资金等。
     2.各地请根据实际情况，选择适合的二级指标进行填报，并细化为三级指标和指标值。
 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</si>
</sst>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=0%"/>
    <numFmt numFmtId="177" formatCode="0_ "/>
    <numFmt numFmtId="178" formatCode="0.00_ 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color rgb="FF000000"/>
      <name val="Arial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宋体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color indexed="8"/>
      <name val="宋体"/>
      <charset val="134"/>
    </font>
    <font>
      <sz val="9"/>
      <color theme="1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28" applyNumberFormat="0" applyAlignment="0" applyProtection="0">
      <alignment vertical="center"/>
    </xf>
    <xf numFmtId="0" fontId="42" fillId="7" borderId="29" applyNumberFormat="0" applyAlignment="0" applyProtection="0">
      <alignment vertical="center"/>
    </xf>
    <xf numFmtId="0" fontId="43" fillId="7" borderId="28" applyNumberFormat="0" applyAlignment="0" applyProtection="0">
      <alignment vertical="center"/>
    </xf>
    <xf numFmtId="0" fontId="44" fillId="8" borderId="30" applyNumberFormat="0" applyAlignment="0" applyProtection="0">
      <alignment vertical="center"/>
    </xf>
    <xf numFmtId="0" fontId="45" fillId="0" borderId="31" applyNumberFormat="0" applyFill="0" applyAlignment="0" applyProtection="0">
      <alignment vertical="center"/>
    </xf>
    <xf numFmtId="0" fontId="46" fillId="0" borderId="32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2" fillId="0" borderId="0"/>
  </cellStyleXfs>
  <cellXfs count="18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wrapText="1"/>
    </xf>
    <xf numFmtId="9" fontId="2" fillId="0" borderId="1" xfId="0" applyNumberFormat="1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 textRotation="255" wrapText="1"/>
    </xf>
    <xf numFmtId="0" fontId="4" fillId="0" borderId="10" xfId="0" applyNumberFormat="1" applyFont="1" applyFill="1" applyBorder="1" applyAlignment="1">
      <alignment horizontal="left" vertical="center" textRotation="255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textRotation="255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7" xfId="0" applyNumberFormat="1" applyFont="1" applyFill="1" applyBorder="1" applyAlignment="1">
      <alignment horizontal="left" vertical="top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4" fillId="0" borderId="1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8" fontId="0" fillId="0" borderId="0" xfId="0" applyNumberFormat="1">
      <alignment vertical="center"/>
    </xf>
    <xf numFmtId="178" fontId="13" fillId="0" borderId="0" xfId="0" applyNumberFormat="1" applyFont="1" applyBorder="1" applyAlignment="1">
      <alignment horizontal="center" vertical="center"/>
    </xf>
    <xf numFmtId="178" fontId="0" fillId="0" borderId="0" xfId="0" applyNumberFormat="1" applyBorder="1">
      <alignment vertical="center"/>
    </xf>
    <xf numFmtId="178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justify" vertical="top"/>
    </xf>
    <xf numFmtId="178" fontId="16" fillId="2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20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right" vertical="top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20" xfId="0" applyNumberFormat="1" applyFont="1" applyFill="1" applyBorder="1" applyAlignment="1">
      <alignment horizontal="left" vertical="center" wrapText="1"/>
    </xf>
    <xf numFmtId="178" fontId="19" fillId="2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2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21" xfId="0" applyNumberFormat="1" applyFont="1" applyFill="1" applyBorder="1" applyAlignment="1">
      <alignment horizontal="left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2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 vertical="center" shrinkToFit="1"/>
    </xf>
    <xf numFmtId="0" fontId="25" fillId="3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left" vertical="center" shrinkToFi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26" fillId="0" borderId="7" xfId="0" applyFont="1" applyFill="1" applyBorder="1" applyAlignment="1">
      <alignment horizontal="left" vertical="center" shrinkToFit="1"/>
    </xf>
    <xf numFmtId="0" fontId="21" fillId="0" borderId="7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left" vertical="top"/>
    </xf>
    <xf numFmtId="0" fontId="27" fillId="0" borderId="23" xfId="0" applyFont="1" applyFill="1" applyBorder="1" applyAlignment="1">
      <alignment vertical="center" wrapText="1"/>
    </xf>
    <xf numFmtId="0" fontId="11" fillId="0" borderId="23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left" vertical="top"/>
    </xf>
    <xf numFmtId="0" fontId="2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78" fontId="19" fillId="2" borderId="1" xfId="0" applyNumberFormat="1" applyFont="1" applyFill="1" applyBorder="1" applyAlignment="1">
      <alignment horizontal="center" vertical="top" wrapText="1"/>
    </xf>
    <xf numFmtId="178" fontId="19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right" vertical="center"/>
    </xf>
    <xf numFmtId="178" fontId="9" fillId="0" borderId="1" xfId="0" applyNumberFormat="1" applyFont="1" applyBorder="1" applyAlignment="1">
      <alignment horizontal="center" vertical="center" wrapText="1"/>
    </xf>
    <xf numFmtId="178" fontId="1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indent="2"/>
    </xf>
    <xf numFmtId="178" fontId="19" fillId="2" borderId="1" xfId="0" applyNumberFormat="1" applyFont="1" applyFill="1" applyBorder="1" applyAlignment="1">
      <alignment horizontal="right" vertical="top"/>
    </xf>
    <xf numFmtId="178" fontId="16" fillId="2" borderId="1" xfId="0" applyNumberFormat="1" applyFont="1" applyFill="1" applyBorder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78" fontId="15" fillId="2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178" fontId="15" fillId="2" borderId="1" xfId="0" applyNumberFormat="1" applyFont="1" applyFill="1" applyBorder="1" applyAlignment="1">
      <alignment horizontal="right" vertical="center"/>
    </xf>
    <xf numFmtId="178" fontId="9" fillId="2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19" fillId="0" borderId="1" xfId="0" applyNumberFormat="1" applyFont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29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176" fontId="4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7" sqref="B7:Y7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71" t="s">
        <v>0</v>
      </c>
    </row>
    <row r="2" ht="36.75" customHeight="1" spans="1:25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</row>
    <row r="3" ht="23.25" customHeight="1" spans="1:25">
      <c r="A3" t="s">
        <v>2</v>
      </c>
      <c r="D3" s="173" t="s">
        <v>3</v>
      </c>
      <c r="E3" s="173"/>
      <c r="F3" s="173"/>
      <c r="G3" s="173"/>
      <c r="H3" s="173"/>
    </row>
    <row r="4" ht="24.75" customHeight="1" spans="1:25">
      <c r="A4" t="s">
        <v>4</v>
      </c>
    </row>
    <row r="5" ht="33" customHeight="1" spans="1:25">
      <c r="A5" s="174"/>
      <c r="B5" s="174" t="s">
        <v>5</v>
      </c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 t="s">
        <v>6</v>
      </c>
      <c r="S5" s="174"/>
      <c r="T5" s="174"/>
      <c r="U5" s="174"/>
      <c r="V5" s="174"/>
      <c r="W5" s="174" t="s">
        <v>7</v>
      </c>
      <c r="X5" s="174"/>
      <c r="Y5" s="174"/>
    </row>
    <row r="6" ht="166.5" customHeight="1" spans="1:25">
      <c r="A6" s="175" t="s">
        <v>8</v>
      </c>
      <c r="B6" s="176" t="s">
        <v>9</v>
      </c>
      <c r="C6" s="176" t="s">
        <v>10</v>
      </c>
      <c r="D6" s="177" t="s">
        <v>11</v>
      </c>
      <c r="E6" s="177" t="s">
        <v>12</v>
      </c>
      <c r="F6" s="177" t="s">
        <v>13</v>
      </c>
      <c r="G6" s="176" t="s">
        <v>14</v>
      </c>
      <c r="H6" s="176" t="s">
        <v>15</v>
      </c>
      <c r="I6" s="176" t="s">
        <v>16</v>
      </c>
      <c r="J6" s="176" t="s">
        <v>17</v>
      </c>
      <c r="K6" s="176" t="s">
        <v>18</v>
      </c>
      <c r="L6" s="176" t="s">
        <v>19</v>
      </c>
      <c r="M6" s="176" t="s">
        <v>20</v>
      </c>
      <c r="N6" s="176" t="s">
        <v>21</v>
      </c>
      <c r="O6" s="176" t="s">
        <v>22</v>
      </c>
      <c r="P6" s="176" t="s">
        <v>23</v>
      </c>
      <c r="Q6" s="176" t="s">
        <v>24</v>
      </c>
      <c r="R6" s="176" t="s">
        <v>25</v>
      </c>
      <c r="S6" s="176" t="s">
        <v>26</v>
      </c>
      <c r="T6" s="176" t="s">
        <v>27</v>
      </c>
      <c r="U6" s="176" t="s">
        <v>28</v>
      </c>
      <c r="V6" s="176" t="s">
        <v>29</v>
      </c>
      <c r="W6" s="176" t="s">
        <v>30</v>
      </c>
      <c r="X6" s="176" t="s">
        <v>31</v>
      </c>
      <c r="Y6" s="176" t="s">
        <v>32</v>
      </c>
    </row>
    <row r="7" ht="41.25" customHeight="1" spans="1:25">
      <c r="A7" s="174" t="s">
        <v>33</v>
      </c>
      <c r="B7" s="178" t="s">
        <v>34</v>
      </c>
      <c r="C7" s="178" t="s">
        <v>34</v>
      </c>
      <c r="D7" s="178" t="s">
        <v>34</v>
      </c>
      <c r="E7" s="178" t="s">
        <v>34</v>
      </c>
      <c r="F7" s="178" t="s">
        <v>34</v>
      </c>
      <c r="G7" s="178" t="s">
        <v>34</v>
      </c>
      <c r="H7" s="178" t="s">
        <v>34</v>
      </c>
      <c r="I7" s="178" t="s">
        <v>34</v>
      </c>
      <c r="J7" s="178" t="s">
        <v>34</v>
      </c>
      <c r="K7" s="178" t="s">
        <v>34</v>
      </c>
      <c r="L7" s="178" t="s">
        <v>34</v>
      </c>
      <c r="M7" s="178" t="s">
        <v>34</v>
      </c>
      <c r="N7" s="178" t="s">
        <v>34</v>
      </c>
      <c r="O7" s="178" t="s">
        <v>34</v>
      </c>
      <c r="P7" s="178" t="s">
        <v>34</v>
      </c>
      <c r="Q7" s="178" t="s">
        <v>34</v>
      </c>
      <c r="R7" s="178" t="s">
        <v>34</v>
      </c>
      <c r="S7" s="178" t="s">
        <v>34</v>
      </c>
      <c r="T7" s="178" t="s">
        <v>34</v>
      </c>
      <c r="U7" s="178" t="s">
        <v>34</v>
      </c>
      <c r="V7" s="178" t="s">
        <v>34</v>
      </c>
      <c r="W7" s="178" t="s">
        <v>34</v>
      </c>
      <c r="X7" s="178" t="s">
        <v>34</v>
      </c>
      <c r="Y7" s="178" t="s">
        <v>34</v>
      </c>
    </row>
    <row r="8" ht="102.75" customHeight="1" spans="1:25">
      <c r="A8" s="179" t="s">
        <v>35</v>
      </c>
      <c r="B8" s="180" t="s">
        <v>36</v>
      </c>
      <c r="C8" s="181"/>
      <c r="D8" s="181"/>
      <c r="E8" s="181"/>
      <c r="F8" s="179" t="s">
        <v>37</v>
      </c>
      <c r="G8" s="180" t="s">
        <v>36</v>
      </c>
      <c r="H8" s="181"/>
      <c r="I8" s="181"/>
      <c r="J8" s="181"/>
      <c r="K8" s="179" t="s">
        <v>38</v>
      </c>
      <c r="L8" s="180" t="s">
        <v>36</v>
      </c>
      <c r="M8" s="179"/>
      <c r="N8" s="179"/>
      <c r="O8" s="179"/>
      <c r="P8" s="179" t="s">
        <v>39</v>
      </c>
      <c r="Q8" s="180" t="s">
        <v>36</v>
      </c>
      <c r="R8" s="179"/>
      <c r="S8" s="179"/>
      <c r="T8" s="179"/>
      <c r="U8" s="179" t="s">
        <v>40</v>
      </c>
      <c r="V8" s="180" t="s">
        <v>36</v>
      </c>
      <c r="W8" s="179"/>
      <c r="X8" s="179"/>
      <c r="Y8" s="179"/>
    </row>
    <row r="9" ht="38.25" customHeight="1" spans="1:25">
      <c r="A9" s="179"/>
      <c r="B9" s="181" t="s">
        <v>41</v>
      </c>
      <c r="C9" s="181"/>
      <c r="D9" s="181"/>
      <c r="E9" s="181"/>
      <c r="F9" s="174"/>
      <c r="G9" s="181" t="s">
        <v>41</v>
      </c>
      <c r="H9" s="181"/>
      <c r="I9" s="181"/>
      <c r="J9" s="181"/>
      <c r="K9" s="179"/>
      <c r="L9" s="182" t="s">
        <v>41</v>
      </c>
      <c r="M9" s="179"/>
      <c r="N9" s="179"/>
      <c r="O9" s="179"/>
      <c r="P9" s="179"/>
      <c r="Q9" s="182" t="s">
        <v>41</v>
      </c>
      <c r="R9" s="179"/>
      <c r="S9" s="179"/>
      <c r="T9" s="179"/>
      <c r="U9" s="179"/>
      <c r="V9" s="181" t="s">
        <v>41</v>
      </c>
      <c r="W9" s="179"/>
      <c r="X9" s="179"/>
      <c r="Y9" s="179"/>
    </row>
    <row r="10" ht="61.5" customHeight="1" spans="1:25">
      <c r="A10" s="183" t="s">
        <v>42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</row>
  </sheetData>
  <mergeCells count="21">
    <mergeCell ref="A2:Y2"/>
    <mergeCell ref="D3:H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7" sqref="G7"/>
    </sheetView>
  </sheetViews>
  <sheetFormatPr defaultColWidth="9" defaultRowHeight="13.5" outlineLevelCol="3"/>
  <cols>
    <col min="1" max="1" width="28" customWidth="1"/>
    <col min="2" max="2" width="14" customWidth="1"/>
    <col min="3" max="3" width="27.5" customWidth="1"/>
    <col min="4" max="4" width="13.75" customWidth="1"/>
  </cols>
  <sheetData>
    <row r="1" ht="20.25" spans="1:4">
      <c r="A1" s="160" t="s">
        <v>43</v>
      </c>
      <c r="B1" s="160"/>
      <c r="C1" s="160"/>
      <c r="D1" s="160"/>
    </row>
    <row r="2" spans="1:4">
      <c r="A2" s="161"/>
      <c r="D2" t="s">
        <v>44</v>
      </c>
    </row>
    <row r="3" ht="15" customHeight="1" spans="1:4">
      <c r="A3" s="97" t="s">
        <v>45</v>
      </c>
      <c r="B3" s="97"/>
      <c r="C3" s="97" t="s">
        <v>46</v>
      </c>
      <c r="D3" s="97"/>
    </row>
    <row r="4" spans="1:4">
      <c r="A4" s="97" t="s">
        <v>47</v>
      </c>
      <c r="B4" s="97" t="s">
        <v>48</v>
      </c>
      <c r="C4" s="97" t="s">
        <v>47</v>
      </c>
      <c r="D4" s="97" t="s">
        <v>48</v>
      </c>
    </row>
    <row r="5" spans="1:4">
      <c r="A5" s="150" t="s">
        <v>49</v>
      </c>
      <c r="B5" s="152">
        <v>184.4008736</v>
      </c>
      <c r="C5" s="150" t="s">
        <v>50</v>
      </c>
      <c r="D5" s="152">
        <v>157.9364346</v>
      </c>
    </row>
    <row r="6" spans="1:4">
      <c r="A6" s="150" t="s">
        <v>51</v>
      </c>
      <c r="B6" s="165"/>
      <c r="C6" s="150" t="s">
        <v>52</v>
      </c>
      <c r="D6" s="152"/>
    </row>
    <row r="7" spans="1:4">
      <c r="A7" s="150" t="s">
        <v>53</v>
      </c>
      <c r="B7" s="165"/>
      <c r="C7" s="150" t="s">
        <v>54</v>
      </c>
      <c r="D7" s="152"/>
    </row>
    <row r="8" spans="1:4">
      <c r="A8" s="150" t="s">
        <v>55</v>
      </c>
      <c r="B8" s="165"/>
      <c r="C8" s="150" t="s">
        <v>56</v>
      </c>
      <c r="D8" s="152"/>
    </row>
    <row r="9" spans="1:4">
      <c r="A9" s="150" t="s">
        <v>57</v>
      </c>
      <c r="B9" s="165"/>
      <c r="C9" s="150" t="s">
        <v>58</v>
      </c>
      <c r="D9" s="152"/>
    </row>
    <row r="10" spans="1:4">
      <c r="A10" s="150" t="s">
        <v>59</v>
      </c>
      <c r="B10" s="165"/>
      <c r="C10" s="150" t="s">
        <v>60</v>
      </c>
      <c r="D10" s="152"/>
    </row>
    <row r="11" spans="1:4">
      <c r="A11" s="150" t="s">
        <v>61</v>
      </c>
      <c r="B11" s="165"/>
      <c r="C11" s="150" t="s">
        <v>62</v>
      </c>
      <c r="D11" s="152"/>
    </row>
    <row r="12" spans="1:4">
      <c r="A12" s="150" t="s">
        <v>63</v>
      </c>
      <c r="B12" s="165"/>
      <c r="C12" s="150" t="s">
        <v>64</v>
      </c>
      <c r="D12" s="152">
        <v>15.169471</v>
      </c>
    </row>
    <row r="13" spans="1:4">
      <c r="A13" s="150" t="s">
        <v>65</v>
      </c>
      <c r="B13" s="165"/>
      <c r="C13" s="150" t="s">
        <v>66</v>
      </c>
      <c r="D13" s="152"/>
    </row>
    <row r="14" spans="1:4">
      <c r="A14" s="150"/>
      <c r="B14" s="166"/>
      <c r="C14" s="150" t="s">
        <v>67</v>
      </c>
      <c r="D14" s="152">
        <v>4.493908</v>
      </c>
    </row>
    <row r="15" spans="1:4">
      <c r="A15" s="150"/>
      <c r="B15" s="166"/>
      <c r="C15" s="150" t="s">
        <v>68</v>
      </c>
      <c r="D15" s="152"/>
    </row>
    <row r="16" spans="1:4">
      <c r="A16" s="150"/>
      <c r="B16" s="166"/>
      <c r="C16" s="150" t="s">
        <v>69</v>
      </c>
      <c r="D16" s="152"/>
    </row>
    <row r="17" spans="1:4">
      <c r="A17" s="150"/>
      <c r="B17" s="166"/>
      <c r="C17" s="150" t="s">
        <v>70</v>
      </c>
      <c r="D17" s="152"/>
    </row>
    <row r="18" spans="1:4">
      <c r="A18" s="150"/>
      <c r="B18" s="166"/>
      <c r="C18" s="150" t="s">
        <v>71</v>
      </c>
      <c r="D18" s="152"/>
    </row>
    <row r="19" spans="1:4">
      <c r="A19" s="150"/>
      <c r="B19" s="166"/>
      <c r="C19" s="150" t="s">
        <v>72</v>
      </c>
      <c r="D19" s="152"/>
    </row>
    <row r="20" spans="1:4">
      <c r="A20" s="150"/>
      <c r="B20" s="166"/>
      <c r="C20" s="150" t="s">
        <v>73</v>
      </c>
      <c r="D20" s="152"/>
    </row>
    <row r="21" spans="1:4">
      <c r="A21" s="150"/>
      <c r="B21" s="166"/>
      <c r="C21" s="150" t="s">
        <v>74</v>
      </c>
      <c r="D21" s="152"/>
    </row>
    <row r="22" spans="1:4">
      <c r="A22" s="150"/>
      <c r="B22" s="166"/>
      <c r="C22" s="150" t="s">
        <v>75</v>
      </c>
      <c r="D22" s="152"/>
    </row>
    <row r="23" spans="1:4">
      <c r="A23" s="150"/>
      <c r="B23" s="166"/>
      <c r="C23" s="150" t="s">
        <v>76</v>
      </c>
      <c r="D23" s="152"/>
    </row>
    <row r="24" spans="1:4">
      <c r="A24" s="150"/>
      <c r="B24" s="166"/>
      <c r="C24" s="150" t="s">
        <v>77</v>
      </c>
      <c r="D24" s="152">
        <v>6.80106</v>
      </c>
    </row>
    <row r="25" spans="1:4">
      <c r="A25" s="150"/>
      <c r="B25" s="166"/>
      <c r="C25" s="150" t="s">
        <v>78</v>
      </c>
      <c r="D25" s="152"/>
    </row>
    <row r="26" spans="1:4">
      <c r="A26" s="150"/>
      <c r="B26" s="166"/>
      <c r="C26" s="150" t="s">
        <v>79</v>
      </c>
      <c r="D26" s="152"/>
    </row>
    <row r="27" spans="1:4">
      <c r="A27" s="150"/>
      <c r="B27" s="166"/>
      <c r="C27" s="150" t="s">
        <v>80</v>
      </c>
      <c r="D27" s="152"/>
    </row>
    <row r="28" spans="1:4">
      <c r="A28" s="150"/>
      <c r="B28" s="166"/>
      <c r="C28" s="150" t="s">
        <v>81</v>
      </c>
      <c r="D28" s="152"/>
    </row>
    <row r="29" spans="1:4">
      <c r="A29" s="150"/>
      <c r="B29" s="166"/>
      <c r="C29" s="150" t="s">
        <v>82</v>
      </c>
      <c r="D29" s="152"/>
    </row>
    <row r="30" spans="1:4">
      <c r="A30" s="150"/>
      <c r="B30" s="166"/>
      <c r="C30" s="150" t="s">
        <v>83</v>
      </c>
      <c r="D30" s="152"/>
    </row>
    <row r="31" spans="1:4">
      <c r="A31" s="150"/>
      <c r="B31" s="166"/>
      <c r="C31" s="150" t="s">
        <v>84</v>
      </c>
      <c r="D31" s="152"/>
    </row>
    <row r="32" spans="1:4">
      <c r="A32" s="150"/>
      <c r="B32" s="166"/>
      <c r="C32" s="150" t="s">
        <v>85</v>
      </c>
      <c r="D32" s="152"/>
    </row>
    <row r="33" spans="1:4">
      <c r="A33" s="150"/>
      <c r="B33" s="166"/>
      <c r="C33" s="150" t="s">
        <v>86</v>
      </c>
      <c r="D33" s="152"/>
    </row>
    <row r="34" spans="1:4">
      <c r="A34" s="150"/>
      <c r="B34" s="166"/>
      <c r="C34" s="150" t="s">
        <v>87</v>
      </c>
      <c r="D34" s="152"/>
    </row>
    <row r="35" spans="1:4">
      <c r="A35" s="150"/>
      <c r="B35" s="166"/>
      <c r="C35" s="150"/>
      <c r="D35" s="167"/>
    </row>
    <row r="36" spans="1:4">
      <c r="A36" s="97" t="s">
        <v>88</v>
      </c>
      <c r="B36" s="162">
        <v>184.4008736</v>
      </c>
      <c r="C36" s="97" t="s">
        <v>89</v>
      </c>
      <c r="D36" s="152">
        <f>SUM(D5:D34)</f>
        <v>184.4008736</v>
      </c>
    </row>
    <row r="37" spans="1:4">
      <c r="A37" s="150" t="s">
        <v>90</v>
      </c>
      <c r="B37" s="168">
        <v>0</v>
      </c>
      <c r="C37" s="150" t="s">
        <v>91</v>
      </c>
      <c r="D37" s="103"/>
    </row>
    <row r="38" spans="1:4">
      <c r="A38" s="150" t="s">
        <v>92</v>
      </c>
      <c r="B38" s="168">
        <v>0</v>
      </c>
      <c r="C38" s="150"/>
      <c r="D38" s="169"/>
    </row>
    <row r="39" spans="1:4">
      <c r="A39" s="170"/>
      <c r="B39" s="155"/>
      <c r="C39" s="170"/>
      <c r="D39" s="169"/>
    </row>
    <row r="40" spans="1:4">
      <c r="A40" s="97" t="s">
        <v>93</v>
      </c>
      <c r="B40" s="162">
        <v>184.4008736</v>
      </c>
      <c r="C40" s="97" t="s">
        <v>94</v>
      </c>
      <c r="D40" s="156">
        <f>D36</f>
        <v>184.4008736</v>
      </c>
    </row>
    <row r="41" spans="1:4">
      <c r="A41" s="109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selection activeCell="G11" sqref="G11"/>
    </sheetView>
  </sheetViews>
  <sheetFormatPr defaultColWidth="9" defaultRowHeight="13.5" outlineLevelCol="1"/>
  <cols>
    <col min="1" max="1" width="69" customWidth="1"/>
    <col min="2" max="2" width="12" style="110" customWidth="1"/>
  </cols>
  <sheetData>
    <row r="1" ht="20.25" spans="1:2">
      <c r="A1" s="160" t="s">
        <v>96</v>
      </c>
    </row>
    <row r="2" spans="1:2">
      <c r="A2" s="161"/>
      <c r="B2" s="110" t="s">
        <v>44</v>
      </c>
    </row>
    <row r="3" ht="20" customHeight="1" spans="1:2">
      <c r="A3" s="97" t="s">
        <v>47</v>
      </c>
      <c r="B3" s="113" t="s">
        <v>48</v>
      </c>
    </row>
    <row r="4" ht="20" customHeight="1" spans="1:2">
      <c r="A4" s="99" t="s">
        <v>97</v>
      </c>
      <c r="B4" s="162">
        <v>184.4008736</v>
      </c>
    </row>
    <row r="5" ht="20" customHeight="1" spans="1:2">
      <c r="A5" s="163" t="s">
        <v>98</v>
      </c>
      <c r="B5" s="162">
        <v>184.4008736</v>
      </c>
    </row>
    <row r="6" ht="20" customHeight="1" spans="1:2">
      <c r="A6" s="99" t="s">
        <v>99</v>
      </c>
      <c r="B6" s="164"/>
    </row>
    <row r="7" ht="20" customHeight="1" spans="1:2">
      <c r="A7" s="95" t="s">
        <v>100</v>
      </c>
      <c r="B7" s="164"/>
    </row>
    <row r="8" ht="20" customHeight="1" spans="1:2">
      <c r="A8" s="99" t="s">
        <v>101</v>
      </c>
      <c r="B8" s="164"/>
    </row>
    <row r="9" ht="20" customHeight="1" spans="1:2">
      <c r="A9" s="95" t="s">
        <v>100</v>
      </c>
      <c r="B9" s="164"/>
    </row>
    <row r="10" ht="20" customHeight="1" spans="1:2">
      <c r="A10" s="99" t="s">
        <v>102</v>
      </c>
      <c r="B10" s="164"/>
    </row>
    <row r="11" ht="20" customHeight="1" spans="1:2">
      <c r="A11" s="95" t="s">
        <v>100</v>
      </c>
      <c r="B11" s="164"/>
    </row>
    <row r="12" ht="20" customHeight="1" spans="1:2">
      <c r="A12" s="99" t="s">
        <v>103</v>
      </c>
      <c r="B12" s="164"/>
    </row>
    <row r="13" ht="20" customHeight="1" spans="1:2">
      <c r="A13" s="95" t="s">
        <v>100</v>
      </c>
      <c r="B13" s="164"/>
    </row>
    <row r="14" ht="20" customHeight="1" spans="1:2">
      <c r="A14" s="99" t="s">
        <v>104</v>
      </c>
      <c r="B14" s="164"/>
    </row>
    <row r="15" ht="20" customHeight="1" spans="1:2">
      <c r="A15" s="95" t="s">
        <v>100</v>
      </c>
      <c r="B15" s="164"/>
    </row>
    <row r="16" ht="20" customHeight="1" spans="1:2">
      <c r="A16" s="99" t="s">
        <v>105</v>
      </c>
      <c r="B16" s="164"/>
    </row>
    <row r="17" ht="20" customHeight="1" spans="1:2">
      <c r="A17" s="95" t="s">
        <v>100</v>
      </c>
      <c r="B17" s="164"/>
    </row>
    <row r="18" ht="20" customHeight="1" spans="1:2">
      <c r="A18" s="99" t="s">
        <v>106</v>
      </c>
      <c r="B18" s="164"/>
    </row>
    <row r="19" ht="20" customHeight="1" spans="1:2">
      <c r="A19" s="95" t="s">
        <v>100</v>
      </c>
      <c r="B19" s="164"/>
    </row>
    <row r="20" ht="20" customHeight="1" spans="1:2">
      <c r="A20" s="99" t="s">
        <v>107</v>
      </c>
      <c r="B20" s="164"/>
    </row>
    <row r="21" ht="20" customHeight="1" spans="1:2">
      <c r="A21" s="95" t="s">
        <v>100</v>
      </c>
      <c r="B21" s="164"/>
    </row>
    <row r="22" ht="20" customHeight="1" spans="1:2">
      <c r="A22" s="99" t="s">
        <v>108</v>
      </c>
      <c r="B22" s="162">
        <v>184.4008736</v>
      </c>
    </row>
    <row r="23" ht="20" customHeight="1" spans="1:2">
      <c r="A23" s="95" t="s">
        <v>109</v>
      </c>
      <c r="B23" s="164"/>
    </row>
    <row r="24" ht="20" customHeight="1" spans="1:2">
      <c r="A24" s="95" t="s">
        <v>109</v>
      </c>
      <c r="B24" s="164"/>
    </row>
    <row r="25" ht="20" customHeight="1" spans="1:2">
      <c r="A25" s="95" t="s">
        <v>109</v>
      </c>
      <c r="B25" s="164"/>
    </row>
    <row r="26" ht="20" customHeight="1" spans="1:2">
      <c r="A26" s="95" t="s">
        <v>109</v>
      </c>
      <c r="B26" s="164"/>
    </row>
    <row r="27" ht="20" customHeight="1" spans="1:2">
      <c r="A27" s="95" t="s">
        <v>109</v>
      </c>
      <c r="B27" s="164"/>
    </row>
    <row r="28" ht="20" customHeight="1" spans="1:2">
      <c r="A28" s="99" t="s">
        <v>110</v>
      </c>
      <c r="B28" s="165">
        <v>0</v>
      </c>
    </row>
    <row r="29" ht="20" customHeight="1" spans="1:2">
      <c r="A29" s="95" t="s">
        <v>100</v>
      </c>
      <c r="B29" s="165"/>
    </row>
    <row r="30" ht="20" customHeight="1" spans="1:2">
      <c r="A30" s="99" t="s">
        <v>111</v>
      </c>
      <c r="B30" s="165">
        <v>0</v>
      </c>
    </row>
    <row r="31" ht="20" customHeight="1" spans="1:2">
      <c r="A31" s="95" t="s">
        <v>100</v>
      </c>
      <c r="B31" s="164"/>
    </row>
    <row r="32" ht="20" customHeight="1" spans="1:2">
      <c r="A32" s="99" t="s">
        <v>112</v>
      </c>
      <c r="B32" s="162">
        <v>184.4008736</v>
      </c>
    </row>
    <row r="33" spans="1:1">
      <c r="A33" s="157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G11" sqref="G11"/>
    </sheetView>
  </sheetViews>
  <sheetFormatPr defaultColWidth="9" defaultRowHeight="13.5" outlineLevelCol="4"/>
  <cols>
    <col min="1" max="1" width="40.25" customWidth="1"/>
    <col min="2" max="3" width="11.75" style="110" customWidth="1"/>
    <col min="4" max="5" width="11.75" customWidth="1"/>
  </cols>
  <sheetData>
    <row r="1" ht="20.25" spans="1:5">
      <c r="A1" s="87" t="s">
        <v>114</v>
      </c>
      <c r="B1" s="111"/>
      <c r="C1" s="111"/>
      <c r="D1" s="87"/>
      <c r="E1" s="87"/>
    </row>
    <row r="2" spans="1:5">
      <c r="A2" s="88"/>
      <c r="B2" s="112"/>
      <c r="C2" s="112"/>
      <c r="D2" s="89"/>
      <c r="E2" s="89" t="s">
        <v>44</v>
      </c>
    </row>
    <row r="3" ht="25" customHeight="1" spans="1:5">
      <c r="A3" s="97" t="s">
        <v>115</v>
      </c>
      <c r="B3" s="113" t="s">
        <v>116</v>
      </c>
      <c r="C3" s="113" t="s">
        <v>117</v>
      </c>
      <c r="D3" s="97" t="s">
        <v>118</v>
      </c>
      <c r="E3" s="97" t="s">
        <v>119</v>
      </c>
    </row>
    <row r="4" ht="25" customHeight="1" spans="1:5">
      <c r="A4" s="114" t="s">
        <v>120</v>
      </c>
      <c r="B4" s="115">
        <v>184.4008736</v>
      </c>
      <c r="C4" s="115">
        <v>102.4008736</v>
      </c>
      <c r="D4" s="132">
        <v>82</v>
      </c>
      <c r="E4" s="118"/>
    </row>
    <row r="5" ht="25" customHeight="1" spans="1:5">
      <c r="A5" s="134" t="s">
        <v>121</v>
      </c>
      <c r="B5" s="115">
        <v>157.9364346</v>
      </c>
      <c r="C5" s="115">
        <v>75.9364346</v>
      </c>
      <c r="D5" s="132">
        <v>82</v>
      </c>
      <c r="E5" s="118"/>
    </row>
    <row r="6" ht="25" customHeight="1" spans="1:5">
      <c r="A6" s="136" t="s">
        <v>122</v>
      </c>
      <c r="B6" s="121">
        <v>157.9364346</v>
      </c>
      <c r="C6" s="121">
        <v>75.9364346</v>
      </c>
      <c r="D6" s="137">
        <v>82</v>
      </c>
      <c r="E6" s="118"/>
    </row>
    <row r="7" ht="25" customHeight="1" spans="1:5">
      <c r="A7" s="136" t="s">
        <v>123</v>
      </c>
      <c r="B7" s="121">
        <v>75.9364346</v>
      </c>
      <c r="C7" s="121">
        <v>75.9364346</v>
      </c>
      <c r="D7" s="138"/>
      <c r="E7" s="138"/>
    </row>
    <row r="8" ht="25" customHeight="1" spans="1:5">
      <c r="A8" s="139" t="s">
        <v>124</v>
      </c>
      <c r="B8" s="121">
        <v>82</v>
      </c>
      <c r="C8" s="121"/>
      <c r="D8" s="137">
        <v>82</v>
      </c>
      <c r="E8" s="138"/>
    </row>
    <row r="9" ht="25" customHeight="1" spans="1:5">
      <c r="A9" s="140" t="s">
        <v>125</v>
      </c>
      <c r="B9" s="115">
        <v>15.169471</v>
      </c>
      <c r="C9" s="115">
        <v>15.169471</v>
      </c>
      <c r="D9" s="138"/>
      <c r="E9" s="138"/>
    </row>
    <row r="10" ht="25" customHeight="1" spans="1:5">
      <c r="A10" s="141" t="s">
        <v>126</v>
      </c>
      <c r="B10" s="121">
        <v>15.169471</v>
      </c>
      <c r="C10" s="121">
        <v>14.48532</v>
      </c>
      <c r="D10" s="138"/>
      <c r="E10" s="138"/>
    </row>
    <row r="11" ht="25" customHeight="1" spans="1:5">
      <c r="A11" s="141" t="s">
        <v>127</v>
      </c>
      <c r="B11" s="121">
        <v>9.95128</v>
      </c>
      <c r="C11" s="121">
        <v>9.95128</v>
      </c>
      <c r="D11" s="138"/>
      <c r="E11" s="138"/>
    </row>
    <row r="12" ht="25" customHeight="1" spans="1:5">
      <c r="A12" s="141" t="s">
        <v>128</v>
      </c>
      <c r="B12" s="121">
        <v>4.53404</v>
      </c>
      <c r="C12" s="121">
        <v>4.53404</v>
      </c>
      <c r="D12" s="118"/>
      <c r="E12" s="118"/>
    </row>
    <row r="13" ht="25" customHeight="1" spans="1:5">
      <c r="A13" s="141" t="s">
        <v>129</v>
      </c>
      <c r="B13" s="121">
        <v>0.684151</v>
      </c>
      <c r="C13" s="121">
        <v>0.684151</v>
      </c>
      <c r="D13" s="118"/>
      <c r="E13" s="118"/>
    </row>
    <row r="14" ht="25" customHeight="1" spans="1:5">
      <c r="A14" s="142" t="s">
        <v>130</v>
      </c>
      <c r="B14" s="121">
        <v>0.684151</v>
      </c>
      <c r="C14" s="121">
        <v>0.684151</v>
      </c>
      <c r="D14" s="118"/>
      <c r="E14" s="118"/>
    </row>
    <row r="15" ht="25" customHeight="1" spans="1:5">
      <c r="A15" s="140" t="s">
        <v>131</v>
      </c>
      <c r="B15" s="115">
        <v>4.493908</v>
      </c>
      <c r="C15" s="115">
        <v>4.493908</v>
      </c>
      <c r="D15" s="138"/>
      <c r="E15" s="138"/>
    </row>
    <row r="16" ht="25" customHeight="1" spans="1:5">
      <c r="A16" s="141" t="s">
        <v>132</v>
      </c>
      <c r="B16" s="121">
        <v>4.493908</v>
      </c>
      <c r="C16" s="121">
        <v>4.493908</v>
      </c>
      <c r="D16" s="138"/>
      <c r="E16" s="138"/>
    </row>
    <row r="17" ht="25" customHeight="1" spans="1:5">
      <c r="A17" s="141" t="s">
        <v>133</v>
      </c>
      <c r="B17" s="121">
        <v>3.683908</v>
      </c>
      <c r="C17" s="121">
        <v>3.683908</v>
      </c>
      <c r="D17" s="138"/>
      <c r="E17" s="138"/>
    </row>
    <row r="18" ht="25" customHeight="1" spans="1:5">
      <c r="A18" s="141" t="s">
        <v>134</v>
      </c>
      <c r="B18" s="121">
        <v>0.81</v>
      </c>
      <c r="C18" s="121">
        <v>0.81</v>
      </c>
      <c r="D18" s="138"/>
      <c r="E18" s="138"/>
    </row>
    <row r="19" ht="25" customHeight="1" spans="1:5">
      <c r="A19" s="144" t="s">
        <v>135</v>
      </c>
      <c r="B19" s="115">
        <v>6.80106</v>
      </c>
      <c r="C19" s="115">
        <v>6.80106</v>
      </c>
      <c r="D19" s="138"/>
      <c r="E19" s="138"/>
    </row>
    <row r="20" ht="25" customHeight="1" spans="1:5">
      <c r="A20" s="145" t="s">
        <v>136</v>
      </c>
      <c r="B20" s="121">
        <v>6.80106</v>
      </c>
      <c r="C20" s="121">
        <v>6.80106</v>
      </c>
      <c r="D20" s="138"/>
      <c r="E20" s="138"/>
    </row>
    <row r="21" ht="25" customHeight="1" spans="1:5">
      <c r="A21" s="145" t="s">
        <v>137</v>
      </c>
      <c r="B21" s="121">
        <v>6.80106</v>
      </c>
      <c r="C21" s="121">
        <v>6.80106</v>
      </c>
      <c r="D21" s="138"/>
      <c r="E21" s="138"/>
    </row>
    <row r="22" ht="25" customHeight="1" spans="1:5">
      <c r="A22" s="106"/>
      <c r="B22" s="158"/>
      <c r="C22" s="158"/>
      <c r="D22" s="138"/>
      <c r="E22" s="138"/>
    </row>
    <row r="23" ht="25" customHeight="1" spans="1:5">
      <c r="A23" s="114"/>
      <c r="B23" s="159"/>
      <c r="C23" s="159"/>
      <c r="D23" s="118"/>
      <c r="E23" s="118"/>
    </row>
    <row r="24" spans="1:5">
      <c r="A24" s="108" t="s">
        <v>138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E35" sqref="E3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87" t="s">
        <v>139</v>
      </c>
      <c r="B1" s="87"/>
      <c r="C1" s="87"/>
      <c r="D1" s="87"/>
    </row>
    <row r="2" spans="1:4">
      <c r="A2" s="88"/>
      <c r="B2" s="89"/>
      <c r="C2" s="89"/>
      <c r="D2" s="89" t="s">
        <v>44</v>
      </c>
    </row>
    <row r="3" ht="15" customHeight="1" spans="1:4">
      <c r="A3" s="97" t="s">
        <v>140</v>
      </c>
      <c r="B3" s="97"/>
      <c r="C3" s="97" t="s">
        <v>141</v>
      </c>
      <c r="D3" s="97"/>
    </row>
    <row r="4" spans="1:4">
      <c r="A4" s="97" t="s">
        <v>47</v>
      </c>
      <c r="B4" s="97" t="s">
        <v>48</v>
      </c>
      <c r="C4" s="97" t="s">
        <v>47</v>
      </c>
      <c r="D4" s="97" t="s">
        <v>142</v>
      </c>
    </row>
    <row r="5" spans="1:4">
      <c r="A5" s="150" t="s">
        <v>143</v>
      </c>
      <c r="B5" s="151">
        <f>B6</f>
        <v>184.4008736</v>
      </c>
      <c r="C5" s="150" t="s">
        <v>144</v>
      </c>
      <c r="D5" s="152">
        <f>SUM(D6:D35)</f>
        <v>184.4008736</v>
      </c>
    </row>
    <row r="6" spans="1:4">
      <c r="A6" s="150" t="s">
        <v>145</v>
      </c>
      <c r="B6" s="151">
        <f>D5</f>
        <v>184.4008736</v>
      </c>
      <c r="C6" s="150" t="s">
        <v>146</v>
      </c>
      <c r="D6" s="152">
        <v>157.9364346</v>
      </c>
    </row>
    <row r="7" spans="1:4">
      <c r="A7" s="150" t="s">
        <v>147</v>
      </c>
      <c r="B7" s="151"/>
      <c r="C7" s="150" t="s">
        <v>148</v>
      </c>
      <c r="D7" s="152"/>
    </row>
    <row r="8" spans="1:4">
      <c r="A8" s="150" t="s">
        <v>149</v>
      </c>
      <c r="B8" s="151"/>
      <c r="C8" s="150" t="s">
        <v>150</v>
      </c>
      <c r="D8" s="152"/>
    </row>
    <row r="9" spans="1:4">
      <c r="A9" s="150"/>
      <c r="B9" s="153"/>
      <c r="C9" s="150" t="s">
        <v>151</v>
      </c>
      <c r="D9" s="152"/>
    </row>
    <row r="10" spans="1:4">
      <c r="A10" s="150"/>
      <c r="B10" s="153"/>
      <c r="C10" s="150" t="s">
        <v>152</v>
      </c>
      <c r="D10" s="152"/>
    </row>
    <row r="11" spans="1:4">
      <c r="A11" s="150"/>
      <c r="B11" s="153"/>
      <c r="C11" s="150" t="s">
        <v>153</v>
      </c>
      <c r="D11" s="152"/>
    </row>
    <row r="12" spans="1:4">
      <c r="A12" s="154"/>
      <c r="B12" s="155"/>
      <c r="C12" s="150" t="s">
        <v>154</v>
      </c>
      <c r="D12" s="152"/>
    </row>
    <row r="13" spans="1:4">
      <c r="A13" s="154"/>
      <c r="B13" s="155"/>
      <c r="C13" s="150" t="s">
        <v>155</v>
      </c>
      <c r="D13" s="152">
        <v>15.169471</v>
      </c>
    </row>
    <row r="14" spans="1:4">
      <c r="A14" s="154"/>
      <c r="B14" s="155"/>
      <c r="C14" s="150" t="s">
        <v>156</v>
      </c>
      <c r="D14" s="152"/>
    </row>
    <row r="15" spans="1:4">
      <c r="A15" s="154"/>
      <c r="B15" s="155"/>
      <c r="C15" s="150" t="s">
        <v>157</v>
      </c>
      <c r="D15" s="152">
        <v>4.493908</v>
      </c>
    </row>
    <row r="16" spans="1:4">
      <c r="A16" s="154"/>
      <c r="B16" s="155"/>
      <c r="C16" s="150" t="s">
        <v>158</v>
      </c>
      <c r="D16" s="152"/>
    </row>
    <row r="17" spans="1:4">
      <c r="A17" s="154"/>
      <c r="B17" s="155"/>
      <c r="C17" s="150" t="s">
        <v>159</v>
      </c>
      <c r="D17" s="152"/>
    </row>
    <row r="18" spans="1:4">
      <c r="A18" s="154"/>
      <c r="B18" s="155"/>
      <c r="C18" s="150" t="s">
        <v>160</v>
      </c>
      <c r="D18" s="152"/>
    </row>
    <row r="19" spans="1:4">
      <c r="A19" s="154"/>
      <c r="B19" s="155"/>
      <c r="C19" s="150" t="s">
        <v>161</v>
      </c>
      <c r="D19" s="152"/>
    </row>
    <row r="20" spans="1:4">
      <c r="A20" s="154"/>
      <c r="B20" s="155"/>
      <c r="C20" s="150" t="s">
        <v>162</v>
      </c>
      <c r="D20" s="152"/>
    </row>
    <row r="21" spans="1:4">
      <c r="A21" s="154"/>
      <c r="B21" s="155"/>
      <c r="C21" s="150" t="s">
        <v>163</v>
      </c>
      <c r="D21" s="152"/>
    </row>
    <row r="22" spans="1:4">
      <c r="A22" s="154"/>
      <c r="B22" s="155"/>
      <c r="C22" s="150" t="s">
        <v>164</v>
      </c>
      <c r="D22" s="152"/>
    </row>
    <row r="23" spans="1:4">
      <c r="A23" s="154"/>
      <c r="B23" s="155"/>
      <c r="C23" s="150" t="s">
        <v>165</v>
      </c>
      <c r="D23" s="152"/>
    </row>
    <row r="24" spans="1:4">
      <c r="A24" s="154"/>
      <c r="B24" s="155"/>
      <c r="C24" s="150" t="s">
        <v>166</v>
      </c>
      <c r="D24" s="152"/>
    </row>
    <row r="25" spans="1:4">
      <c r="A25" s="154"/>
      <c r="B25" s="155"/>
      <c r="C25" s="150" t="s">
        <v>167</v>
      </c>
      <c r="D25" s="152">
        <v>6.80106</v>
      </c>
    </row>
    <row r="26" spans="1:4">
      <c r="A26" s="154"/>
      <c r="B26" s="155"/>
      <c r="C26" s="150" t="s">
        <v>168</v>
      </c>
      <c r="D26" s="152"/>
    </row>
    <row r="27" spans="1:4">
      <c r="A27" s="154"/>
      <c r="B27" s="155"/>
      <c r="C27" s="150" t="s">
        <v>169</v>
      </c>
      <c r="D27" s="152"/>
    </row>
    <row r="28" spans="1:4">
      <c r="A28" s="154"/>
      <c r="B28" s="155"/>
      <c r="C28" s="150" t="s">
        <v>170</v>
      </c>
      <c r="D28" s="152"/>
    </row>
    <row r="29" spans="1:4">
      <c r="A29" s="154"/>
      <c r="B29" s="155"/>
      <c r="C29" s="150" t="s">
        <v>171</v>
      </c>
      <c r="D29" s="152"/>
    </row>
    <row r="30" spans="1:4">
      <c r="A30" s="154"/>
      <c r="B30" s="155"/>
      <c r="C30" s="150" t="s">
        <v>172</v>
      </c>
      <c r="D30" s="152"/>
    </row>
    <row r="31" spans="1:4">
      <c r="A31" s="154"/>
      <c r="B31" s="155"/>
      <c r="C31" s="150" t="s">
        <v>173</v>
      </c>
      <c r="D31" s="152"/>
    </row>
    <row r="32" spans="1:4">
      <c r="A32" s="154"/>
      <c r="B32" s="155"/>
      <c r="C32" s="150" t="s">
        <v>174</v>
      </c>
      <c r="D32" s="152"/>
    </row>
    <row r="33" spans="1:4">
      <c r="A33" s="154"/>
      <c r="B33" s="155"/>
      <c r="C33" s="150" t="s">
        <v>175</v>
      </c>
      <c r="D33" s="152"/>
    </row>
    <row r="34" spans="1:4">
      <c r="A34" s="154"/>
      <c r="B34" s="155"/>
      <c r="C34" s="150" t="s">
        <v>176</v>
      </c>
      <c r="D34" s="152"/>
    </row>
    <row r="35" spans="1:4">
      <c r="A35" s="154"/>
      <c r="B35" s="155"/>
      <c r="C35" s="150"/>
      <c r="D35" s="152"/>
    </row>
    <row r="36" spans="1:4">
      <c r="A36" s="97" t="s">
        <v>177</v>
      </c>
      <c r="B36" s="156">
        <f>B6</f>
        <v>184.4008736</v>
      </c>
      <c r="C36" s="97" t="s">
        <v>178</v>
      </c>
      <c r="D36" s="156">
        <f>D5</f>
        <v>184.4008736</v>
      </c>
    </row>
    <row r="37" spans="1:4">
      <c r="A37" s="157" t="s">
        <v>113</v>
      </c>
    </row>
    <row r="38" spans="1:4">
      <c r="A38" s="109" t="s">
        <v>179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5" sqref="A5"/>
    </sheetView>
  </sheetViews>
  <sheetFormatPr defaultColWidth="9" defaultRowHeight="13.5"/>
  <cols>
    <col min="1" max="1" width="23" customWidth="1"/>
    <col min="2" max="2" width="10.75" customWidth="1"/>
    <col min="11" max="11" width="12.875" customWidth="1"/>
  </cols>
  <sheetData>
    <row r="1" ht="20.25" spans="1:11">
      <c r="A1" s="87" t="s">
        <v>180</v>
      </c>
      <c r="B1" s="87"/>
      <c r="C1" s="87"/>
      <c r="D1" s="87"/>
      <c r="E1" s="87"/>
      <c r="F1" s="87"/>
      <c r="G1" s="87"/>
      <c r="H1" s="87"/>
      <c r="I1" s="87"/>
      <c r="J1" s="87"/>
      <c r="K1" s="87"/>
    </row>
    <row r="2" spans="1:11">
      <c r="A2" s="88"/>
      <c r="B2" s="89"/>
      <c r="C2" s="89"/>
      <c r="D2" s="89"/>
      <c r="E2" s="89"/>
      <c r="F2" s="89"/>
      <c r="G2" s="89"/>
      <c r="H2" s="89"/>
      <c r="I2" s="89"/>
      <c r="J2" s="89"/>
      <c r="K2" s="89" t="s">
        <v>44</v>
      </c>
    </row>
    <row r="3" ht="15" customHeight="1" spans="1:11">
      <c r="A3" s="97" t="s">
        <v>181</v>
      </c>
      <c r="B3" s="97" t="s">
        <v>182</v>
      </c>
      <c r="C3" s="97" t="s">
        <v>183</v>
      </c>
      <c r="D3" s="97"/>
      <c r="E3" s="97"/>
      <c r="F3" s="97" t="s">
        <v>184</v>
      </c>
      <c r="G3" s="97"/>
      <c r="H3" s="97"/>
      <c r="I3" s="97" t="s">
        <v>185</v>
      </c>
      <c r="J3" s="97"/>
      <c r="K3" s="97"/>
    </row>
    <row r="4" spans="1:11">
      <c r="A4" s="97"/>
      <c r="B4" s="97"/>
      <c r="C4" s="97" t="s">
        <v>142</v>
      </c>
      <c r="D4" s="97" t="s">
        <v>117</v>
      </c>
      <c r="E4" s="97" t="s">
        <v>118</v>
      </c>
      <c r="F4" s="97" t="s">
        <v>142</v>
      </c>
      <c r="G4" s="97" t="s">
        <v>117</v>
      </c>
      <c r="H4" s="97" t="s">
        <v>118</v>
      </c>
      <c r="I4" s="97" t="s">
        <v>142</v>
      </c>
      <c r="J4" s="97" t="s">
        <v>117</v>
      </c>
      <c r="K4" s="97" t="s">
        <v>118</v>
      </c>
    </row>
    <row r="5" spans="1:11">
      <c r="A5" s="147" t="s">
        <v>3</v>
      </c>
      <c r="B5" s="148">
        <f>C5</f>
        <v>184.4</v>
      </c>
      <c r="C5" s="148">
        <f>D5+E5</f>
        <v>184.4</v>
      </c>
      <c r="D5" s="148">
        <v>102.4</v>
      </c>
      <c r="E5" s="148">
        <v>82</v>
      </c>
      <c r="F5" s="148">
        <v>0</v>
      </c>
      <c r="G5" s="148">
        <v>0</v>
      </c>
      <c r="H5" s="148">
        <v>0</v>
      </c>
      <c r="I5" s="148">
        <v>0</v>
      </c>
      <c r="J5" s="148">
        <v>0</v>
      </c>
      <c r="K5" s="149">
        <v>0</v>
      </c>
    </row>
    <row r="6" spans="1:11">
      <c r="A6" s="106"/>
      <c r="B6" s="138"/>
      <c r="C6" s="138"/>
      <c r="D6" s="138"/>
      <c r="E6" s="138"/>
      <c r="F6" s="138"/>
      <c r="G6" s="138"/>
      <c r="H6" s="138"/>
      <c r="I6" s="138"/>
      <c r="J6" s="138"/>
      <c r="K6" s="138"/>
    </row>
    <row r="7" spans="1:11">
      <c r="A7" s="106"/>
      <c r="B7" s="138"/>
      <c r="C7" s="138"/>
      <c r="D7" s="138"/>
      <c r="E7" s="138"/>
      <c r="F7" s="138"/>
      <c r="G7" s="138"/>
      <c r="H7" s="138"/>
      <c r="I7" s="138"/>
      <c r="J7" s="138"/>
      <c r="K7" s="138"/>
    </row>
    <row r="8" spans="1:11">
      <c r="A8" s="106"/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>
      <c r="A9" s="106"/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pans="1:11">
      <c r="A10" s="106"/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1">
      <c r="A11" s="106"/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>
      <c r="A12" s="106"/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pans="1:11">
      <c r="A13" s="106"/>
      <c r="B13" s="138"/>
      <c r="C13" s="138"/>
      <c r="D13" s="138"/>
      <c r="E13" s="138"/>
      <c r="F13" s="138"/>
      <c r="G13" s="138"/>
      <c r="H13" s="138"/>
      <c r="I13" s="138"/>
      <c r="J13" s="138"/>
      <c r="K13" s="138"/>
    </row>
    <row r="14" spans="1:11">
      <c r="A14" s="108" t="s">
        <v>138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826388888888889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workbookViewId="0">
      <selection activeCell="B20" sqref="B20"/>
    </sheetView>
  </sheetViews>
  <sheetFormatPr defaultColWidth="9" defaultRowHeight="13.5" outlineLevelCol="4"/>
  <cols>
    <col min="1" max="1" width="16.125" customWidth="1"/>
    <col min="2" max="2" width="31" customWidth="1"/>
    <col min="3" max="5" width="12" customWidth="1"/>
  </cols>
  <sheetData>
    <row r="1" ht="20.25" spans="1:5">
      <c r="A1" s="87" t="s">
        <v>186</v>
      </c>
      <c r="B1" s="87"/>
      <c r="C1" s="87"/>
      <c r="D1" s="87"/>
      <c r="E1" s="87"/>
    </row>
    <row r="2" spans="1:5">
      <c r="A2" s="88"/>
      <c r="B2" s="89"/>
      <c r="C2" s="89"/>
      <c r="D2" s="89"/>
      <c r="E2" s="89" t="s">
        <v>44</v>
      </c>
    </row>
    <row r="3" ht="25" customHeight="1" spans="1:5">
      <c r="A3" s="97" t="s">
        <v>115</v>
      </c>
      <c r="B3" s="97"/>
      <c r="C3" s="97" t="s">
        <v>183</v>
      </c>
      <c r="D3" s="97"/>
      <c r="E3" s="97"/>
    </row>
    <row r="4" ht="25" customHeight="1" spans="1:5">
      <c r="A4" s="97" t="s">
        <v>187</v>
      </c>
      <c r="B4" s="97" t="s">
        <v>188</v>
      </c>
      <c r="C4" s="97" t="s">
        <v>142</v>
      </c>
      <c r="D4" s="97" t="s">
        <v>117</v>
      </c>
      <c r="E4" s="97" t="s">
        <v>118</v>
      </c>
    </row>
    <row r="5" ht="25" customHeight="1" spans="1:5">
      <c r="A5" s="131" t="s">
        <v>189</v>
      </c>
      <c r="B5" s="131" t="s">
        <v>120</v>
      </c>
      <c r="C5" s="115">
        <f>C6+C10+C16+C20</f>
        <v>184.4008736</v>
      </c>
      <c r="D5" s="115">
        <f>D6+D10+D16+D20</f>
        <v>102.4008736</v>
      </c>
      <c r="E5" s="132">
        <v>82</v>
      </c>
    </row>
    <row r="6" ht="25" customHeight="1" spans="1:5">
      <c r="A6" s="133">
        <v>201</v>
      </c>
      <c r="B6" s="134" t="s">
        <v>190</v>
      </c>
      <c r="C6" s="115">
        <f>C7</f>
        <v>157.9364346</v>
      </c>
      <c r="D6" s="115">
        <f>D7</f>
        <v>75.9364346</v>
      </c>
      <c r="E6" s="132">
        <v>82</v>
      </c>
    </row>
    <row r="7" ht="25" customHeight="1" spans="1:5">
      <c r="A7" s="135">
        <v>20103</v>
      </c>
      <c r="B7" s="136" t="s">
        <v>191</v>
      </c>
      <c r="C7" s="121">
        <f>SUM(C8:C9)</f>
        <v>157.9364346</v>
      </c>
      <c r="D7" s="121">
        <f>D8</f>
        <v>75.9364346</v>
      </c>
      <c r="E7" s="137">
        <v>82</v>
      </c>
    </row>
    <row r="8" ht="25" customHeight="1" spans="1:5">
      <c r="A8" s="135">
        <v>2010350</v>
      </c>
      <c r="B8" s="136" t="s">
        <v>192</v>
      </c>
      <c r="C8" s="121">
        <f>D8</f>
        <v>75.9364346</v>
      </c>
      <c r="D8" s="121">
        <v>75.9364346</v>
      </c>
      <c r="E8" s="138"/>
    </row>
    <row r="9" ht="25" customHeight="1" spans="1:5">
      <c r="A9" s="135">
        <v>2010399</v>
      </c>
      <c r="B9" s="139" t="s">
        <v>193</v>
      </c>
      <c r="C9" s="121">
        <v>82</v>
      </c>
      <c r="D9" s="121"/>
      <c r="E9" s="137">
        <v>82</v>
      </c>
    </row>
    <row r="10" ht="25" customHeight="1" spans="1:5">
      <c r="A10" s="133">
        <v>208</v>
      </c>
      <c r="B10" s="140" t="s">
        <v>194</v>
      </c>
      <c r="C10" s="115">
        <f>D10</f>
        <v>15.169471</v>
      </c>
      <c r="D10" s="115">
        <f>D11+D14</f>
        <v>15.169471</v>
      </c>
      <c r="E10" s="138"/>
    </row>
    <row r="11" ht="25" customHeight="1" spans="1:5">
      <c r="A11" s="135">
        <v>20805</v>
      </c>
      <c r="B11" s="141" t="s">
        <v>195</v>
      </c>
      <c r="C11" s="121">
        <v>15.169471</v>
      </c>
      <c r="D11" s="121">
        <f>SUM(D12:D13)</f>
        <v>14.48532</v>
      </c>
      <c r="E11" s="138"/>
    </row>
    <row r="12" ht="25" customHeight="1" spans="1:5">
      <c r="A12" s="135">
        <v>2080505</v>
      </c>
      <c r="B12" s="141" t="s">
        <v>196</v>
      </c>
      <c r="C12" s="121">
        <v>9.95128</v>
      </c>
      <c r="D12" s="121">
        <v>9.95128</v>
      </c>
      <c r="E12" s="138"/>
    </row>
    <row r="13" ht="25" customHeight="1" spans="1:5">
      <c r="A13" s="135">
        <v>2080506</v>
      </c>
      <c r="B13" s="141" t="s">
        <v>197</v>
      </c>
      <c r="C13" s="121">
        <v>4.53404</v>
      </c>
      <c r="D13" s="121">
        <v>4.53404</v>
      </c>
      <c r="E13" s="118"/>
    </row>
    <row r="14" ht="25" customHeight="1" spans="1:5">
      <c r="A14" s="135">
        <v>20899</v>
      </c>
      <c r="B14" s="142" t="s">
        <v>198</v>
      </c>
      <c r="C14" s="121">
        <v>0.684151</v>
      </c>
      <c r="D14" s="121">
        <v>0.684151</v>
      </c>
      <c r="E14" s="118"/>
    </row>
    <row r="15" ht="25" customHeight="1" spans="1:5">
      <c r="A15" s="143">
        <v>2089999</v>
      </c>
      <c r="B15" s="142" t="s">
        <v>198</v>
      </c>
      <c r="C15" s="121">
        <v>0.684151</v>
      </c>
      <c r="D15" s="121">
        <v>0.684151</v>
      </c>
      <c r="E15" s="118"/>
    </row>
    <row r="16" ht="25" customHeight="1" spans="1:5">
      <c r="A16" s="133">
        <v>210</v>
      </c>
      <c r="B16" s="140" t="s">
        <v>199</v>
      </c>
      <c r="C16" s="115">
        <v>4.493908</v>
      </c>
      <c r="D16" s="115">
        <v>4.493908</v>
      </c>
      <c r="E16" s="138"/>
    </row>
    <row r="17" ht="25" customHeight="1" spans="1:5">
      <c r="A17" s="135">
        <v>21011</v>
      </c>
      <c r="B17" s="141" t="s">
        <v>200</v>
      </c>
      <c r="C17" s="121">
        <v>4.493908</v>
      </c>
      <c r="D17" s="121">
        <v>4.493908</v>
      </c>
      <c r="E17" s="138"/>
    </row>
    <row r="18" ht="25" customHeight="1" spans="1:5">
      <c r="A18" s="135">
        <v>2101102</v>
      </c>
      <c r="B18" s="141" t="s">
        <v>201</v>
      </c>
      <c r="C18" s="121">
        <v>3.683908</v>
      </c>
      <c r="D18" s="121">
        <v>3.683908</v>
      </c>
      <c r="E18" s="138"/>
    </row>
    <row r="19" ht="25" customHeight="1" spans="1:5">
      <c r="A19" s="135">
        <v>2101103</v>
      </c>
      <c r="B19" s="141" t="s">
        <v>202</v>
      </c>
      <c r="C19" s="121">
        <v>0.81</v>
      </c>
      <c r="D19" s="121">
        <v>0.81</v>
      </c>
      <c r="E19" s="138"/>
    </row>
    <row r="20" ht="25" customHeight="1" spans="1:5">
      <c r="A20" s="133">
        <v>221</v>
      </c>
      <c r="B20" s="144" t="s">
        <v>203</v>
      </c>
      <c r="C20" s="115">
        <v>6.80106</v>
      </c>
      <c r="D20" s="115">
        <v>6.80106</v>
      </c>
      <c r="E20" s="138"/>
    </row>
    <row r="21" ht="25" customHeight="1" spans="1:5">
      <c r="A21" s="133">
        <v>22102</v>
      </c>
      <c r="B21" s="145" t="s">
        <v>204</v>
      </c>
      <c r="C21" s="121">
        <v>6.80106</v>
      </c>
      <c r="D21" s="121">
        <v>6.80106</v>
      </c>
      <c r="E21" s="138"/>
    </row>
    <row r="22" ht="25" customHeight="1" spans="1:5">
      <c r="A22" s="133" t="s">
        <v>205</v>
      </c>
      <c r="B22" s="145" t="s">
        <v>206</v>
      </c>
      <c r="C22" s="121">
        <v>6.80106</v>
      </c>
      <c r="D22" s="121">
        <v>6.80106</v>
      </c>
      <c r="E22" s="138"/>
    </row>
    <row r="23" ht="25" customHeight="1" spans="1:5">
      <c r="A23" s="131"/>
      <c r="B23" s="131"/>
      <c r="C23" s="118"/>
      <c r="D23" s="118"/>
      <c r="E23" s="118"/>
    </row>
    <row r="24" ht="25" customHeight="1" spans="1:5">
      <c r="A24" s="146"/>
      <c r="B24" s="146"/>
      <c r="C24" s="138"/>
      <c r="D24" s="138"/>
      <c r="E24" s="138"/>
    </row>
    <row r="25" ht="25" customHeight="1" spans="1:5">
      <c r="A25" s="108" t="s">
        <v>138</v>
      </c>
    </row>
    <row r="26" spans="1:5">
      <c r="A26" s="109" t="s">
        <v>179</v>
      </c>
    </row>
    <row r="27" spans="1:5">
      <c r="A27" s="109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workbookViewId="0">
      <selection activeCell="E5" sqref="E5"/>
    </sheetView>
  </sheetViews>
  <sheetFormatPr defaultColWidth="9" defaultRowHeight="13.5" outlineLevelCol="4"/>
  <cols>
    <col min="1" max="1" width="12.375" customWidth="1"/>
    <col min="2" max="2" width="28.125" customWidth="1"/>
    <col min="3" max="3" width="15.75" style="110" customWidth="1"/>
    <col min="4" max="4" width="15.375" customWidth="1"/>
    <col min="5" max="5" width="16.125" customWidth="1"/>
  </cols>
  <sheetData>
    <row r="1" ht="20.25" spans="1:5">
      <c r="A1" s="87" t="s">
        <v>207</v>
      </c>
      <c r="B1" s="87"/>
      <c r="C1" s="111"/>
      <c r="D1" s="87"/>
      <c r="E1" s="87"/>
    </row>
    <row r="2" spans="1:5">
      <c r="A2" s="88"/>
      <c r="B2" s="89"/>
      <c r="C2" s="112"/>
      <c r="D2" s="89"/>
      <c r="E2" s="89" t="s">
        <v>44</v>
      </c>
    </row>
    <row r="3" ht="15" customHeight="1" spans="1:5">
      <c r="A3" s="97" t="s">
        <v>208</v>
      </c>
      <c r="B3" s="97"/>
      <c r="C3" s="113" t="s">
        <v>209</v>
      </c>
      <c r="D3" s="97"/>
      <c r="E3" s="97"/>
    </row>
    <row r="4" spans="1:5">
      <c r="A4" s="97" t="s">
        <v>187</v>
      </c>
      <c r="B4" s="97" t="s">
        <v>188</v>
      </c>
      <c r="C4" s="113" t="s">
        <v>142</v>
      </c>
      <c r="D4" s="97" t="s">
        <v>210</v>
      </c>
      <c r="E4" s="97" t="s">
        <v>211</v>
      </c>
    </row>
    <row r="5" spans="1:5">
      <c r="A5" s="114" t="s">
        <v>189</v>
      </c>
      <c r="B5" s="114" t="s">
        <v>120</v>
      </c>
      <c r="C5" s="115">
        <f>C6+C16</f>
        <v>102.4008736</v>
      </c>
      <c r="D5" s="115">
        <f>D6+D16</f>
        <v>94.093339</v>
      </c>
      <c r="E5" s="115">
        <f>E6+E16</f>
        <v>8.3075346</v>
      </c>
    </row>
    <row r="6" ht="14.25" spans="1:5">
      <c r="A6" s="116">
        <v>301</v>
      </c>
      <c r="B6" s="117" t="s">
        <v>212</v>
      </c>
      <c r="C6" s="115">
        <f>SUM(C7:C15)</f>
        <v>94.093339</v>
      </c>
      <c r="D6" s="115">
        <f>SUM(D7:D15)</f>
        <v>94.093339</v>
      </c>
      <c r="E6" s="118"/>
    </row>
    <row r="7" ht="15" spans="1:5">
      <c r="A7" s="119" t="s">
        <v>213</v>
      </c>
      <c r="B7" s="120" t="s">
        <v>214</v>
      </c>
      <c r="C7" s="121">
        <v>30.1164</v>
      </c>
      <c r="D7" s="121">
        <v>30.1164</v>
      </c>
      <c r="E7" s="118"/>
    </row>
    <row r="8" ht="15" spans="1:5">
      <c r="A8" s="119" t="s">
        <v>215</v>
      </c>
      <c r="B8" s="120" t="s">
        <v>216</v>
      </c>
      <c r="C8" s="121">
        <v>31.6378</v>
      </c>
      <c r="D8" s="121">
        <v>31.6378</v>
      </c>
      <c r="E8" s="118"/>
    </row>
    <row r="9" ht="15" spans="1:5">
      <c r="A9" s="122" t="s">
        <v>217</v>
      </c>
      <c r="B9" s="123" t="s">
        <v>218</v>
      </c>
      <c r="C9" s="121">
        <v>5.8747</v>
      </c>
      <c r="D9" s="121">
        <v>5.8747</v>
      </c>
      <c r="E9" s="118"/>
    </row>
    <row r="10" ht="15" spans="1:5">
      <c r="A10" s="119" t="s">
        <v>219</v>
      </c>
      <c r="B10" s="120" t="s">
        <v>220</v>
      </c>
      <c r="C10" s="121">
        <v>9.95128</v>
      </c>
      <c r="D10" s="121">
        <v>9.95128</v>
      </c>
      <c r="E10" s="118"/>
    </row>
    <row r="11" ht="15" spans="1:5">
      <c r="A11" s="119" t="s">
        <v>221</v>
      </c>
      <c r="B11" s="120" t="s">
        <v>222</v>
      </c>
      <c r="C11" s="121">
        <v>4.53404</v>
      </c>
      <c r="D11" s="121">
        <v>4.53404</v>
      </c>
      <c r="E11" s="118"/>
    </row>
    <row r="12" ht="15" spans="1:5">
      <c r="A12" s="119" t="s">
        <v>223</v>
      </c>
      <c r="B12" s="120" t="s">
        <v>224</v>
      </c>
      <c r="C12" s="121">
        <v>3.683908</v>
      </c>
      <c r="D12" s="121">
        <v>3.683908</v>
      </c>
      <c r="E12" s="118"/>
    </row>
    <row r="13" ht="15" spans="1:5">
      <c r="A13" s="122" t="s">
        <v>225</v>
      </c>
      <c r="B13" s="123" t="s">
        <v>226</v>
      </c>
      <c r="C13" s="121">
        <v>0.81</v>
      </c>
      <c r="D13" s="121">
        <v>0.81</v>
      </c>
      <c r="E13" s="118"/>
    </row>
    <row r="14" ht="15" spans="1:5">
      <c r="A14" s="119" t="s">
        <v>227</v>
      </c>
      <c r="B14" s="120" t="s">
        <v>228</v>
      </c>
      <c r="C14" s="121">
        <v>0.684151</v>
      </c>
      <c r="D14" s="121">
        <v>0.684151</v>
      </c>
      <c r="E14" s="118"/>
    </row>
    <row r="15" ht="15" spans="1:5">
      <c r="A15" s="119" t="s">
        <v>229</v>
      </c>
      <c r="B15" s="124" t="s">
        <v>230</v>
      </c>
      <c r="C15" s="121">
        <v>6.80106</v>
      </c>
      <c r="D15" s="121">
        <v>6.80106</v>
      </c>
      <c r="E15" s="118"/>
    </row>
    <row r="16" ht="14.25" spans="1:5">
      <c r="A16" s="116">
        <v>302</v>
      </c>
      <c r="B16" s="125" t="s">
        <v>231</v>
      </c>
      <c r="C16" s="115">
        <f>SUM(C17:C40)</f>
        <v>8.3075346</v>
      </c>
      <c r="D16" s="115"/>
      <c r="E16" s="115">
        <f>SUM(E17:E40)</f>
        <v>8.3075346</v>
      </c>
    </row>
    <row r="17" ht="15" spans="1:5">
      <c r="A17" s="119" t="s">
        <v>232</v>
      </c>
      <c r="B17" s="126" t="s">
        <v>233</v>
      </c>
      <c r="C17" s="121">
        <v>3.2</v>
      </c>
      <c r="D17" s="118"/>
      <c r="E17" s="121">
        <v>3.2</v>
      </c>
    </row>
    <row r="18" ht="15" spans="1:5">
      <c r="A18" s="119" t="s">
        <v>234</v>
      </c>
      <c r="B18" s="126" t="s">
        <v>235</v>
      </c>
      <c r="C18" s="121"/>
      <c r="D18" s="118"/>
      <c r="E18" s="121"/>
    </row>
    <row r="19" ht="15" spans="1:5">
      <c r="A19" s="119" t="s">
        <v>236</v>
      </c>
      <c r="B19" s="126" t="s">
        <v>237</v>
      </c>
      <c r="C19" s="121"/>
      <c r="D19" s="118"/>
      <c r="E19" s="121"/>
    </row>
    <row r="20" ht="15" spans="1:5">
      <c r="A20" s="119" t="s">
        <v>238</v>
      </c>
      <c r="B20" s="126" t="s">
        <v>239</v>
      </c>
      <c r="C20" s="121"/>
      <c r="D20" s="118"/>
      <c r="E20" s="121"/>
    </row>
    <row r="21" ht="15" spans="1:5">
      <c r="A21" s="119" t="s">
        <v>240</v>
      </c>
      <c r="B21" s="126" t="s">
        <v>241</v>
      </c>
      <c r="C21" s="121"/>
      <c r="D21" s="118"/>
      <c r="E21" s="121"/>
    </row>
    <row r="22" ht="15" spans="1:5">
      <c r="A22" s="119" t="s">
        <v>242</v>
      </c>
      <c r="B22" s="126" t="s">
        <v>243</v>
      </c>
      <c r="C22" s="121"/>
      <c r="D22" s="118"/>
      <c r="E22" s="121"/>
    </row>
    <row r="23" ht="15" spans="1:5">
      <c r="A23" s="119" t="s">
        <v>244</v>
      </c>
      <c r="B23" s="126" t="s">
        <v>245</v>
      </c>
      <c r="C23" s="121"/>
      <c r="D23" s="118"/>
      <c r="E23" s="121"/>
    </row>
    <row r="24" ht="15" spans="1:5">
      <c r="A24" s="119" t="s">
        <v>246</v>
      </c>
      <c r="B24" s="126" t="s">
        <v>247</v>
      </c>
      <c r="C24" s="121">
        <v>2.830707</v>
      </c>
      <c r="D24" s="118"/>
      <c r="E24" s="121">
        <v>2.830707</v>
      </c>
    </row>
    <row r="25" ht="15" spans="1:5">
      <c r="A25" s="119" t="s">
        <v>248</v>
      </c>
      <c r="B25" s="126" t="s">
        <v>249</v>
      </c>
      <c r="C25" s="121"/>
      <c r="D25" s="118"/>
      <c r="E25" s="121"/>
    </row>
    <row r="26" ht="15" spans="1:5">
      <c r="A26" s="119" t="s">
        <v>250</v>
      </c>
      <c r="B26" s="126" t="s">
        <v>251</v>
      </c>
      <c r="C26" s="121">
        <v>0.4</v>
      </c>
      <c r="D26" s="118"/>
      <c r="E26" s="121">
        <v>0.4</v>
      </c>
    </row>
    <row r="27" ht="15" spans="1:5">
      <c r="A27" s="119" t="s">
        <v>252</v>
      </c>
      <c r="B27" s="126" t="s">
        <v>253</v>
      </c>
      <c r="C27" s="121"/>
      <c r="D27" s="118"/>
      <c r="E27" s="121"/>
    </row>
    <row r="28" ht="15" spans="1:5">
      <c r="A28" s="119" t="s">
        <v>254</v>
      </c>
      <c r="B28" s="126" t="s">
        <v>255</v>
      </c>
      <c r="C28" s="121"/>
      <c r="D28" s="118"/>
      <c r="E28" s="121"/>
    </row>
    <row r="29" ht="15" spans="1:5">
      <c r="A29" s="119" t="s">
        <v>256</v>
      </c>
      <c r="B29" s="126" t="s">
        <v>257</v>
      </c>
      <c r="C29" s="121"/>
      <c r="D29" s="118"/>
      <c r="E29" s="121"/>
    </row>
    <row r="30" ht="15" spans="1:5">
      <c r="A30" s="119" t="s">
        <v>258</v>
      </c>
      <c r="B30" s="126" t="s">
        <v>259</v>
      </c>
      <c r="C30" s="121"/>
      <c r="D30" s="118"/>
      <c r="E30" s="121"/>
    </row>
    <row r="31" ht="15" spans="1:5">
      <c r="A31" s="119" t="s">
        <v>260</v>
      </c>
      <c r="B31" s="126" t="s">
        <v>261</v>
      </c>
      <c r="C31" s="121"/>
      <c r="D31" s="118"/>
      <c r="E31" s="121"/>
    </row>
    <row r="32" ht="15" spans="1:5">
      <c r="A32" s="119" t="s">
        <v>262</v>
      </c>
      <c r="B32" s="126" t="s">
        <v>263</v>
      </c>
      <c r="C32" s="121"/>
      <c r="D32" s="118"/>
      <c r="E32" s="121"/>
    </row>
    <row r="33" ht="15" spans="1:5">
      <c r="A33" s="119" t="s">
        <v>264</v>
      </c>
      <c r="B33" s="126" t="s">
        <v>265</v>
      </c>
      <c r="C33" s="121"/>
      <c r="D33" s="118"/>
      <c r="E33" s="121"/>
    </row>
    <row r="34" ht="15" spans="1:5">
      <c r="A34" s="119" t="s">
        <v>266</v>
      </c>
      <c r="B34" s="126" t="s">
        <v>267</v>
      </c>
      <c r="C34" s="121"/>
      <c r="D34" s="118"/>
      <c r="E34" s="121"/>
    </row>
    <row r="35" ht="15" spans="1:5">
      <c r="A35" s="119" t="s">
        <v>268</v>
      </c>
      <c r="B35" s="126" t="s">
        <v>269</v>
      </c>
      <c r="C35" s="121"/>
      <c r="D35" s="118"/>
      <c r="E35" s="121"/>
    </row>
    <row r="36" ht="15" spans="1:5">
      <c r="A36" s="119" t="s">
        <v>270</v>
      </c>
      <c r="B36" s="126" t="s">
        <v>271</v>
      </c>
      <c r="C36" s="121">
        <v>0.6528096</v>
      </c>
      <c r="D36" s="118"/>
      <c r="E36" s="121">
        <v>0.6528096</v>
      </c>
    </row>
    <row r="37" ht="15" spans="1:5">
      <c r="A37" s="119" t="s">
        <v>272</v>
      </c>
      <c r="B37" s="126" t="s">
        <v>273</v>
      </c>
      <c r="C37" s="121">
        <v>0.408006</v>
      </c>
      <c r="D37" s="118"/>
      <c r="E37" s="121">
        <v>0.408006</v>
      </c>
    </row>
    <row r="38" ht="15" spans="1:5">
      <c r="A38" s="127" t="s">
        <v>274</v>
      </c>
      <c r="B38" s="128" t="s">
        <v>275</v>
      </c>
      <c r="C38" s="115"/>
      <c r="D38" s="118"/>
      <c r="E38" s="118"/>
    </row>
    <row r="39" ht="15" spans="1:5">
      <c r="A39" s="119" t="s">
        <v>276</v>
      </c>
      <c r="B39" s="129" t="s">
        <v>277</v>
      </c>
      <c r="C39" s="115"/>
      <c r="D39" s="118"/>
      <c r="E39" s="118"/>
    </row>
    <row r="40" ht="15" spans="1:5">
      <c r="A40" s="119" t="s">
        <v>278</v>
      </c>
      <c r="B40" s="130" t="s">
        <v>279</v>
      </c>
      <c r="C40" s="121">
        <f>E40</f>
        <v>0.816012</v>
      </c>
      <c r="D40" s="121"/>
      <c r="E40" s="121">
        <v>0.816012</v>
      </c>
    </row>
    <row r="41" spans="1:5">
      <c r="A41" s="108" t="s">
        <v>138</v>
      </c>
    </row>
    <row r="42" spans="1:5">
      <c r="A42" s="109" t="s">
        <v>179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I8" sqref="I8"/>
    </sheetView>
  </sheetViews>
  <sheetFormatPr defaultColWidth="9" defaultRowHeight="13.5" outlineLevelCol="7"/>
  <cols>
    <col min="1" max="1" width="22.75" customWidth="1"/>
    <col min="2" max="2" width="8.25" customWidth="1"/>
    <col min="3" max="3" width="10.5" customWidth="1"/>
    <col min="4" max="4" width="10.625" customWidth="1"/>
    <col min="5" max="5" width="10.875" customWidth="1"/>
    <col min="6" max="6" width="12.875" customWidth="1"/>
    <col min="7" max="7" width="9.5" customWidth="1"/>
    <col min="8" max="8" width="7.875" customWidth="1"/>
  </cols>
  <sheetData>
    <row r="1" ht="20.25" spans="1:8">
      <c r="A1" s="87" t="s">
        <v>280</v>
      </c>
      <c r="B1" s="87"/>
      <c r="C1" s="87"/>
      <c r="D1" s="87"/>
      <c r="E1" s="87"/>
      <c r="F1" s="87"/>
      <c r="G1" s="87"/>
      <c r="H1" s="87"/>
    </row>
    <row r="2" spans="1:8">
      <c r="A2" s="88"/>
      <c r="B2" s="89"/>
      <c r="C2" s="89"/>
      <c r="D2" s="89"/>
      <c r="E2" s="89"/>
      <c r="F2" s="89"/>
      <c r="G2" s="89"/>
      <c r="H2" s="89" t="s">
        <v>44</v>
      </c>
    </row>
    <row r="3" ht="15" customHeight="1" spans="1:8">
      <c r="A3" s="97" t="s">
        <v>181</v>
      </c>
      <c r="B3" s="92" t="s">
        <v>281</v>
      </c>
      <c r="C3" s="92"/>
      <c r="D3" s="92"/>
      <c r="E3" s="92"/>
      <c r="F3" s="92"/>
      <c r="G3" s="92" t="s">
        <v>282</v>
      </c>
      <c r="H3" s="92" t="s">
        <v>283</v>
      </c>
    </row>
    <row r="4" ht="15" customHeight="1" spans="1:8">
      <c r="A4" s="97"/>
      <c r="B4" s="92" t="s">
        <v>142</v>
      </c>
      <c r="C4" s="92" t="s">
        <v>284</v>
      </c>
      <c r="D4" s="92" t="s">
        <v>285</v>
      </c>
      <c r="E4" s="92" t="s">
        <v>286</v>
      </c>
      <c r="F4" s="92"/>
      <c r="G4" s="92"/>
      <c r="H4" s="92"/>
    </row>
    <row r="5" ht="22.5" spans="1:8">
      <c r="A5" s="97"/>
      <c r="B5" s="92"/>
      <c r="C5" s="92"/>
      <c r="D5" s="92"/>
      <c r="E5" s="92" t="s">
        <v>287</v>
      </c>
      <c r="F5" s="92" t="s">
        <v>288</v>
      </c>
      <c r="G5" s="92"/>
      <c r="H5" s="92"/>
    </row>
    <row r="6" spans="1:8">
      <c r="A6" s="104" t="s">
        <v>3</v>
      </c>
      <c r="B6" s="105">
        <v>0</v>
      </c>
      <c r="C6" s="105">
        <v>0</v>
      </c>
      <c r="D6" s="105">
        <v>0</v>
      </c>
      <c r="E6" s="105">
        <v>0</v>
      </c>
      <c r="F6" s="105">
        <v>0</v>
      </c>
      <c r="G6" s="105">
        <v>0</v>
      </c>
      <c r="H6" s="105">
        <v>0</v>
      </c>
    </row>
    <row r="7" spans="1:8">
      <c r="A7" s="106"/>
      <c r="B7" s="107"/>
      <c r="C7" s="107"/>
      <c r="D7" s="107"/>
      <c r="E7" s="107"/>
      <c r="F7" s="107"/>
      <c r="G7" s="107"/>
      <c r="H7" s="107"/>
    </row>
    <row r="8" spans="1:8">
      <c r="A8" s="106"/>
      <c r="B8" s="107"/>
      <c r="C8" s="107"/>
      <c r="D8" s="107"/>
      <c r="E8" s="107"/>
      <c r="F8" s="107"/>
      <c r="G8" s="107"/>
      <c r="H8" s="107"/>
    </row>
    <row r="9" spans="1:8">
      <c r="A9" s="106"/>
      <c r="B9" s="107"/>
      <c r="C9" s="107"/>
      <c r="D9" s="107"/>
      <c r="E9" s="107"/>
      <c r="F9" s="107"/>
      <c r="G9" s="107"/>
      <c r="H9" s="107"/>
    </row>
    <row r="10" spans="1:8">
      <c r="A10" s="106"/>
      <c r="B10" s="107"/>
      <c r="C10" s="107"/>
      <c r="D10" s="107"/>
      <c r="E10" s="107"/>
      <c r="F10" s="107"/>
      <c r="G10" s="107"/>
      <c r="H10" s="107"/>
    </row>
    <row r="11" spans="1:8">
      <c r="A11" s="106"/>
      <c r="B11" s="107"/>
      <c r="C11" s="107"/>
      <c r="D11" s="107"/>
      <c r="E11" s="107"/>
      <c r="F11" s="107"/>
      <c r="G11" s="107"/>
      <c r="H11" s="107"/>
    </row>
    <row r="12" spans="1:8">
      <c r="A12" s="106"/>
      <c r="B12" s="107"/>
      <c r="C12" s="107"/>
      <c r="D12" s="107"/>
      <c r="E12" s="107"/>
      <c r="F12" s="107"/>
      <c r="G12" s="107"/>
      <c r="H12" s="107"/>
    </row>
    <row r="13" spans="1:8">
      <c r="A13" s="106"/>
      <c r="B13" s="107"/>
      <c r="C13" s="107"/>
      <c r="D13" s="107"/>
      <c r="E13" s="107"/>
      <c r="F13" s="107"/>
      <c r="G13" s="107"/>
      <c r="H13" s="107"/>
    </row>
    <row r="14" spans="1:8">
      <c r="A14" s="106"/>
      <c r="B14" s="107"/>
      <c r="C14" s="107"/>
      <c r="D14" s="107"/>
      <c r="E14" s="107"/>
      <c r="F14" s="107"/>
      <c r="G14" s="107"/>
      <c r="H14" s="107"/>
    </row>
    <row r="15" spans="1:8">
      <c r="A15" s="106"/>
      <c r="B15" s="107"/>
      <c r="C15" s="107"/>
      <c r="D15" s="107"/>
      <c r="E15" s="107"/>
      <c r="F15" s="107"/>
      <c r="G15" s="107"/>
      <c r="H15" s="107"/>
    </row>
    <row r="16" spans="1:8">
      <c r="A16" s="108" t="s">
        <v>138</v>
      </c>
    </row>
    <row r="17" spans="1:1">
      <c r="A17" s="109" t="s">
        <v>179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86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87" t="s">
        <v>289</v>
      </c>
      <c r="B1" s="87"/>
      <c r="C1" s="87"/>
      <c r="D1" s="87"/>
      <c r="E1" s="87"/>
    </row>
    <row r="2" spans="1:5">
      <c r="A2" s="88"/>
      <c r="B2" s="89"/>
      <c r="C2" s="89"/>
      <c r="D2" s="89"/>
      <c r="E2" s="89" t="s">
        <v>44</v>
      </c>
    </row>
    <row r="3" spans="1:5">
      <c r="A3" s="97" t="s">
        <v>290</v>
      </c>
      <c r="B3" s="97" t="s">
        <v>47</v>
      </c>
      <c r="C3" s="97" t="s">
        <v>142</v>
      </c>
      <c r="D3" s="97" t="s">
        <v>117</v>
      </c>
      <c r="E3" s="97" t="s">
        <v>118</v>
      </c>
    </row>
    <row r="4" spans="1:5">
      <c r="A4" s="97" t="s">
        <v>291</v>
      </c>
      <c r="B4" s="97" t="s">
        <v>291</v>
      </c>
      <c r="C4" s="97">
        <v>1</v>
      </c>
      <c r="D4" s="97">
        <v>2</v>
      </c>
      <c r="E4" s="97">
        <v>3</v>
      </c>
    </row>
    <row r="5" spans="1:5">
      <c r="A5" s="98"/>
      <c r="B5" s="99" t="s">
        <v>182</v>
      </c>
      <c r="C5" s="100"/>
      <c r="D5" s="100"/>
      <c r="E5" s="101"/>
    </row>
    <row r="6" spans="1:5">
      <c r="A6" s="102">
        <v>1</v>
      </c>
      <c r="B6" s="95" t="s">
        <v>292</v>
      </c>
      <c r="C6" s="94"/>
      <c r="D6" s="94"/>
      <c r="E6" s="103"/>
    </row>
    <row r="7" spans="1:5">
      <c r="A7" s="102">
        <v>2</v>
      </c>
      <c r="B7" s="95" t="s">
        <v>293</v>
      </c>
      <c r="C7" s="94"/>
      <c r="D7" s="94"/>
      <c r="E7" s="103"/>
    </row>
    <row r="8" spans="1:5">
      <c r="A8" s="102">
        <v>3</v>
      </c>
      <c r="B8" s="95" t="s">
        <v>294</v>
      </c>
      <c r="C8" s="94"/>
      <c r="D8" s="94"/>
      <c r="E8" s="103"/>
    </row>
    <row r="9" spans="1:5">
      <c r="A9" s="102">
        <v>4</v>
      </c>
      <c r="B9" s="95" t="s">
        <v>295</v>
      </c>
      <c r="C9" s="94"/>
      <c r="D9" s="94"/>
      <c r="E9" s="103"/>
    </row>
    <row r="10" spans="1:5">
      <c r="A10" s="102">
        <v>5</v>
      </c>
      <c r="B10" s="95" t="s">
        <v>296</v>
      </c>
      <c r="C10" s="94"/>
      <c r="D10" s="94"/>
      <c r="E10" s="103"/>
    </row>
    <row r="11" spans="1:5">
      <c r="A11" s="102">
        <v>6</v>
      </c>
      <c r="B11" s="95" t="s">
        <v>297</v>
      </c>
      <c r="C11" s="94"/>
      <c r="D11" s="94"/>
      <c r="E11" s="103"/>
    </row>
    <row r="12" spans="1:5">
      <c r="A12" s="102">
        <v>7</v>
      </c>
      <c r="B12" s="95" t="s">
        <v>298</v>
      </c>
      <c r="C12" s="94"/>
      <c r="D12" s="94"/>
      <c r="E12" s="103"/>
    </row>
    <row r="13" spans="1:5">
      <c r="A13" s="102">
        <v>8</v>
      </c>
      <c r="B13" s="95" t="s">
        <v>299</v>
      </c>
      <c r="C13" s="94"/>
      <c r="D13" s="94"/>
      <c r="E13" s="103"/>
    </row>
    <row r="14" spans="1:5">
      <c r="A14" s="102">
        <v>9</v>
      </c>
      <c r="B14" s="95" t="s">
        <v>300</v>
      </c>
      <c r="C14" s="94"/>
      <c r="D14" s="94"/>
      <c r="E14" s="103"/>
    </row>
    <row r="15" spans="1:5">
      <c r="A15" s="102">
        <v>10</v>
      </c>
      <c r="B15" s="95" t="s">
        <v>301</v>
      </c>
      <c r="C15" s="94"/>
      <c r="D15" s="94"/>
      <c r="E15" s="103"/>
    </row>
    <row r="16" spans="1:5">
      <c r="A16" s="102">
        <v>11</v>
      </c>
      <c r="B16" s="95" t="s">
        <v>302</v>
      </c>
      <c r="C16" s="94"/>
      <c r="D16" s="94"/>
      <c r="E16" s="103"/>
    </row>
    <row r="17" spans="1:5">
      <c r="A17" s="102">
        <v>12</v>
      </c>
      <c r="B17" s="95" t="s">
        <v>303</v>
      </c>
      <c r="C17" s="94"/>
      <c r="D17" s="94"/>
      <c r="E17" s="103"/>
    </row>
    <row r="18" spans="1:5">
      <c r="A18" s="102">
        <v>13</v>
      </c>
      <c r="B18" s="95" t="s">
        <v>304</v>
      </c>
      <c r="C18" s="94"/>
      <c r="D18" s="94"/>
      <c r="E18" s="103"/>
    </row>
    <row r="19" spans="1:5">
      <c r="A19" s="102">
        <v>14</v>
      </c>
      <c r="B19" s="95" t="s">
        <v>305</v>
      </c>
      <c r="C19" s="94"/>
      <c r="D19" s="94"/>
      <c r="E19" s="103"/>
    </row>
    <row r="20" spans="1:5">
      <c r="A20" s="102">
        <v>15</v>
      </c>
      <c r="B20" s="95" t="s">
        <v>306</v>
      </c>
      <c r="C20" s="94"/>
      <c r="D20" s="94"/>
      <c r="E20" s="103"/>
    </row>
    <row r="21" spans="1:5">
      <c r="A21" s="96" t="s">
        <v>95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7" t="s">
        <v>307</v>
      </c>
      <c r="B1" s="87"/>
    </row>
    <row r="2" spans="1:2">
      <c r="A2" s="88"/>
      <c r="B2" s="89" t="s">
        <v>44</v>
      </c>
    </row>
    <row r="3" ht="15" customHeight="1" spans="1:2">
      <c r="A3" s="90" t="s">
        <v>308</v>
      </c>
      <c r="B3" s="91" t="s">
        <v>309</v>
      </c>
    </row>
    <row r="4" spans="1:2">
      <c r="A4" s="90"/>
      <c r="B4" s="91"/>
    </row>
    <row r="5" spans="1:2">
      <c r="A5" s="92" t="s">
        <v>291</v>
      </c>
      <c r="B5" s="91">
        <v>1</v>
      </c>
    </row>
    <row r="6" spans="1:2">
      <c r="A6" s="93" t="s">
        <v>120</v>
      </c>
      <c r="B6" s="94"/>
    </row>
    <row r="7" spans="1:2">
      <c r="A7" s="95" t="s">
        <v>310</v>
      </c>
      <c r="B7" s="94"/>
    </row>
    <row r="8" spans="1:2">
      <c r="A8" s="95"/>
      <c r="B8" s="94"/>
    </row>
    <row r="9" spans="1:2">
      <c r="A9" s="95"/>
      <c r="B9" s="94"/>
    </row>
    <row r="10" spans="1:2">
      <c r="A10" s="95"/>
      <c r="B10" s="94"/>
    </row>
    <row r="11" spans="1:2">
      <c r="A11" s="95"/>
      <c r="B11" s="94"/>
    </row>
    <row r="12" spans="1:2">
      <c r="A12" s="95"/>
      <c r="B12" s="94"/>
    </row>
    <row r="13" spans="1:2">
      <c r="A13" s="95"/>
      <c r="B13" s="94"/>
    </row>
    <row r="14" spans="1:2">
      <c r="A14" s="95"/>
      <c r="B14" s="94"/>
    </row>
    <row r="15" spans="1:2">
      <c r="A15" s="95"/>
      <c r="B15" s="94"/>
    </row>
    <row r="16" spans="1:2">
      <c r="A16" s="96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7" t="s">
        <v>311</v>
      </c>
      <c r="B1" s="87"/>
      <c r="C1" s="87"/>
      <c r="D1" s="87"/>
      <c r="E1" s="87"/>
    </row>
    <row r="2" spans="1:5">
      <c r="A2" s="88"/>
      <c r="B2" s="89"/>
      <c r="C2" s="89"/>
      <c r="D2" s="89"/>
      <c r="E2" s="89" t="s">
        <v>44</v>
      </c>
    </row>
    <row r="3" spans="1:5">
      <c r="A3" s="97" t="s">
        <v>181</v>
      </c>
      <c r="B3" s="97" t="s">
        <v>142</v>
      </c>
      <c r="C3" s="97" t="s">
        <v>312</v>
      </c>
      <c r="D3" s="97" t="s">
        <v>313</v>
      </c>
      <c r="E3" s="97" t="s">
        <v>314</v>
      </c>
    </row>
    <row r="4" spans="1:5">
      <c r="A4" s="97" t="s">
        <v>291</v>
      </c>
      <c r="B4" s="97">
        <v>1</v>
      </c>
      <c r="C4" s="97">
        <v>2</v>
      </c>
      <c r="D4" s="97">
        <v>3</v>
      </c>
      <c r="E4" s="97">
        <v>4</v>
      </c>
    </row>
    <row r="5" spans="1:5">
      <c r="A5" s="93" t="s">
        <v>120</v>
      </c>
      <c r="B5" s="94"/>
      <c r="C5" s="94"/>
      <c r="D5" s="94"/>
      <c r="E5" s="94"/>
    </row>
    <row r="6" spans="1:5">
      <c r="A6" s="95" t="s">
        <v>310</v>
      </c>
      <c r="B6" s="94"/>
      <c r="C6" s="94"/>
      <c r="D6" s="94"/>
      <c r="E6" s="94"/>
    </row>
    <row r="7" spans="1:5">
      <c r="A7" s="95"/>
      <c r="B7" s="94"/>
      <c r="C7" s="94"/>
      <c r="D7" s="94"/>
      <c r="E7" s="94"/>
    </row>
    <row r="8" spans="1:5">
      <c r="A8" s="95"/>
      <c r="B8" s="94"/>
      <c r="C8" s="94"/>
      <c r="D8" s="94"/>
      <c r="E8" s="94"/>
    </row>
    <row r="9" spans="1:5">
      <c r="A9" s="95"/>
      <c r="B9" s="94"/>
      <c r="C9" s="94"/>
      <c r="D9" s="94"/>
      <c r="E9" s="94"/>
    </row>
    <row r="10" spans="1:5">
      <c r="A10" s="95"/>
      <c r="B10" s="94"/>
      <c r="C10" s="94"/>
      <c r="D10" s="94"/>
      <c r="E10" s="94"/>
    </row>
    <row r="11" spans="1:5">
      <c r="A11" s="95"/>
      <c r="B11" s="94"/>
      <c r="C11" s="94"/>
      <c r="D11" s="94"/>
      <c r="E11" s="94"/>
    </row>
    <row r="12" spans="1:5">
      <c r="A12" s="95"/>
      <c r="B12" s="94"/>
      <c r="C12" s="94"/>
      <c r="D12" s="94"/>
      <c r="E12" s="94"/>
    </row>
    <row r="13" spans="1:5">
      <c r="A13" s="95"/>
      <c r="B13" s="94"/>
      <c r="C13" s="94"/>
      <c r="D13" s="94"/>
      <c r="E13" s="94"/>
    </row>
    <row r="14" spans="1:5">
      <c r="A14" s="95"/>
      <c r="B14" s="94"/>
      <c r="C14" s="94"/>
      <c r="D14" s="94"/>
      <c r="E14" s="94"/>
    </row>
    <row r="15" spans="1:5">
      <c r="A15" s="96" t="s">
        <v>95</v>
      </c>
    </row>
  </sheetData>
  <mergeCells count="1">
    <mergeCell ref="A1:E1"/>
  </mergeCells>
  <pageMargins left="0.75" right="0.75" top="1" bottom="1" header="0.5" footer="0.5"/>
  <pageSetup paperSize="9" scale="7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7" t="s">
        <v>315</v>
      </c>
      <c r="B1" s="87"/>
    </row>
    <row r="2" spans="1:2">
      <c r="A2" s="88"/>
      <c r="B2" s="89" t="s">
        <v>44</v>
      </c>
    </row>
    <row r="3" ht="15" customHeight="1" spans="1:2">
      <c r="A3" s="90" t="s">
        <v>308</v>
      </c>
      <c r="B3" s="91" t="s">
        <v>309</v>
      </c>
    </row>
    <row r="4" spans="1:2">
      <c r="A4" s="90"/>
      <c r="B4" s="91"/>
    </row>
    <row r="5" spans="1:2">
      <c r="A5" s="92" t="s">
        <v>291</v>
      </c>
      <c r="B5" s="91">
        <v>1</v>
      </c>
    </row>
    <row r="6" spans="1:2">
      <c r="A6" s="93" t="s">
        <v>120</v>
      </c>
      <c r="B6" s="94"/>
    </row>
    <row r="7" spans="1:2">
      <c r="A7" s="95" t="s">
        <v>310</v>
      </c>
      <c r="B7" s="94"/>
    </row>
    <row r="8" spans="1:2">
      <c r="A8" s="95"/>
      <c r="B8" s="94"/>
    </row>
    <row r="9" spans="1:2">
      <c r="A9" s="95"/>
      <c r="B9" s="94"/>
    </row>
    <row r="10" spans="1:2">
      <c r="A10" s="95"/>
      <c r="B10" s="94"/>
    </row>
    <row r="11" spans="1:2">
      <c r="A11" s="95"/>
      <c r="B11" s="94"/>
    </row>
    <row r="12" spans="1:2">
      <c r="A12" s="95"/>
      <c r="B12" s="94"/>
    </row>
    <row r="13" spans="1:2">
      <c r="A13" s="95"/>
      <c r="B13" s="94"/>
    </row>
    <row r="14" spans="1:2">
      <c r="A14" s="95"/>
      <c r="B14" s="94"/>
    </row>
    <row r="15" spans="1:2">
      <c r="A15" s="95"/>
      <c r="B15" s="94"/>
    </row>
    <row r="16" spans="1:2">
      <c r="A16" s="96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topLeftCell="A12" workbookViewId="0">
      <selection activeCell="M37" sqref="M37"/>
    </sheetView>
  </sheetViews>
  <sheetFormatPr defaultColWidth="9" defaultRowHeight="13.5"/>
  <cols>
    <col min="1" max="1" width="5.125" customWidth="1"/>
    <col min="2" max="2" width="6.55833333333333" customWidth="1"/>
    <col min="3" max="4" width="5.125" customWidth="1"/>
    <col min="5" max="5" width="9.5" customWidth="1"/>
    <col min="6" max="6" width="8.5" customWidth="1"/>
    <col min="7" max="7" width="11.375" customWidth="1"/>
    <col min="8" max="8" width="5.125" customWidth="1"/>
    <col min="9" max="9" width="9.23333333333333" customWidth="1"/>
    <col min="10" max="10" width="7.125" customWidth="1"/>
    <col min="11" max="11" width="13.875" customWidth="1"/>
  </cols>
  <sheetData>
    <row r="1" ht="18.75" spans="1:11">
      <c r="A1" s="36" t="s">
        <v>316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4.25" spans="1:11">
      <c r="A2" s="37" t="s">
        <v>317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15" customHeight="1" spans="1:11">
      <c r="A3" s="29" t="s">
        <v>318</v>
      </c>
      <c r="B3" s="38"/>
      <c r="C3" s="39" t="s">
        <v>3</v>
      </c>
      <c r="D3" s="40"/>
      <c r="E3" s="40"/>
      <c r="F3" s="40"/>
      <c r="G3" s="40"/>
      <c r="H3" s="40"/>
      <c r="I3" s="40"/>
      <c r="J3" s="40"/>
      <c r="K3" s="40"/>
    </row>
    <row r="4" ht="15" customHeight="1" spans="1:11">
      <c r="A4" s="29" t="s">
        <v>319</v>
      </c>
      <c r="B4" s="38"/>
      <c r="C4" s="41" t="s">
        <v>320</v>
      </c>
      <c r="D4" s="38"/>
      <c r="E4" s="38"/>
      <c r="F4" s="38"/>
      <c r="G4" s="29" t="s">
        <v>321</v>
      </c>
      <c r="H4" s="38"/>
      <c r="I4" s="42">
        <v>18393192813</v>
      </c>
      <c r="J4" s="38"/>
      <c r="K4" s="38"/>
    </row>
    <row r="5" ht="15" customHeight="1" spans="1:11">
      <c r="A5" s="29" t="s">
        <v>322</v>
      </c>
      <c r="B5" s="38"/>
      <c r="C5" s="29" t="s">
        <v>323</v>
      </c>
      <c r="D5" s="38"/>
      <c r="E5" s="38"/>
      <c r="F5" s="29" t="s">
        <v>324</v>
      </c>
      <c r="G5" s="38"/>
      <c r="H5" s="29" t="s">
        <v>325</v>
      </c>
      <c r="I5" s="38"/>
      <c r="J5" s="29" t="s">
        <v>324</v>
      </c>
      <c r="K5" s="38"/>
    </row>
    <row r="6" ht="15" customHeight="1" spans="1:11">
      <c r="A6" s="38"/>
      <c r="B6" s="38"/>
      <c r="C6" s="29" t="s">
        <v>326</v>
      </c>
      <c r="D6" s="38"/>
      <c r="E6" s="29" t="s">
        <v>327</v>
      </c>
      <c r="F6" s="43">
        <v>94.093339</v>
      </c>
      <c r="G6" s="38"/>
      <c r="H6" s="29" t="s">
        <v>328</v>
      </c>
      <c r="I6" s="38"/>
      <c r="J6" s="44">
        <v>0</v>
      </c>
      <c r="K6" s="45"/>
    </row>
    <row r="7" ht="15" customHeight="1" spans="1:11">
      <c r="A7" s="38"/>
      <c r="B7" s="38"/>
      <c r="C7" s="38"/>
      <c r="D7" s="38"/>
      <c r="E7" s="29" t="s">
        <v>329</v>
      </c>
      <c r="F7" s="43">
        <v>8.3075346</v>
      </c>
      <c r="G7" s="38"/>
      <c r="H7" s="29" t="s">
        <v>330</v>
      </c>
      <c r="I7" s="38"/>
      <c r="J7" s="44">
        <v>184.4</v>
      </c>
      <c r="K7" s="45"/>
    </row>
    <row r="8" ht="15" customHeight="1" spans="1:11">
      <c r="A8" s="38"/>
      <c r="B8" s="38"/>
      <c r="C8" s="38"/>
      <c r="D8" s="38"/>
      <c r="E8" s="29" t="s">
        <v>331</v>
      </c>
      <c r="F8" s="43">
        <f>F6+F7</f>
        <v>102.4008736</v>
      </c>
      <c r="G8" s="38"/>
      <c r="H8" s="29" t="s">
        <v>332</v>
      </c>
      <c r="I8" s="38"/>
      <c r="J8" s="44">
        <v>0</v>
      </c>
      <c r="K8" s="45"/>
    </row>
    <row r="9" ht="15" customHeight="1" spans="1:11">
      <c r="A9" s="38"/>
      <c r="B9" s="38"/>
      <c r="C9" s="29" t="s">
        <v>333</v>
      </c>
      <c r="D9" s="38"/>
      <c r="E9" s="29" t="s">
        <v>334</v>
      </c>
      <c r="F9" s="43">
        <v>82</v>
      </c>
      <c r="G9" s="38"/>
      <c r="H9" s="29" t="s">
        <v>335</v>
      </c>
      <c r="I9" s="38"/>
      <c r="J9" s="44">
        <v>184.4</v>
      </c>
      <c r="K9" s="45"/>
    </row>
    <row r="10" ht="15" customHeight="1" spans="1:11">
      <c r="A10" s="38"/>
      <c r="B10" s="38"/>
      <c r="C10" s="38"/>
      <c r="D10" s="38"/>
      <c r="E10" s="29" t="s">
        <v>336</v>
      </c>
      <c r="F10" s="44">
        <v>0</v>
      </c>
      <c r="G10" s="38"/>
      <c r="H10" s="29" t="s">
        <v>337</v>
      </c>
      <c r="I10" s="38"/>
      <c r="J10" s="44">
        <v>184.4</v>
      </c>
      <c r="K10" s="45"/>
    </row>
    <row r="11" ht="15" customHeight="1" spans="1:11">
      <c r="A11" s="46"/>
      <c r="B11" s="46"/>
      <c r="C11" s="46"/>
      <c r="D11" s="46"/>
      <c r="E11" s="47" t="s">
        <v>331</v>
      </c>
      <c r="F11" s="48">
        <v>82</v>
      </c>
      <c r="G11" s="46"/>
      <c r="H11" s="49"/>
      <c r="I11" s="49"/>
      <c r="J11" s="49"/>
      <c r="K11" s="49"/>
    </row>
    <row r="12" ht="16" customHeight="1" spans="1:11">
      <c r="A12" s="50" t="s">
        <v>338</v>
      </c>
      <c r="B12" s="51" t="s">
        <v>339</v>
      </c>
      <c r="C12" s="40"/>
      <c r="D12" s="40"/>
      <c r="E12" s="40"/>
      <c r="F12" s="40"/>
      <c r="G12" s="40"/>
      <c r="H12" s="40"/>
      <c r="I12" s="40"/>
      <c r="J12" s="40"/>
      <c r="K12" s="40"/>
    </row>
    <row r="13" ht="27" customHeight="1" spans="1:11">
      <c r="A13" s="52"/>
      <c r="B13" s="51" t="s">
        <v>340</v>
      </c>
      <c r="C13" s="40"/>
      <c r="D13" s="40"/>
      <c r="E13" s="40"/>
      <c r="F13" s="40"/>
      <c r="G13" s="40"/>
      <c r="H13" s="40"/>
      <c r="I13" s="40"/>
      <c r="J13" s="40"/>
      <c r="K13" s="40"/>
    </row>
    <row r="14" ht="15" customHeight="1" spans="1:11">
      <c r="A14" s="53"/>
      <c r="B14" s="51" t="s">
        <v>341</v>
      </c>
      <c r="C14" s="40"/>
      <c r="D14" s="40"/>
      <c r="E14" s="40"/>
      <c r="F14" s="40"/>
      <c r="G14" s="40"/>
      <c r="H14" s="40"/>
      <c r="I14" s="40"/>
      <c r="J14" s="40"/>
      <c r="K14" s="40"/>
    </row>
    <row r="15" s="35" customFormat="1" ht="15" customHeight="1" spans="1:11">
      <c r="A15" s="50" t="s">
        <v>342</v>
      </c>
      <c r="B15" s="29" t="s">
        <v>343</v>
      </c>
      <c r="C15" s="38"/>
      <c r="D15" s="29" t="s">
        <v>344</v>
      </c>
      <c r="E15" s="29" t="s">
        <v>345</v>
      </c>
      <c r="F15" s="38"/>
      <c r="G15" s="54" t="s">
        <v>346</v>
      </c>
      <c r="H15" s="38"/>
      <c r="I15" s="38"/>
      <c r="J15" s="38"/>
      <c r="K15" s="29" t="s">
        <v>347</v>
      </c>
    </row>
    <row r="16" s="35" customFormat="1" ht="15" customHeight="1" spans="1:11">
      <c r="A16" s="52"/>
      <c r="B16" s="55" t="s">
        <v>348</v>
      </c>
      <c r="C16" s="56"/>
      <c r="D16" s="57">
        <v>10</v>
      </c>
      <c r="E16" s="29" t="s">
        <v>349</v>
      </c>
      <c r="F16" s="38"/>
      <c r="G16" s="29" t="s">
        <v>350</v>
      </c>
      <c r="H16" s="38"/>
      <c r="I16" s="38"/>
      <c r="J16" s="38"/>
      <c r="K16" s="18">
        <v>1</v>
      </c>
    </row>
    <row r="17" s="35" customFormat="1" ht="15" customHeight="1" spans="1:11">
      <c r="A17" s="52"/>
      <c r="B17" s="58"/>
      <c r="C17" s="59"/>
      <c r="D17" s="60"/>
      <c r="E17" s="38"/>
      <c r="F17" s="38"/>
      <c r="G17" s="29" t="s">
        <v>351</v>
      </c>
      <c r="H17" s="38"/>
      <c r="I17" s="38"/>
      <c r="J17" s="38"/>
      <c r="K17" s="29" t="s">
        <v>352</v>
      </c>
    </row>
    <row r="18" s="35" customFormat="1" ht="15" customHeight="1" spans="1:11">
      <c r="A18" s="52"/>
      <c r="B18" s="58"/>
      <c r="C18" s="59"/>
      <c r="D18" s="60"/>
      <c r="E18" s="38"/>
      <c r="F18" s="38"/>
      <c r="G18" s="29" t="s">
        <v>353</v>
      </c>
      <c r="H18" s="38"/>
      <c r="I18" s="38"/>
      <c r="J18" s="38"/>
      <c r="K18" s="29" t="s">
        <v>354</v>
      </c>
    </row>
    <row r="19" s="35" customFormat="1" ht="15" customHeight="1" spans="1:11">
      <c r="A19" s="52"/>
      <c r="B19" s="58"/>
      <c r="C19" s="59"/>
      <c r="D19" s="60"/>
      <c r="E19" s="38"/>
      <c r="F19" s="38"/>
      <c r="G19" s="29" t="s">
        <v>355</v>
      </c>
      <c r="H19" s="38"/>
      <c r="I19" s="38"/>
      <c r="J19" s="38"/>
      <c r="K19" s="29" t="s">
        <v>356</v>
      </c>
    </row>
    <row r="20" s="35" customFormat="1" ht="15" customHeight="1" spans="1:11">
      <c r="A20" s="52"/>
      <c r="B20" s="58"/>
      <c r="C20" s="59"/>
      <c r="D20" s="60"/>
      <c r="E20" s="29" t="s">
        <v>357</v>
      </c>
      <c r="F20" s="38"/>
      <c r="G20" s="29" t="s">
        <v>358</v>
      </c>
      <c r="H20" s="38"/>
      <c r="I20" s="38"/>
      <c r="J20" s="38"/>
      <c r="K20" s="29" t="s">
        <v>359</v>
      </c>
    </row>
    <row r="21" s="35" customFormat="1" ht="15" customHeight="1" spans="1:11">
      <c r="A21" s="52"/>
      <c r="B21" s="58"/>
      <c r="C21" s="59"/>
      <c r="D21" s="60"/>
      <c r="E21" s="38"/>
      <c r="F21" s="38"/>
      <c r="G21" s="29" t="s">
        <v>360</v>
      </c>
      <c r="H21" s="38"/>
      <c r="I21" s="38"/>
      <c r="J21" s="38"/>
      <c r="K21" s="29" t="s">
        <v>361</v>
      </c>
    </row>
    <row r="22" s="35" customFormat="1" ht="15" customHeight="1" spans="1:11">
      <c r="A22" s="52"/>
      <c r="B22" s="58"/>
      <c r="C22" s="59"/>
      <c r="D22" s="60"/>
      <c r="E22" s="29" t="s">
        <v>362</v>
      </c>
      <c r="F22" s="38"/>
      <c r="G22" s="29" t="s">
        <v>363</v>
      </c>
      <c r="H22" s="38"/>
      <c r="I22" s="38"/>
      <c r="J22" s="38"/>
      <c r="K22" s="29" t="s">
        <v>364</v>
      </c>
    </row>
    <row r="23" s="35" customFormat="1" ht="15" customHeight="1" spans="1:11">
      <c r="A23" s="52"/>
      <c r="B23" s="58"/>
      <c r="C23" s="59"/>
      <c r="D23" s="60"/>
      <c r="E23" s="38"/>
      <c r="F23" s="38"/>
      <c r="G23" s="29" t="s">
        <v>365</v>
      </c>
      <c r="H23" s="38"/>
      <c r="I23" s="38"/>
      <c r="J23" s="38"/>
      <c r="K23" s="61" t="s">
        <v>366</v>
      </c>
    </row>
    <row r="24" s="35" customFormat="1" ht="15" customHeight="1" spans="1:11">
      <c r="A24" s="52"/>
      <c r="B24" s="58"/>
      <c r="C24" s="59"/>
      <c r="D24" s="60"/>
      <c r="E24" s="29" t="s">
        <v>367</v>
      </c>
      <c r="F24" s="38"/>
      <c r="G24" s="29" t="s">
        <v>368</v>
      </c>
      <c r="H24" s="38"/>
      <c r="I24" s="38"/>
      <c r="J24" s="38"/>
      <c r="K24" s="29" t="s">
        <v>364</v>
      </c>
    </row>
    <row r="25" s="35" customFormat="1" ht="15" customHeight="1" spans="1:11">
      <c r="A25" s="52"/>
      <c r="B25" s="58"/>
      <c r="C25" s="59"/>
      <c r="D25" s="60"/>
      <c r="E25" s="38"/>
      <c r="F25" s="38"/>
      <c r="G25" s="29" t="s">
        <v>369</v>
      </c>
      <c r="H25" s="38"/>
      <c r="I25" s="38"/>
      <c r="J25" s="38"/>
      <c r="K25" s="18">
        <v>1</v>
      </c>
    </row>
    <row r="26" s="35" customFormat="1" ht="15" customHeight="1" spans="1:11">
      <c r="A26" s="52"/>
      <c r="B26" s="58"/>
      <c r="C26" s="59"/>
      <c r="D26" s="60"/>
      <c r="E26" s="29" t="s">
        <v>370</v>
      </c>
      <c r="F26" s="38"/>
      <c r="G26" s="29" t="s">
        <v>371</v>
      </c>
      <c r="H26" s="38"/>
      <c r="I26" s="38"/>
      <c r="J26" s="38"/>
      <c r="K26" s="61" t="s">
        <v>372</v>
      </c>
    </row>
    <row r="27" s="35" customFormat="1" ht="15" customHeight="1" spans="1:11">
      <c r="A27" s="62"/>
      <c r="B27" s="63"/>
      <c r="C27" s="64"/>
      <c r="D27" s="65"/>
      <c r="E27" s="29" t="s">
        <v>373</v>
      </c>
      <c r="F27" s="38"/>
      <c r="G27" s="29" t="s">
        <v>374</v>
      </c>
      <c r="H27" s="38"/>
      <c r="I27" s="38"/>
      <c r="J27" s="38"/>
      <c r="K27" s="29" t="s">
        <v>375</v>
      </c>
    </row>
    <row r="28" s="35" customFormat="1" ht="15" customHeight="1" spans="1:11">
      <c r="A28" s="66"/>
      <c r="B28" s="29" t="s">
        <v>376</v>
      </c>
      <c r="C28" s="38"/>
      <c r="D28" s="42">
        <v>30</v>
      </c>
      <c r="E28" s="55" t="s">
        <v>377</v>
      </c>
      <c r="F28" s="56"/>
      <c r="G28" s="41" t="s">
        <v>378</v>
      </c>
      <c r="H28" s="38"/>
      <c r="I28" s="38"/>
      <c r="J28" s="38"/>
      <c r="K28" s="185" t="s">
        <v>379</v>
      </c>
    </row>
    <row r="29" s="35" customFormat="1" ht="15" customHeight="1" spans="1:11">
      <c r="A29" s="67"/>
      <c r="B29" s="29"/>
      <c r="C29" s="38"/>
      <c r="D29" s="42"/>
      <c r="E29" s="58"/>
      <c r="F29" s="59"/>
      <c r="G29" s="68" t="s">
        <v>380</v>
      </c>
      <c r="H29" s="69"/>
      <c r="I29" s="69"/>
      <c r="J29" s="70"/>
      <c r="K29" s="18" t="s">
        <v>381</v>
      </c>
    </row>
    <row r="30" s="35" customFormat="1" ht="15" customHeight="1" spans="1:11">
      <c r="A30" s="67"/>
      <c r="B30" s="29"/>
      <c r="C30" s="38"/>
      <c r="D30" s="42"/>
      <c r="E30" s="58"/>
      <c r="F30" s="59"/>
      <c r="G30" s="68" t="s">
        <v>382</v>
      </c>
      <c r="H30" s="69"/>
      <c r="I30" s="69"/>
      <c r="J30" s="70"/>
      <c r="K30" s="18" t="s">
        <v>383</v>
      </c>
    </row>
    <row r="31" s="35" customFormat="1" ht="15" customHeight="1" spans="1:11">
      <c r="A31" s="67"/>
      <c r="B31" s="29"/>
      <c r="C31" s="38"/>
      <c r="D31" s="42"/>
      <c r="E31" s="58"/>
      <c r="F31" s="59"/>
      <c r="G31" s="68" t="s">
        <v>384</v>
      </c>
      <c r="H31" s="69"/>
      <c r="I31" s="69"/>
      <c r="J31" s="70"/>
      <c r="K31" s="18" t="s">
        <v>385</v>
      </c>
    </row>
    <row r="32" s="35" customFormat="1" ht="15" customHeight="1" spans="1:11">
      <c r="A32" s="67"/>
      <c r="B32" s="29"/>
      <c r="C32" s="38"/>
      <c r="D32" s="42"/>
      <c r="E32" s="63"/>
      <c r="F32" s="64"/>
      <c r="G32" s="71" t="s">
        <v>386</v>
      </c>
      <c r="H32" s="72"/>
      <c r="I32" s="72"/>
      <c r="J32" s="73"/>
      <c r="K32" s="18" t="s">
        <v>387</v>
      </c>
    </row>
    <row r="33" s="35" customFormat="1" ht="15" customHeight="1" spans="1:11">
      <c r="A33" s="67"/>
      <c r="B33" s="38"/>
      <c r="C33" s="38"/>
      <c r="D33" s="38"/>
      <c r="E33" s="29" t="s">
        <v>388</v>
      </c>
      <c r="F33" s="38"/>
      <c r="G33" s="74" t="s">
        <v>389</v>
      </c>
      <c r="H33" s="38"/>
      <c r="I33" s="38"/>
      <c r="J33" s="38"/>
      <c r="K33" s="75">
        <v>1</v>
      </c>
    </row>
    <row r="34" s="35" customFormat="1" ht="15" customHeight="1" spans="1:11">
      <c r="A34" s="67"/>
      <c r="B34" s="38"/>
      <c r="C34" s="38"/>
      <c r="D34" s="38"/>
      <c r="E34" s="29"/>
      <c r="F34" s="38"/>
      <c r="G34" s="29" t="s">
        <v>390</v>
      </c>
      <c r="H34" s="38"/>
      <c r="I34" s="38"/>
      <c r="J34" s="38"/>
      <c r="K34" s="18" t="s">
        <v>391</v>
      </c>
    </row>
    <row r="35" s="35" customFormat="1" ht="15" customHeight="1" spans="1:11">
      <c r="A35" s="67"/>
      <c r="B35" s="38"/>
      <c r="C35" s="38"/>
      <c r="D35" s="38"/>
      <c r="E35" s="29"/>
      <c r="F35" s="38"/>
      <c r="G35" s="41" t="s">
        <v>392</v>
      </c>
      <c r="H35" s="38"/>
      <c r="I35" s="38"/>
      <c r="J35" s="38"/>
      <c r="K35" s="18" t="s">
        <v>393</v>
      </c>
    </row>
    <row r="36" s="35" customFormat="1" ht="15" customHeight="1" spans="1:11">
      <c r="A36" s="67"/>
      <c r="B36" s="38"/>
      <c r="C36" s="38"/>
      <c r="D36" s="38"/>
      <c r="E36" s="38"/>
      <c r="F36" s="38"/>
      <c r="G36" s="41" t="s">
        <v>394</v>
      </c>
      <c r="H36" s="38"/>
      <c r="I36" s="38"/>
      <c r="J36" s="38"/>
      <c r="K36" s="76">
        <v>1</v>
      </c>
    </row>
    <row r="37" s="35" customFormat="1" ht="15" customHeight="1" spans="1:11">
      <c r="A37" s="67"/>
      <c r="B37" s="38"/>
      <c r="C37" s="38"/>
      <c r="D37" s="38"/>
      <c r="E37" s="29" t="s">
        <v>395</v>
      </c>
      <c r="F37" s="38"/>
      <c r="G37" s="51" t="s">
        <v>396</v>
      </c>
      <c r="H37" s="40"/>
      <c r="I37" s="40"/>
      <c r="J37" s="40"/>
      <c r="K37" s="41" t="s">
        <v>397</v>
      </c>
    </row>
    <row r="38" s="35" customFormat="1" ht="15" customHeight="1" spans="1:11">
      <c r="A38" s="67"/>
      <c r="B38" s="38"/>
      <c r="C38" s="38"/>
      <c r="D38" s="38"/>
      <c r="E38" s="29" t="s">
        <v>398</v>
      </c>
      <c r="F38" s="38"/>
      <c r="G38" s="41" t="s">
        <v>399</v>
      </c>
      <c r="H38" s="38"/>
      <c r="I38" s="38"/>
      <c r="J38" s="38"/>
      <c r="K38" s="29" t="s">
        <v>400</v>
      </c>
    </row>
    <row r="39" s="35" customFormat="1" ht="24" customHeight="1" spans="1:11">
      <c r="A39" s="67"/>
      <c r="B39" s="29" t="s">
        <v>401</v>
      </c>
      <c r="C39" s="38"/>
      <c r="D39" s="42">
        <v>30</v>
      </c>
      <c r="E39" s="29" t="s">
        <v>402</v>
      </c>
      <c r="F39" s="38"/>
      <c r="G39" s="51" t="s">
        <v>403</v>
      </c>
      <c r="H39" s="40"/>
      <c r="I39" s="40"/>
      <c r="J39" s="40"/>
      <c r="K39" s="29" t="s">
        <v>375</v>
      </c>
    </row>
    <row r="40" s="35" customFormat="1" ht="15" customHeight="1" spans="1:11">
      <c r="A40" s="67"/>
      <c r="B40" s="38"/>
      <c r="C40" s="38"/>
      <c r="D40" s="38"/>
      <c r="E40" s="55" t="s">
        <v>404</v>
      </c>
      <c r="F40" s="56"/>
      <c r="G40" s="41" t="s">
        <v>405</v>
      </c>
      <c r="H40" s="38"/>
      <c r="I40" s="38"/>
      <c r="J40" s="38"/>
      <c r="K40" s="18" t="s">
        <v>391</v>
      </c>
    </row>
    <row r="41" s="35" customFormat="1" ht="15" customHeight="1" spans="1:11">
      <c r="A41" s="67"/>
      <c r="B41" s="38"/>
      <c r="C41" s="38"/>
      <c r="D41" s="38"/>
      <c r="E41" s="63"/>
      <c r="F41" s="64"/>
      <c r="G41" s="68" t="s">
        <v>406</v>
      </c>
      <c r="H41" s="69"/>
      <c r="I41" s="69"/>
      <c r="J41" s="70"/>
      <c r="K41" s="18" t="s">
        <v>407</v>
      </c>
    </row>
    <row r="42" s="35" customFormat="1" ht="15" customHeight="1" spans="1:11">
      <c r="A42" s="67"/>
      <c r="B42" s="38"/>
      <c r="C42" s="38"/>
      <c r="D42" s="38"/>
      <c r="E42" s="29" t="s">
        <v>408</v>
      </c>
      <c r="F42" s="38"/>
      <c r="G42" s="41" t="s">
        <v>409</v>
      </c>
      <c r="H42" s="38"/>
      <c r="I42" s="38"/>
      <c r="J42" s="38"/>
      <c r="K42" s="29" t="s">
        <v>375</v>
      </c>
    </row>
    <row r="43" s="35" customFormat="1" ht="15" customHeight="1" spans="1:11">
      <c r="A43" s="77"/>
      <c r="B43" s="38"/>
      <c r="C43" s="38"/>
      <c r="D43" s="38"/>
      <c r="E43" s="29" t="s">
        <v>410</v>
      </c>
      <c r="F43" s="38"/>
      <c r="G43" s="41" t="s">
        <v>411</v>
      </c>
      <c r="H43" s="38"/>
      <c r="I43" s="38"/>
      <c r="J43" s="38"/>
      <c r="K43" s="18" t="s">
        <v>391</v>
      </c>
    </row>
    <row r="44" s="35" customFormat="1" ht="15" customHeight="1" spans="1:11">
      <c r="A44" s="78"/>
      <c r="B44" s="29" t="s">
        <v>412</v>
      </c>
      <c r="C44" s="38"/>
      <c r="D44" s="42">
        <v>20</v>
      </c>
      <c r="E44" s="29" t="s">
        <v>413</v>
      </c>
      <c r="F44" s="38"/>
      <c r="G44" s="29" t="s">
        <v>414</v>
      </c>
      <c r="H44" s="38"/>
      <c r="I44" s="38"/>
      <c r="J44" s="38"/>
      <c r="K44" s="29" t="s">
        <v>415</v>
      </c>
    </row>
    <row r="45" s="35" customFormat="1" ht="15" customHeight="1" spans="1:11">
      <c r="A45" s="78"/>
      <c r="B45" s="38"/>
      <c r="C45" s="38"/>
      <c r="D45" s="38"/>
      <c r="E45" s="29" t="s">
        <v>416</v>
      </c>
      <c r="F45" s="38"/>
      <c r="G45" s="29" t="s">
        <v>417</v>
      </c>
      <c r="H45" s="38"/>
      <c r="I45" s="38"/>
      <c r="J45" s="38"/>
      <c r="K45" s="29" t="s">
        <v>418</v>
      </c>
    </row>
    <row r="46" s="35" customFormat="1" ht="15" customHeight="1" spans="1:11">
      <c r="A46" s="78"/>
      <c r="B46" s="38"/>
      <c r="C46" s="38"/>
      <c r="D46" s="38"/>
      <c r="E46" s="29" t="s">
        <v>419</v>
      </c>
      <c r="F46" s="38"/>
      <c r="G46" s="29" t="s">
        <v>420</v>
      </c>
      <c r="H46" s="38"/>
      <c r="I46" s="38"/>
      <c r="J46" s="38"/>
      <c r="K46" s="29" t="s">
        <v>421</v>
      </c>
    </row>
    <row r="47" s="35" customFormat="1" ht="15" customHeight="1" spans="1:11">
      <c r="A47" s="79"/>
      <c r="B47" s="80"/>
      <c r="C47" s="80"/>
      <c r="D47" s="80"/>
      <c r="E47" s="81" t="s">
        <v>422</v>
      </c>
      <c r="F47" s="80"/>
      <c r="G47" s="81" t="s">
        <v>423</v>
      </c>
      <c r="H47" s="80"/>
      <c r="I47" s="80"/>
      <c r="J47" s="80"/>
      <c r="K47" s="81" t="s">
        <v>415</v>
      </c>
    </row>
    <row r="48" ht="36" customHeight="1" spans="1:11">
      <c r="A48" s="82" t="s">
        <v>424</v>
      </c>
      <c r="B48" s="83" t="s">
        <v>425</v>
      </c>
      <c r="C48" s="83"/>
      <c r="D48" s="83"/>
      <c r="E48" s="82"/>
      <c r="F48" s="83" t="s">
        <v>426</v>
      </c>
      <c r="G48" s="82"/>
      <c r="H48" s="83" t="s">
        <v>427</v>
      </c>
      <c r="I48" s="83"/>
      <c r="J48" s="83"/>
      <c r="K48" s="84"/>
    </row>
    <row r="49" spans="1:11">
      <c r="A49" s="4" t="s">
        <v>428</v>
      </c>
      <c r="B49" s="4"/>
      <c r="C49" s="4"/>
      <c r="D49" s="4"/>
      <c r="E49" s="4"/>
      <c r="F49" s="4"/>
      <c r="G49" s="4"/>
      <c r="H49" s="4"/>
      <c r="I49" s="4"/>
      <c r="J49" s="4"/>
      <c r="K49" s="33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33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33"/>
    </row>
    <row r="52" spans="1:11">
      <c r="A52" s="4"/>
      <c r="B52" s="4"/>
      <c r="C52" s="4"/>
      <c r="D52" s="4"/>
      <c r="E52" s="4"/>
      <c r="F52" s="4"/>
      <c r="G52" s="4"/>
      <c r="H52" s="4"/>
      <c r="I52" s="4"/>
      <c r="J52" s="4"/>
      <c r="K52" s="33"/>
    </row>
    <row r="53" ht="1" customHeight="1" spans="1:1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6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K13"/>
    <mergeCell ref="B14:K14"/>
    <mergeCell ref="B15:C15"/>
    <mergeCell ref="E15:F15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E26:F26"/>
    <mergeCell ref="G26:J26"/>
    <mergeCell ref="E27:F27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2:A14"/>
    <mergeCell ref="A15:A27"/>
    <mergeCell ref="A28:A43"/>
    <mergeCell ref="A44:A47"/>
    <mergeCell ref="D16:D27"/>
    <mergeCell ref="D28:D38"/>
    <mergeCell ref="D39:D43"/>
    <mergeCell ref="D44:D47"/>
    <mergeCell ref="A5:B11"/>
    <mergeCell ref="C6:D8"/>
    <mergeCell ref="C9:D11"/>
    <mergeCell ref="B16:C27"/>
    <mergeCell ref="E16:F19"/>
    <mergeCell ref="E20:F21"/>
    <mergeCell ref="E22:F23"/>
    <mergeCell ref="E24:F25"/>
    <mergeCell ref="E28:F32"/>
    <mergeCell ref="A49:K53"/>
    <mergeCell ref="B28:C38"/>
    <mergeCell ref="E33:F36"/>
    <mergeCell ref="B39:C43"/>
    <mergeCell ref="E40:F41"/>
    <mergeCell ref="B44:C47"/>
  </mergeCells>
  <pageMargins left="0.984027777777778" right="0.393055555555556" top="0.393055555555556" bottom="0.196527777777778" header="0.314583333333333" footer="0"/>
  <pageSetup paperSize="9" scale="97" fitToWidth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25" sqref="A25:G28"/>
    </sheetView>
  </sheetViews>
  <sheetFormatPr defaultColWidth="9" defaultRowHeight="14.25" outlineLevelCol="6"/>
  <cols>
    <col min="1" max="1" width="9" style="34"/>
    <col min="2" max="2" width="9.875" style="34" customWidth="1"/>
    <col min="3" max="3" width="11.125" style="34" customWidth="1"/>
    <col min="4" max="4" width="8.375" style="34" customWidth="1"/>
    <col min="5" max="5" width="13.75" style="34" customWidth="1"/>
    <col min="6" max="6" width="14.75" style="34" customWidth="1"/>
    <col min="7" max="7" width="14.5" style="34" customWidth="1"/>
    <col min="8" max="16384" width="9" style="34"/>
  </cols>
  <sheetData>
    <row r="1" s="1" customFormat="1" ht="28" customHeight="1" spans="1:7">
      <c r="A1" s="2" t="s">
        <v>429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430</v>
      </c>
      <c r="B2" s="4"/>
      <c r="C2" s="5" t="s">
        <v>431</v>
      </c>
      <c r="D2" s="5"/>
      <c r="E2" s="4" t="s">
        <v>432</v>
      </c>
      <c r="F2" s="4" t="s">
        <v>433</v>
      </c>
      <c r="G2" s="4"/>
    </row>
    <row r="3" s="1" customFormat="1" ht="30" customHeight="1" spans="1:7">
      <c r="A3" s="4" t="s">
        <v>434</v>
      </c>
      <c r="B3" s="4"/>
      <c r="C3" s="4" t="s">
        <v>435</v>
      </c>
      <c r="D3" s="4"/>
      <c r="E3" s="4" t="s">
        <v>436</v>
      </c>
      <c r="F3" s="4" t="s">
        <v>3</v>
      </c>
      <c r="G3" s="4"/>
    </row>
    <row r="4" s="1" customFormat="1" ht="28" customHeight="1" spans="1:7">
      <c r="A4" s="5" t="s">
        <v>437</v>
      </c>
      <c r="B4" s="5"/>
      <c r="C4" s="6" t="s">
        <v>438</v>
      </c>
      <c r="D4" s="6"/>
      <c r="E4" s="7">
        <v>40</v>
      </c>
      <c r="F4" s="7"/>
      <c r="G4" s="7"/>
    </row>
    <row r="5" s="1" customFormat="1" ht="31" customHeight="1" spans="1:7">
      <c r="A5" s="5"/>
      <c r="B5" s="5"/>
      <c r="C5" s="8" t="s">
        <v>439</v>
      </c>
      <c r="D5" s="8"/>
      <c r="E5" s="7">
        <v>40</v>
      </c>
      <c r="F5" s="7"/>
      <c r="G5" s="7"/>
    </row>
    <row r="6" s="1" customFormat="1" ht="25" customHeight="1" spans="1:7">
      <c r="A6" s="5"/>
      <c r="B6" s="5"/>
      <c r="C6" s="8" t="s">
        <v>440</v>
      </c>
      <c r="D6" s="8"/>
      <c r="E6" s="9"/>
      <c r="F6" s="9"/>
      <c r="G6" s="9"/>
    </row>
    <row r="7" s="1" customFormat="1" ht="27" customHeight="1" spans="1:7">
      <c r="A7" s="5" t="s">
        <v>441</v>
      </c>
      <c r="B7" s="5" t="s">
        <v>442</v>
      </c>
      <c r="C7" s="5"/>
      <c r="D7" s="5"/>
      <c r="E7" s="5"/>
      <c r="F7" s="5"/>
      <c r="G7" s="5"/>
    </row>
    <row r="8" s="1" customFormat="1" ht="39" customHeight="1" spans="1:7">
      <c r="A8" s="5"/>
      <c r="B8" s="6" t="s">
        <v>443</v>
      </c>
      <c r="C8" s="6"/>
      <c r="D8" s="6"/>
      <c r="E8" s="6"/>
      <c r="F8" s="6"/>
      <c r="G8" s="6"/>
    </row>
    <row r="9" s="1" customFormat="1" ht="21" customHeight="1" spans="1:7">
      <c r="A9" s="5" t="s">
        <v>444</v>
      </c>
      <c r="B9" s="5" t="s">
        <v>445</v>
      </c>
      <c r="C9" s="5" t="s">
        <v>446</v>
      </c>
      <c r="D9" s="10" t="s">
        <v>447</v>
      </c>
      <c r="E9" s="10"/>
      <c r="F9" s="10"/>
      <c r="G9" s="5" t="s">
        <v>448</v>
      </c>
    </row>
    <row r="10" s="1" customFormat="1" ht="24" customHeight="1" spans="1:7">
      <c r="A10" s="5"/>
      <c r="B10" s="11" t="s">
        <v>449</v>
      </c>
      <c r="C10" s="5" t="s">
        <v>450</v>
      </c>
      <c r="D10" s="12" t="s">
        <v>451</v>
      </c>
      <c r="E10" s="13"/>
      <c r="F10" s="14"/>
      <c r="G10" s="5" t="s">
        <v>452</v>
      </c>
    </row>
    <row r="11" s="1" customFormat="1" ht="20" customHeight="1" spans="1:7">
      <c r="A11" s="5"/>
      <c r="B11" s="11" t="s">
        <v>453</v>
      </c>
      <c r="C11" s="5" t="s">
        <v>454</v>
      </c>
      <c r="D11" s="15" t="s">
        <v>455</v>
      </c>
      <c r="E11" s="15"/>
      <c r="F11" s="15"/>
      <c r="G11" s="16" t="s">
        <v>456</v>
      </c>
    </row>
    <row r="12" s="1" customFormat="1" ht="20" customHeight="1" spans="1:7">
      <c r="A12" s="5"/>
      <c r="B12" s="17"/>
      <c r="C12" s="5"/>
      <c r="D12" s="19" t="s">
        <v>380</v>
      </c>
      <c r="E12" s="20"/>
      <c r="F12" s="21"/>
      <c r="G12" s="18" t="s">
        <v>381</v>
      </c>
    </row>
    <row r="13" s="1" customFormat="1" ht="20" customHeight="1" spans="1:7">
      <c r="A13" s="5"/>
      <c r="B13" s="17"/>
      <c r="C13" s="5"/>
      <c r="D13" s="19" t="s">
        <v>382</v>
      </c>
      <c r="E13" s="20"/>
      <c r="F13" s="21"/>
      <c r="G13" s="18" t="s">
        <v>383</v>
      </c>
    </row>
    <row r="14" s="1" customFormat="1" ht="20" customHeight="1" spans="1:7">
      <c r="A14" s="5"/>
      <c r="B14" s="17"/>
      <c r="C14" s="5"/>
      <c r="D14" s="19" t="s">
        <v>384</v>
      </c>
      <c r="E14" s="20"/>
      <c r="F14" s="21"/>
      <c r="G14" s="18" t="s">
        <v>385</v>
      </c>
    </row>
    <row r="15" s="1" customFormat="1" ht="20" customHeight="1" spans="1:7">
      <c r="A15" s="5"/>
      <c r="B15" s="17"/>
      <c r="C15" s="5"/>
      <c r="D15" s="15" t="s">
        <v>457</v>
      </c>
      <c r="E15" s="15"/>
      <c r="F15" s="15"/>
      <c r="G15" s="16" t="s">
        <v>458</v>
      </c>
    </row>
    <row r="16" s="1" customFormat="1" ht="20" customHeight="1" spans="1:7">
      <c r="A16" s="5"/>
      <c r="B16" s="17"/>
      <c r="C16" s="22" t="s">
        <v>459</v>
      </c>
      <c r="D16" s="15" t="s">
        <v>460</v>
      </c>
      <c r="E16" s="15"/>
      <c r="F16" s="15"/>
      <c r="G16" s="16" t="s">
        <v>391</v>
      </c>
    </row>
    <row r="17" s="1" customFormat="1" ht="20" customHeight="1" spans="1:7">
      <c r="A17" s="5"/>
      <c r="B17" s="17"/>
      <c r="C17" s="24"/>
      <c r="D17" s="19" t="s">
        <v>461</v>
      </c>
      <c r="E17" s="20"/>
      <c r="F17" s="21"/>
      <c r="G17" s="16" t="s">
        <v>462</v>
      </c>
    </row>
    <row r="18" s="1" customFormat="1" ht="20" customHeight="1" spans="1:7">
      <c r="A18" s="5"/>
      <c r="B18" s="17"/>
      <c r="C18" s="25"/>
      <c r="D18" s="19" t="s">
        <v>463</v>
      </c>
      <c r="E18" s="20"/>
      <c r="F18" s="21"/>
      <c r="G18" s="26">
        <v>1</v>
      </c>
    </row>
    <row r="19" s="1" customFormat="1" ht="20" customHeight="1" spans="1:7">
      <c r="A19" s="5"/>
      <c r="B19" s="17"/>
      <c r="C19" s="11" t="s">
        <v>464</v>
      </c>
      <c r="D19" s="19" t="s">
        <v>465</v>
      </c>
      <c r="E19" s="20"/>
      <c r="F19" s="21"/>
      <c r="G19" s="27" t="s">
        <v>397</v>
      </c>
    </row>
    <row r="20" s="1" customFormat="1" ht="20" customHeight="1" spans="1:7">
      <c r="A20" s="5"/>
      <c r="B20" s="28"/>
      <c r="C20" s="28"/>
      <c r="D20" s="19" t="s">
        <v>396</v>
      </c>
      <c r="E20" s="20"/>
      <c r="F20" s="21"/>
      <c r="G20" s="27" t="s">
        <v>397</v>
      </c>
    </row>
    <row r="21" s="1" customFormat="1" ht="26" customHeight="1" spans="1:7">
      <c r="A21" s="5"/>
      <c r="B21" s="5" t="s">
        <v>466</v>
      </c>
      <c r="C21" s="5" t="s">
        <v>467</v>
      </c>
      <c r="D21" s="15" t="s">
        <v>468</v>
      </c>
      <c r="E21" s="15"/>
      <c r="F21" s="15"/>
      <c r="G21" s="5" t="s">
        <v>469</v>
      </c>
    </row>
    <row r="22" s="1" customFormat="1" ht="26" customHeight="1" spans="1:7">
      <c r="A22" s="5"/>
      <c r="B22" s="5"/>
      <c r="C22" s="5"/>
      <c r="D22" s="15" t="s">
        <v>470</v>
      </c>
      <c r="E22" s="15"/>
      <c r="F22" s="15"/>
      <c r="G22" s="5" t="s">
        <v>471</v>
      </c>
    </row>
    <row r="23" s="1" customFormat="1" ht="27" customHeight="1" spans="1:7">
      <c r="A23" s="5"/>
      <c r="B23" s="5" t="s">
        <v>472</v>
      </c>
      <c r="C23" s="5" t="s">
        <v>473</v>
      </c>
      <c r="D23" s="15" t="s">
        <v>474</v>
      </c>
      <c r="E23" s="15"/>
      <c r="F23" s="15"/>
      <c r="G23" s="16" t="s">
        <v>391</v>
      </c>
    </row>
    <row r="24" s="1" customFormat="1" ht="26" customHeight="1" spans="1:7">
      <c r="A24" s="5"/>
      <c r="B24" s="5"/>
      <c r="C24" s="5"/>
      <c r="D24" s="4" t="s">
        <v>475</v>
      </c>
      <c r="E24" s="4"/>
      <c r="F24" s="4"/>
      <c r="G24" s="16" t="s">
        <v>391</v>
      </c>
    </row>
    <row r="25" s="1" customFormat="1" ht="10" customHeight="1" spans="1:7">
      <c r="A25" s="4" t="s">
        <v>476</v>
      </c>
      <c r="B25" s="4"/>
      <c r="C25" s="4"/>
      <c r="D25" s="4"/>
      <c r="E25" s="4"/>
      <c r="F25" s="4"/>
      <c r="G25" s="33"/>
    </row>
    <row r="26" s="1" customFormat="1" ht="10" customHeight="1" spans="1:7">
      <c r="A26" s="4"/>
      <c r="B26" s="4"/>
      <c r="C26" s="4"/>
      <c r="D26" s="4"/>
      <c r="E26" s="4"/>
      <c r="F26" s="4"/>
      <c r="G26" s="33"/>
    </row>
    <row r="27" s="1" customFormat="1" ht="10" customHeight="1" spans="1:7">
      <c r="A27" s="4"/>
      <c r="B27" s="4"/>
      <c r="C27" s="4"/>
      <c r="D27" s="4"/>
      <c r="E27" s="4"/>
      <c r="F27" s="4"/>
      <c r="G27" s="33"/>
    </row>
    <row r="28" s="1" customFormat="1" ht="13.5" spans="1:7">
      <c r="A28" s="4"/>
      <c r="B28" s="4"/>
      <c r="C28" s="4"/>
      <c r="D28" s="4"/>
      <c r="E28" s="4"/>
      <c r="F28" s="4"/>
      <c r="G28" s="33"/>
    </row>
  </sheetData>
  <mergeCells count="4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1:B20"/>
    <mergeCell ref="B21:B22"/>
    <mergeCell ref="B23:B24"/>
    <mergeCell ref="C11:C15"/>
    <mergeCell ref="C16:C18"/>
    <mergeCell ref="C19:C20"/>
    <mergeCell ref="C21:C22"/>
    <mergeCell ref="C23:C24"/>
    <mergeCell ref="A4:B6"/>
    <mergeCell ref="A25:G28"/>
  </mergeCells>
  <pageMargins left="0.75" right="0.511805555555556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5" workbookViewId="0">
      <selection activeCell="J22" sqref="J22"/>
    </sheetView>
  </sheetViews>
  <sheetFormatPr defaultColWidth="9" defaultRowHeight="13.5" outlineLevelCol="6"/>
  <cols>
    <col min="1" max="1" width="9" style="1"/>
    <col min="2" max="2" width="9.875" style="1" customWidth="1"/>
    <col min="3" max="3" width="11.125" style="1" customWidth="1"/>
    <col min="4" max="4" width="8.375" style="1" customWidth="1"/>
    <col min="5" max="5" width="13.75" style="1" customWidth="1"/>
    <col min="6" max="6" width="14.75" style="1" customWidth="1"/>
    <col min="7" max="7" width="14.5" style="1" customWidth="1"/>
    <col min="8" max="16384" width="9" style="1"/>
  </cols>
  <sheetData>
    <row r="1" s="1" customFormat="1" ht="28" customHeight="1" spans="1:7">
      <c r="A1" s="2" t="s">
        <v>429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430</v>
      </c>
      <c r="B2" s="4"/>
      <c r="C2" s="5" t="s">
        <v>477</v>
      </c>
      <c r="D2" s="5"/>
      <c r="E2" s="4" t="s">
        <v>432</v>
      </c>
      <c r="F2" s="4" t="s">
        <v>433</v>
      </c>
      <c r="G2" s="4"/>
    </row>
    <row r="3" s="1" customFormat="1" ht="30" customHeight="1" spans="1:7">
      <c r="A3" s="4" t="s">
        <v>434</v>
      </c>
      <c r="B3" s="4"/>
      <c r="C3" s="4" t="s">
        <v>435</v>
      </c>
      <c r="D3" s="4"/>
      <c r="E3" s="4" t="s">
        <v>436</v>
      </c>
      <c r="F3" s="4" t="s">
        <v>3</v>
      </c>
      <c r="G3" s="4"/>
    </row>
    <row r="4" s="1" customFormat="1" ht="28" customHeight="1" spans="1:7">
      <c r="A4" s="5" t="s">
        <v>437</v>
      </c>
      <c r="B4" s="5"/>
      <c r="C4" s="6" t="s">
        <v>438</v>
      </c>
      <c r="D4" s="6"/>
      <c r="E4" s="7">
        <v>42</v>
      </c>
      <c r="F4" s="7"/>
      <c r="G4" s="7"/>
    </row>
    <row r="5" s="1" customFormat="1" ht="31" customHeight="1" spans="1:7">
      <c r="A5" s="5"/>
      <c r="B5" s="5"/>
      <c r="C5" s="8" t="s">
        <v>439</v>
      </c>
      <c r="D5" s="8"/>
      <c r="E5" s="7">
        <v>42</v>
      </c>
      <c r="F5" s="7"/>
      <c r="G5" s="7"/>
    </row>
    <row r="6" s="1" customFormat="1" ht="25" customHeight="1" spans="1:7">
      <c r="A6" s="5"/>
      <c r="B6" s="5"/>
      <c r="C6" s="8" t="s">
        <v>440</v>
      </c>
      <c r="D6" s="8"/>
      <c r="E6" s="9"/>
      <c r="F6" s="9"/>
      <c r="G6" s="9"/>
    </row>
    <row r="7" s="1" customFormat="1" ht="27" customHeight="1" spans="1:7">
      <c r="A7" s="5" t="s">
        <v>441</v>
      </c>
      <c r="B7" s="5" t="s">
        <v>442</v>
      </c>
      <c r="C7" s="5"/>
      <c r="D7" s="5"/>
      <c r="E7" s="5"/>
      <c r="F7" s="5"/>
      <c r="G7" s="5"/>
    </row>
    <row r="8" s="1" customFormat="1" ht="39" customHeight="1" spans="1:7">
      <c r="A8" s="5"/>
      <c r="B8" s="6" t="s">
        <v>478</v>
      </c>
      <c r="C8" s="6"/>
      <c r="D8" s="6"/>
      <c r="E8" s="6"/>
      <c r="F8" s="6"/>
      <c r="G8" s="6"/>
    </row>
    <row r="9" s="1" customFormat="1" ht="21" customHeight="1" spans="1:7">
      <c r="A9" s="5" t="s">
        <v>444</v>
      </c>
      <c r="B9" s="5" t="s">
        <v>445</v>
      </c>
      <c r="C9" s="5" t="s">
        <v>446</v>
      </c>
      <c r="D9" s="10" t="s">
        <v>447</v>
      </c>
      <c r="E9" s="10"/>
      <c r="F9" s="10"/>
      <c r="G9" s="5" t="s">
        <v>448</v>
      </c>
    </row>
    <row r="10" s="1" customFormat="1" ht="24" customHeight="1" spans="1:7">
      <c r="A10" s="5"/>
      <c r="B10" s="11" t="s">
        <v>449</v>
      </c>
      <c r="C10" s="5" t="s">
        <v>450</v>
      </c>
      <c r="D10" s="12" t="s">
        <v>451</v>
      </c>
      <c r="E10" s="13"/>
      <c r="F10" s="14"/>
      <c r="G10" s="5" t="s">
        <v>479</v>
      </c>
    </row>
    <row r="11" s="1" customFormat="1" ht="27" customHeight="1" spans="1:7">
      <c r="A11" s="5"/>
      <c r="B11" s="11" t="s">
        <v>453</v>
      </c>
      <c r="C11" s="5" t="s">
        <v>454</v>
      </c>
      <c r="D11" s="15" t="s">
        <v>480</v>
      </c>
      <c r="E11" s="15"/>
      <c r="F11" s="15"/>
      <c r="G11" s="16" t="s">
        <v>481</v>
      </c>
    </row>
    <row r="12" s="1" customFormat="1" ht="28" customHeight="1" spans="1:7">
      <c r="A12" s="5"/>
      <c r="B12" s="17"/>
      <c r="C12" s="5"/>
      <c r="D12" s="15" t="s">
        <v>482</v>
      </c>
      <c r="E12" s="15"/>
      <c r="F12" s="15"/>
      <c r="G12" s="18" t="s">
        <v>483</v>
      </c>
    </row>
    <row r="13" s="1" customFormat="1" ht="28" customHeight="1" spans="1:7">
      <c r="A13" s="5"/>
      <c r="B13" s="17"/>
      <c r="C13" s="5"/>
      <c r="D13" s="19" t="s">
        <v>484</v>
      </c>
      <c r="E13" s="20"/>
      <c r="F13" s="21"/>
      <c r="G13" s="18" t="s">
        <v>483</v>
      </c>
    </row>
    <row r="14" s="1" customFormat="1" ht="20" customHeight="1" spans="1:7">
      <c r="A14" s="5"/>
      <c r="B14" s="17"/>
      <c r="C14" s="5"/>
      <c r="D14" s="15" t="s">
        <v>485</v>
      </c>
      <c r="E14" s="15"/>
      <c r="F14" s="15"/>
      <c r="G14" s="18" t="s">
        <v>483</v>
      </c>
    </row>
    <row r="15" s="1" customFormat="1" ht="20" customHeight="1" spans="1:7">
      <c r="A15" s="5"/>
      <c r="B15" s="17"/>
      <c r="C15" s="5"/>
      <c r="D15" s="19" t="s">
        <v>486</v>
      </c>
      <c r="E15" s="20"/>
      <c r="F15" s="21"/>
      <c r="G15" s="18" t="s">
        <v>483</v>
      </c>
    </row>
    <row r="16" s="1" customFormat="1" ht="20" customHeight="1" spans="1:7">
      <c r="A16" s="5"/>
      <c r="B16" s="17"/>
      <c r="C16" s="22" t="s">
        <v>459</v>
      </c>
      <c r="D16" s="15" t="s">
        <v>487</v>
      </c>
      <c r="E16" s="15"/>
      <c r="F16" s="15"/>
      <c r="G16" s="23" t="s">
        <v>488</v>
      </c>
    </row>
    <row r="17" s="1" customFormat="1" ht="20" customHeight="1" spans="1:7">
      <c r="A17" s="5"/>
      <c r="B17" s="17"/>
      <c r="C17" s="24"/>
      <c r="D17" s="19" t="s">
        <v>489</v>
      </c>
      <c r="E17" s="20"/>
      <c r="F17" s="21"/>
      <c r="G17" s="16" t="s">
        <v>391</v>
      </c>
    </row>
    <row r="18" s="1" customFormat="1" ht="20" customHeight="1" spans="1:7">
      <c r="A18" s="5"/>
      <c r="B18" s="17"/>
      <c r="C18" s="25"/>
      <c r="D18" s="19" t="s">
        <v>463</v>
      </c>
      <c r="E18" s="20"/>
      <c r="F18" s="21"/>
      <c r="G18" s="26">
        <v>1</v>
      </c>
    </row>
    <row r="19" s="1" customFormat="1" ht="20" customHeight="1" spans="1:7">
      <c r="A19" s="5"/>
      <c r="B19" s="17"/>
      <c r="C19" s="11" t="s">
        <v>464</v>
      </c>
      <c r="D19" s="19" t="s">
        <v>490</v>
      </c>
      <c r="E19" s="20"/>
      <c r="F19" s="21"/>
      <c r="G19" s="27" t="s">
        <v>397</v>
      </c>
    </row>
    <row r="20" s="1" customFormat="1" ht="20" customHeight="1" spans="1:7">
      <c r="A20" s="5"/>
      <c r="B20" s="28"/>
      <c r="C20" s="28"/>
      <c r="D20" s="19" t="s">
        <v>491</v>
      </c>
      <c r="E20" s="20"/>
      <c r="F20" s="21"/>
      <c r="G20" s="27" t="s">
        <v>397</v>
      </c>
    </row>
    <row r="21" s="1" customFormat="1" ht="24" customHeight="1" spans="1:7">
      <c r="A21" s="5"/>
      <c r="B21" s="17" t="s">
        <v>466</v>
      </c>
      <c r="C21" s="28" t="s">
        <v>492</v>
      </c>
      <c r="D21" s="19" t="s">
        <v>403</v>
      </c>
      <c r="E21" s="20"/>
      <c r="F21" s="21"/>
      <c r="G21" s="29" t="s">
        <v>375</v>
      </c>
    </row>
    <row r="22" s="1" customFormat="1" ht="18" customHeight="1" spans="1:7">
      <c r="A22" s="5"/>
      <c r="B22" s="17"/>
      <c r="C22" s="5" t="s">
        <v>467</v>
      </c>
      <c r="D22" s="15" t="s">
        <v>493</v>
      </c>
      <c r="E22" s="15"/>
      <c r="F22" s="15"/>
      <c r="G22" s="5" t="s">
        <v>494</v>
      </c>
    </row>
    <row r="23" s="1" customFormat="1" ht="26" customHeight="1" spans="1:7">
      <c r="A23" s="5"/>
      <c r="B23" s="17"/>
      <c r="C23" s="5"/>
      <c r="D23" s="15" t="s">
        <v>470</v>
      </c>
      <c r="E23" s="15"/>
      <c r="F23" s="15"/>
      <c r="G23" s="5" t="s">
        <v>471</v>
      </c>
    </row>
    <row r="24" s="1" customFormat="1" ht="23" customHeight="1" spans="1:7">
      <c r="A24" s="5"/>
      <c r="B24" s="17"/>
      <c r="C24" s="5" t="s">
        <v>495</v>
      </c>
      <c r="D24" s="30" t="s">
        <v>409</v>
      </c>
      <c r="E24" s="31"/>
      <c r="F24" s="32"/>
      <c r="G24" s="29" t="s">
        <v>375</v>
      </c>
    </row>
    <row r="25" s="1" customFormat="1" ht="20" customHeight="1" spans="1:7">
      <c r="A25" s="5"/>
      <c r="B25" s="28"/>
      <c r="C25" s="5" t="s">
        <v>496</v>
      </c>
      <c r="D25" s="30" t="s">
        <v>497</v>
      </c>
      <c r="E25" s="31"/>
      <c r="F25" s="32"/>
      <c r="G25" s="5" t="s">
        <v>471</v>
      </c>
    </row>
    <row r="26" s="1" customFormat="1" ht="19" customHeight="1" spans="1:7">
      <c r="A26" s="5"/>
      <c r="B26" s="5" t="s">
        <v>472</v>
      </c>
      <c r="C26" s="5" t="s">
        <v>473</v>
      </c>
      <c r="D26" s="15" t="s">
        <v>474</v>
      </c>
      <c r="E26" s="15"/>
      <c r="F26" s="15"/>
      <c r="G26" s="16" t="s">
        <v>391</v>
      </c>
    </row>
    <row r="27" s="1" customFormat="1" ht="20" customHeight="1" spans="1:7">
      <c r="A27" s="5"/>
      <c r="B27" s="5"/>
      <c r="C27" s="5"/>
      <c r="D27" s="4" t="s">
        <v>475</v>
      </c>
      <c r="E27" s="4"/>
      <c r="F27" s="4"/>
      <c r="G27" s="16" t="s">
        <v>391</v>
      </c>
    </row>
    <row r="28" s="1" customFormat="1" ht="10" customHeight="1" spans="1:7">
      <c r="A28" s="4" t="s">
        <v>498</v>
      </c>
      <c r="B28" s="4"/>
      <c r="C28" s="4"/>
      <c r="D28" s="4"/>
      <c r="E28" s="4"/>
      <c r="F28" s="4"/>
      <c r="G28" s="33"/>
    </row>
    <row r="29" s="1" customFormat="1" ht="10" customHeight="1" spans="1:7">
      <c r="A29" s="4"/>
      <c r="B29" s="4"/>
      <c r="C29" s="4"/>
      <c r="D29" s="4"/>
      <c r="E29" s="4"/>
      <c r="F29" s="4"/>
      <c r="G29" s="33"/>
    </row>
    <row r="30" s="1" customFormat="1" ht="10" customHeight="1" spans="1:7">
      <c r="A30" s="4"/>
      <c r="B30" s="4"/>
      <c r="C30" s="4"/>
      <c r="D30" s="4"/>
      <c r="E30" s="4"/>
      <c r="F30" s="4"/>
      <c r="G30" s="33"/>
    </row>
    <row r="31" s="1" customFormat="1" spans="1:7">
      <c r="A31" s="4"/>
      <c r="B31" s="4"/>
      <c r="C31" s="4"/>
      <c r="D31" s="4"/>
      <c r="E31" s="4"/>
      <c r="F31" s="4"/>
      <c r="G31" s="33"/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20"/>
    <mergeCell ref="B21:B25"/>
    <mergeCell ref="B26:B27"/>
    <mergeCell ref="C11:C15"/>
    <mergeCell ref="C16:C18"/>
    <mergeCell ref="C19:C20"/>
    <mergeCell ref="C22:C23"/>
    <mergeCell ref="C26:C27"/>
    <mergeCell ref="A4:B6"/>
    <mergeCell ref="A28:G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项目支出绩效目标表1</vt:lpstr>
      <vt:lpstr>项目支出绩效目标表2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政务中心齐怀斌</cp:lastModifiedBy>
  <dcterms:created xsi:type="dcterms:W3CDTF">2023-04-13T07:17:00Z</dcterms:created>
  <cp:lastPrinted>2024-02-02T01:31:00Z</cp:lastPrinted>
  <dcterms:modified xsi:type="dcterms:W3CDTF">2026-03-12T09:57:21Z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