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1775" activeTab="1"/>
  </bookViews>
  <sheets>
    <sheet name="部门单位预算公开审核表" sheetId="1" r:id="rId1"/>
    <sheet name="表一" sheetId="2" r:id="rId2"/>
    <sheet name="表二" sheetId="3" r:id="rId3"/>
    <sheet name="表三" sheetId="4" r:id="rId4"/>
    <sheet name="表四" sheetId="5" r:id="rId5"/>
    <sheet name="表五" sheetId="6" r:id="rId6"/>
    <sheet name="表六" sheetId="7" r:id="rId7"/>
    <sheet name="表七" sheetId="8" r:id="rId8"/>
    <sheet name="表八" sheetId="9" r:id="rId9"/>
    <sheet name="表九" sheetId="10" r:id="rId10"/>
    <sheet name="表十" sheetId="11" r:id="rId11"/>
    <sheet name="表十一" sheetId="12" r:id="rId12"/>
    <sheet name="表十二" sheetId="13" r:id="rId13"/>
    <sheet name="整体支出绩效目标表" sheetId="14" r:id="rId14"/>
    <sheet name="项目支出绩效目标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<sst xmlns="http://schemas.openxmlformats.org/spreadsheetml/2006/main" count="581" uniqueCount="460">
  <si>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</si>
  <si>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</si>
  <si>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</si>
  <si>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</si>
  <si>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</si>
  <si>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</si>
  <si>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</si>
  <si>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</si>
  <si>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</si>
  <si>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</si>
  <si>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</si>
  <si>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</si>
  <si>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</si>
  <si>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</si>
  <si>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</si>
  <si>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</si>
  <si>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</si>
  <si>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</si>
  <si>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</si>
  <si>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</si>
  <si>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</si>
  <si>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</si>
  <si>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</si>
  <si>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</si>
  <si>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</si>
  <si>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</si>
  <si>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</si>
  <si>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</si>
  <si>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</si>
  <si>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</si>
  <si>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</si>
  <si>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</si>
  <si>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</si>
  <si>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</si>
  <si>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</si>
  <si>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</si>
  <si>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</si>
  <si>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</si>
  <si>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</si>
  <si>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</si>
  <si>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</si>
  <si>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indexed="8"/>
        <rFont val="仿宋_GB2312"/>
        <charset val="134"/>
      </rPr>
      <t>表一、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收支总体情况表</t>
    </r>
  </si>
  <si>
    <t>单位：万元</t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</si>
  <si>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   </t>
    </r>
    <r>
      <rPr>
        <b/>
        <sz val="9"/>
        <color indexed="8"/>
        <rFont val="宋体"/>
        <charset val="134"/>
      </rPr>
      <t>入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</si>
  <si>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   </t>
    </r>
    <r>
      <rPr>
        <b/>
        <sz val="9"/>
        <color indexed="8"/>
        <rFont val="宋体"/>
        <charset val="134"/>
      </rPr>
      <t>出</t>
    </r>
  </si>
  <si>
    <r>
      <rPr>
        <b/>
        <sz val="9"/>
        <color indexed="8"/>
        <rFont val="宋体"/>
        <charset val="134"/>
      </rPr>
      <t>项目</t>
    </r>
  </si>
  <si>
    <r>
      <rPr>
        <b/>
        <sz val="9"/>
        <color indexed="8"/>
        <rFont val="宋体"/>
        <charset val="134"/>
      </rPr>
      <t>预算数</t>
    </r>
  </si>
  <si>
    <r>
      <rPr>
        <sz val="9"/>
        <color indexed="8"/>
        <rFont val="宋体"/>
        <charset val="134"/>
      </rPr>
      <t>一、一般公共预算财政拨款收入</t>
    </r>
  </si>
  <si>
    <r>
      <rPr>
        <sz val="9"/>
        <color indexed="8"/>
        <rFont val="宋体"/>
        <charset val="134"/>
      </rPr>
      <t>一、一般公共服务支出</t>
    </r>
  </si>
  <si>
    <r>
      <rPr>
        <sz val="9"/>
        <color indexed="8"/>
        <rFont val="宋体"/>
        <charset val="134"/>
      </rPr>
      <t>二、政府性基金预算财政拨款收入</t>
    </r>
  </si>
  <si>
    <r>
      <rPr>
        <sz val="9"/>
        <color indexed="8"/>
        <rFont val="宋体"/>
        <charset val="134"/>
      </rPr>
      <t>二、外交支出</t>
    </r>
  </si>
  <si>
    <r>
      <rPr>
        <sz val="9"/>
        <color indexed="8"/>
        <rFont val="宋体"/>
        <charset val="134"/>
      </rPr>
      <t>三、国有资本经营预算收入</t>
    </r>
  </si>
  <si>
    <r>
      <rPr>
        <sz val="9"/>
        <color indexed="8"/>
        <rFont val="宋体"/>
        <charset val="134"/>
      </rPr>
      <t>三、国防支出</t>
    </r>
  </si>
  <si>
    <r>
      <rPr>
        <sz val="9"/>
        <color indexed="8"/>
        <rFont val="宋体"/>
        <charset val="134"/>
      </rPr>
      <t>四、教育专户核算</t>
    </r>
  </si>
  <si>
    <r>
      <rPr>
        <sz val="9"/>
        <color indexed="8"/>
        <rFont val="宋体"/>
        <charset val="134"/>
      </rPr>
      <t>四、公共安全支出</t>
    </r>
  </si>
  <si>
    <r>
      <rPr>
        <sz val="9"/>
        <color indexed="8"/>
        <rFont val="宋体"/>
        <charset val="134"/>
      </rPr>
      <t>五、事业收入</t>
    </r>
  </si>
  <si>
    <r>
      <rPr>
        <sz val="9"/>
        <color indexed="8"/>
        <rFont val="宋体"/>
        <charset val="134"/>
      </rPr>
      <t>五、教育支出</t>
    </r>
  </si>
  <si>
    <r>
      <rPr>
        <sz val="9"/>
        <color indexed="8"/>
        <rFont val="宋体"/>
        <charset val="134"/>
      </rPr>
      <t>六、上级补助收入</t>
    </r>
  </si>
  <si>
    <r>
      <rPr>
        <sz val="9"/>
        <color indexed="8"/>
        <rFont val="宋体"/>
        <charset val="134"/>
      </rPr>
      <t>六、科学技术支出</t>
    </r>
  </si>
  <si>
    <r>
      <rPr>
        <sz val="9"/>
        <color indexed="8"/>
        <rFont val="宋体"/>
        <charset val="134"/>
      </rPr>
      <t>七、附属单位上缴收入</t>
    </r>
  </si>
  <si>
    <r>
      <rPr>
        <sz val="9"/>
        <color indexed="8"/>
        <rFont val="宋体"/>
        <charset val="134"/>
      </rPr>
      <t>七、文化旅游体育与传媒支出</t>
    </r>
  </si>
  <si>
    <r>
      <rPr>
        <sz val="9"/>
        <color indexed="8"/>
        <rFont val="宋体"/>
        <charset val="134"/>
      </rPr>
      <t>八、经营收入</t>
    </r>
  </si>
  <si>
    <r>
      <rPr>
        <sz val="9"/>
        <color indexed="8"/>
        <rFont val="宋体"/>
        <charset val="134"/>
      </rPr>
      <t>八、社会保障和就业支出</t>
    </r>
  </si>
  <si>
    <r>
      <rPr>
        <sz val="9"/>
        <color indexed="8"/>
        <rFont val="宋体"/>
        <charset val="134"/>
      </rPr>
      <t>九、其他收入</t>
    </r>
  </si>
  <si>
    <r>
      <rPr>
        <sz val="9"/>
        <color indexed="8"/>
        <rFont val="宋体"/>
        <charset val="134"/>
      </rPr>
      <t>九、社会保险基金支出</t>
    </r>
  </si>
  <si>
    <r>
      <rPr>
        <sz val="9"/>
        <color indexed="8"/>
        <rFont val="宋体"/>
        <charset val="134"/>
      </rPr>
      <t>十、卫生健康支出</t>
    </r>
  </si>
  <si>
    <r>
      <rPr>
        <sz val="9"/>
        <color indexed="8"/>
        <rFont val="宋体"/>
        <charset val="134"/>
      </rPr>
      <t>十一、节能环保支出</t>
    </r>
  </si>
  <si>
    <r>
      <rPr>
        <sz val="9"/>
        <color indexed="8"/>
        <rFont val="宋体"/>
        <charset val="134"/>
      </rPr>
      <t>十二、城乡社区支出</t>
    </r>
  </si>
  <si>
    <r>
      <rPr>
        <sz val="9"/>
        <color indexed="8"/>
        <rFont val="宋体"/>
        <charset val="134"/>
      </rPr>
      <t>十三、农林水支出</t>
    </r>
  </si>
  <si>
    <r>
      <rPr>
        <sz val="9"/>
        <color indexed="8"/>
        <rFont val="宋体"/>
        <charset val="134"/>
      </rPr>
      <t>十四、交通运输支出</t>
    </r>
  </si>
  <si>
    <r>
      <rPr>
        <sz val="9"/>
        <color indexed="8"/>
        <rFont val="宋体"/>
        <charset val="134"/>
      </rPr>
      <t>十五、资源勘探工业信息等支出</t>
    </r>
  </si>
  <si>
    <r>
      <rPr>
        <sz val="9"/>
        <color indexed="8"/>
        <rFont val="宋体"/>
        <charset val="134"/>
      </rPr>
      <t>十六、商业服务业等支出</t>
    </r>
  </si>
  <si>
    <r>
      <rPr>
        <sz val="9"/>
        <color indexed="8"/>
        <rFont val="宋体"/>
        <charset val="134"/>
      </rPr>
      <t>十七、金融支出</t>
    </r>
  </si>
  <si>
    <r>
      <rPr>
        <sz val="9"/>
        <color indexed="8"/>
        <rFont val="宋体"/>
        <charset val="134"/>
      </rPr>
      <t>十八、援助其他地区支出</t>
    </r>
  </si>
  <si>
    <r>
      <rPr>
        <sz val="9"/>
        <color indexed="8"/>
        <rFont val="宋体"/>
        <charset val="134"/>
      </rPr>
      <t>十九、自然资源海洋气象等支出</t>
    </r>
  </si>
  <si>
    <r>
      <rPr>
        <sz val="9"/>
        <color indexed="8"/>
        <rFont val="宋体"/>
        <charset val="134"/>
      </rPr>
      <t>二十、住房保障支出</t>
    </r>
  </si>
  <si>
    <r>
      <rPr>
        <sz val="9"/>
        <color indexed="8"/>
        <rFont val="宋体"/>
        <charset val="134"/>
      </rPr>
      <t>二十一、粮油物资储备支出</t>
    </r>
  </si>
  <si>
    <r>
      <rPr>
        <sz val="9"/>
        <color indexed="8"/>
        <rFont val="宋体"/>
        <charset val="134"/>
      </rPr>
      <t>二十二、国有资本经营预算支出</t>
    </r>
  </si>
  <si>
    <r>
      <rPr>
        <sz val="9"/>
        <color indexed="8"/>
        <rFont val="宋体"/>
        <charset val="134"/>
      </rPr>
      <t>二十三、灾害防治及应急管理支出</t>
    </r>
  </si>
  <si>
    <r>
      <rPr>
        <sz val="9"/>
        <color indexed="8"/>
        <rFont val="宋体"/>
        <charset val="134"/>
      </rPr>
      <t>二十四、预备费</t>
    </r>
  </si>
  <si>
    <r>
      <rPr>
        <sz val="9"/>
        <color indexed="8"/>
        <rFont val="宋体"/>
        <charset val="134"/>
      </rPr>
      <t>二十五、其他支出</t>
    </r>
  </si>
  <si>
    <r>
      <rPr>
        <sz val="9"/>
        <color indexed="8"/>
        <rFont val="宋体"/>
        <charset val="134"/>
      </rPr>
      <t>二十六、转移性支出</t>
    </r>
  </si>
  <si>
    <r>
      <rPr>
        <sz val="9"/>
        <color indexed="8"/>
        <rFont val="宋体"/>
        <charset val="134"/>
      </rPr>
      <t>二十七、债务还本支出</t>
    </r>
  </si>
  <si>
    <r>
      <rPr>
        <sz val="9"/>
        <color indexed="8"/>
        <rFont val="宋体"/>
        <charset val="134"/>
      </rPr>
      <t>二十八、债务付息支出</t>
    </r>
  </si>
  <si>
    <r>
      <rPr>
        <sz val="9"/>
        <color indexed="8"/>
        <rFont val="宋体"/>
        <charset val="134"/>
      </rPr>
      <t>二十九、债务发行费用支出</t>
    </r>
  </si>
  <si>
    <r>
      <rPr>
        <sz val="9"/>
        <color indexed="8"/>
        <rFont val="宋体"/>
        <charset val="134"/>
      </rPr>
      <t>三十、抗疫特别国债还本支出</t>
    </r>
  </si>
  <si>
    <r>
      <rPr>
        <b/>
        <sz val="9"/>
        <color indexed="8"/>
        <rFont val="宋体"/>
        <charset val="134"/>
      </rPr>
      <t>本年收入合计</t>
    </r>
  </si>
  <si>
    <r>
      <rPr>
        <b/>
        <sz val="9"/>
        <color indexed="8"/>
        <rFont val="宋体"/>
        <charset val="134"/>
      </rPr>
      <t>本年支出合计</t>
    </r>
  </si>
  <si>
    <r>
      <rPr>
        <sz val="9"/>
        <color indexed="8"/>
        <rFont val="宋体"/>
        <charset val="134"/>
      </rPr>
      <t>十、上年结转</t>
    </r>
  </si>
  <si>
    <r>
      <rPr>
        <sz val="9"/>
        <color indexed="8"/>
        <rFont val="宋体"/>
        <charset val="134"/>
      </rPr>
      <t>三十一、结转下年</t>
    </r>
  </si>
  <si>
    <r>
      <rPr>
        <sz val="9"/>
        <color indexed="8"/>
        <rFont val="宋体"/>
        <charset val="134"/>
      </rPr>
      <t>十一、上年结余</t>
    </r>
  </si>
  <si>
    <r>
      <rPr>
        <b/>
        <sz val="9"/>
        <color indexed="8"/>
        <rFont val="宋体"/>
        <charset val="134"/>
      </rPr>
      <t>收入总计</t>
    </r>
  </si>
  <si>
    <r>
      <rPr>
        <b/>
        <sz val="9"/>
        <color indexed="8"/>
        <rFont val="宋体"/>
        <charset val="134"/>
      </rPr>
      <t>支出总计</t>
    </r>
  </si>
  <si>
    <r>
      <rPr>
        <sz val="9"/>
        <color indexed="8"/>
        <rFont val="仿宋_GB2312"/>
        <charset val="134"/>
      </rPr>
      <t>备注：无内容应公开空表并说明情况。</t>
    </r>
  </si>
  <si>
    <r>
      <rPr>
        <sz val="16"/>
        <color indexed="8"/>
        <rFont val="仿宋_GB2312"/>
        <charset val="134"/>
      </rPr>
      <t>表二、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收入总体情况表</t>
    </r>
  </si>
  <si>
    <r>
      <rPr>
        <b/>
        <sz val="9"/>
        <color indexed="8"/>
        <rFont val="宋体"/>
        <charset val="134"/>
      </rPr>
      <t>**</t>
    </r>
  </si>
  <si>
    <r>
      <rPr>
        <b/>
        <sz val="9"/>
        <color indexed="8"/>
        <rFont val="宋体"/>
        <charset val="134"/>
      </rPr>
      <t>一、一般公共预算财政拨款收入</t>
    </r>
  </si>
  <si>
    <r>
      <rPr>
        <sz val="9"/>
        <color indexed="8"/>
        <rFont val="宋体"/>
        <charset val="134"/>
      </rPr>
      <t xml:space="preserve">        </t>
    </r>
    <r>
      <rPr>
        <sz val="9"/>
        <color indexed="8"/>
        <rFont val="宋体"/>
        <charset val="134"/>
      </rPr>
      <t>……</t>
    </r>
  </si>
  <si>
    <r>
      <rPr>
        <b/>
        <sz val="9"/>
        <color indexed="8"/>
        <rFont val="宋体"/>
        <charset val="134"/>
      </rPr>
      <t>二、政府性基金预算财政拨款收入</t>
    </r>
  </si>
  <si>
    <r>
      <rPr>
        <b/>
        <sz val="9"/>
        <color indexed="8"/>
        <rFont val="宋体"/>
        <charset val="134"/>
      </rPr>
      <t>三、国有资本经营预算收入</t>
    </r>
  </si>
  <si>
    <r>
      <rPr>
        <b/>
        <sz val="9"/>
        <color indexed="8"/>
        <rFont val="宋体"/>
        <charset val="134"/>
      </rPr>
      <t>四、教育专户核算</t>
    </r>
  </si>
  <si>
    <r>
      <rPr>
        <b/>
        <sz val="9"/>
        <color indexed="8"/>
        <rFont val="宋体"/>
        <charset val="134"/>
      </rPr>
      <t>五、事业收入</t>
    </r>
  </si>
  <si>
    <r>
      <rPr>
        <b/>
        <sz val="9"/>
        <color indexed="8"/>
        <rFont val="宋体"/>
        <charset val="134"/>
      </rPr>
      <t>六、上级补助收入</t>
    </r>
  </si>
  <si>
    <r>
      <rPr>
        <b/>
        <sz val="9"/>
        <color indexed="8"/>
        <rFont val="宋体"/>
        <charset val="134"/>
      </rPr>
      <t>七、附属单位上缴收入</t>
    </r>
  </si>
  <si>
    <r>
      <rPr>
        <b/>
        <sz val="9"/>
        <color indexed="8"/>
        <rFont val="宋体"/>
        <charset val="134"/>
      </rPr>
      <t>八、经营收入</t>
    </r>
  </si>
  <si>
    <r>
      <rPr>
        <b/>
        <sz val="9"/>
        <color indexed="8"/>
        <rFont val="宋体"/>
        <charset val="134"/>
      </rPr>
      <t>九、其他收入</t>
    </r>
  </si>
  <si>
    <r>
      <rPr>
        <b/>
        <sz val="9"/>
        <color indexed="8"/>
        <rFont val="宋体"/>
        <charset val="134"/>
      </rPr>
      <t xml:space="preserve">        </t>
    </r>
    <r>
      <rPr>
        <b/>
        <sz val="9"/>
        <color indexed="8"/>
        <rFont val="宋体"/>
        <charset val="134"/>
      </rPr>
      <t>本年收入合计</t>
    </r>
  </si>
  <si>
    <r>
      <rPr>
        <sz val="9"/>
        <color indexed="8"/>
        <rFont val="宋体"/>
        <charset val="134"/>
      </rPr>
      <t xml:space="preserve"> </t>
    </r>
  </si>
  <si>
    <r>
      <rPr>
        <b/>
        <sz val="9"/>
        <color indexed="8"/>
        <rFont val="宋体"/>
        <charset val="134"/>
      </rPr>
      <t>十、上年结转</t>
    </r>
  </si>
  <si>
    <r>
      <rPr>
        <b/>
        <sz val="9"/>
        <color indexed="8"/>
        <rFont val="宋体"/>
        <charset val="134"/>
      </rPr>
      <t>十一、上年结余</t>
    </r>
  </si>
  <si>
    <r>
      <rPr>
        <b/>
        <sz val="9"/>
        <color indexed="8"/>
        <rFont val="宋体"/>
        <charset val="134"/>
      </rPr>
      <t xml:space="preserve">        </t>
    </r>
    <r>
      <rPr>
        <b/>
        <sz val="9"/>
        <color indexed="8"/>
        <rFont val="宋体"/>
        <charset val="134"/>
      </rPr>
      <t>收入合计</t>
    </r>
  </si>
  <si>
    <r>
      <rPr>
        <sz val="9"/>
        <color indexed="8"/>
        <rFont val="宋体"/>
        <charset val="134"/>
      </rPr>
      <t>备注：无内容应公开空表并说明情况。</t>
    </r>
  </si>
  <si>
    <r>
      <rPr>
        <sz val="16"/>
        <color indexed="8"/>
        <rFont val="仿宋_GB2312"/>
        <charset val="134"/>
      </rPr>
      <t>表三、</t>
    </r>
    <r>
      <rPr>
        <sz val="16"/>
        <color indexed="8"/>
        <rFont val="仿宋_GB2312"/>
        <charset val="134"/>
      </rPr>
      <t>部门/单位</t>
    </r>
    <r>
      <rPr>
        <sz val="16"/>
        <color indexed="8"/>
        <rFont val="仿宋_GB2312"/>
        <charset val="134"/>
      </rPr>
      <t>支出总体情况表</t>
    </r>
  </si>
  <si>
    <r>
      <rPr>
        <b/>
        <sz val="9"/>
        <color indexed="8"/>
        <rFont val="宋体"/>
        <charset val="134"/>
      </rPr>
      <t>功能分类科目</t>
    </r>
  </si>
  <si>
    <r>
      <rPr>
        <b/>
        <sz val="9"/>
        <color indexed="8"/>
        <rFont val="宋体"/>
        <charset val="134"/>
      </rPr>
      <t>支出合计</t>
    </r>
  </si>
  <si>
    <r>
      <rPr>
        <b/>
        <sz val="9"/>
        <color indexed="8"/>
        <rFont val="宋体"/>
        <charset val="134"/>
      </rPr>
      <t>基本支出</t>
    </r>
  </si>
  <si>
    <r>
      <rPr>
        <b/>
        <sz val="9"/>
        <color indexed="8"/>
        <rFont val="宋体"/>
        <charset val="134"/>
      </rPr>
      <t>项目支出</t>
    </r>
  </si>
  <si>
    <r>
      <rPr>
        <b/>
        <sz val="9"/>
        <color indexed="8"/>
        <rFont val="宋体"/>
        <charset val="134"/>
      </rPr>
      <t>上年结转</t>
    </r>
  </si>
  <si>
    <r>
      <rPr>
        <b/>
        <sz val="9"/>
        <color indexed="8"/>
        <rFont val="宋体"/>
        <charset val="134"/>
      </rPr>
      <t>总计</t>
    </r>
  </si>
  <si>
    <t>201一般公共服务支出</t>
  </si>
  <si>
    <t>20136其他共产党事务支出</t>
  </si>
  <si>
    <t>2013602一般行政管理事务支出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</si>
  <si>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</si>
  <si>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</si>
  <si>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</si>
  <si>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</si>
  <si>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</si>
  <si>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</si>
  <si>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221住房保障支出</t>
  </si>
  <si>
    <t>22102住房改革支出</t>
  </si>
  <si>
    <t>2210201住房公积金</t>
  </si>
  <si>
    <t>210卫生健康支出</t>
  </si>
  <si>
    <t>21011行政事业单位医疗</t>
  </si>
  <si>
    <t>2101101行政单位医疗</t>
  </si>
  <si>
    <t>备注：无内容应公开空表并说明情况。</t>
  </si>
  <si>
    <r>
      <rPr>
        <sz val="16"/>
        <color indexed="8"/>
        <rFont val="仿宋_GB2312"/>
        <charset val="134"/>
      </rPr>
      <t>表四、财政拨款收支总体情况表</t>
    </r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</si>
  <si>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    </t>
    </r>
    <r>
      <rPr>
        <b/>
        <sz val="9"/>
        <color indexed="8"/>
        <rFont val="宋体"/>
        <charset val="134"/>
      </rPr>
      <t>入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</si>
  <si>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    </t>
    </r>
    <r>
      <rPr>
        <b/>
        <sz val="9"/>
        <color indexed="8"/>
        <rFont val="宋体"/>
        <charset val="134"/>
      </rPr>
      <t>出</t>
    </r>
  </si>
  <si>
    <r>
      <rPr>
        <b/>
        <sz val="9"/>
        <color indexed="8"/>
        <rFont val="宋体"/>
        <charset val="134"/>
      </rPr>
      <t>合计</t>
    </r>
  </si>
  <si>
    <r>
      <rPr>
        <sz val="9"/>
        <color indexed="8"/>
        <rFont val="宋体"/>
        <charset val="134"/>
      </rPr>
      <t>一、本年收入</t>
    </r>
  </si>
  <si>
    <r>
      <rPr>
        <sz val="9"/>
        <color indexed="8"/>
        <rFont val="宋体"/>
        <charset val="134"/>
      </rPr>
      <t>一、本年支出</t>
    </r>
  </si>
  <si>
    <r>
      <rPr>
        <sz val="9"/>
        <color indexed="8"/>
        <rFont val="宋体"/>
        <charset val="134"/>
      </rPr>
      <t>（一）一般公共预算财政拨款</t>
    </r>
  </si>
  <si>
    <r>
      <rPr>
        <sz val="9"/>
        <color indexed="8"/>
        <rFont val="宋体"/>
        <charset val="134"/>
      </rPr>
      <t>（一）一般公共服务支出</t>
    </r>
  </si>
  <si>
    <r>
      <rPr>
        <sz val="9"/>
        <color indexed="8"/>
        <rFont val="宋体"/>
        <charset val="134"/>
      </rPr>
      <t>（二）政府性基金预算财政拨款</t>
    </r>
  </si>
  <si>
    <r>
      <rPr>
        <sz val="9"/>
        <color indexed="8"/>
        <rFont val="宋体"/>
        <charset val="134"/>
      </rPr>
      <t>（二）外交支出</t>
    </r>
  </si>
  <si>
    <r>
      <rPr>
        <sz val="9"/>
        <color indexed="8"/>
        <rFont val="宋体"/>
        <charset val="134"/>
      </rPr>
      <t>（三）国有资本经营预算财政拨款</t>
    </r>
  </si>
  <si>
    <r>
      <rPr>
        <sz val="9"/>
        <color indexed="8"/>
        <rFont val="宋体"/>
        <charset val="134"/>
      </rPr>
      <t>（三）国防支出</t>
    </r>
  </si>
  <si>
    <r>
      <rPr>
        <sz val="9"/>
        <color indexed="8"/>
        <rFont val="宋体"/>
        <charset val="134"/>
      </rPr>
      <t>（四）公共安全支出</t>
    </r>
  </si>
  <si>
    <r>
      <rPr>
        <sz val="9"/>
        <color indexed="8"/>
        <rFont val="宋体"/>
        <charset val="134"/>
      </rPr>
      <t>（五）教育支出</t>
    </r>
  </si>
  <si>
    <r>
      <rPr>
        <sz val="9"/>
        <color indexed="8"/>
        <rFont val="宋体"/>
        <charset val="134"/>
      </rPr>
      <t>（六）科学技术支出</t>
    </r>
  </si>
  <si>
    <r>
      <rPr>
        <sz val="9"/>
        <color indexed="8"/>
        <rFont val="宋体"/>
        <charset val="134"/>
      </rPr>
      <t>（七）文化体育与传媒支出</t>
    </r>
  </si>
  <si>
    <r>
      <rPr>
        <sz val="9"/>
        <color indexed="8"/>
        <rFont val="宋体"/>
        <charset val="134"/>
      </rPr>
      <t>（八）社会保障和就业支出</t>
    </r>
  </si>
  <si>
    <r>
      <rPr>
        <sz val="9"/>
        <color indexed="8"/>
        <rFont val="宋体"/>
        <charset val="134"/>
      </rPr>
      <t>（九）社会保险基金支出</t>
    </r>
  </si>
  <si>
    <r>
      <rPr>
        <sz val="9"/>
        <color indexed="8"/>
        <rFont val="宋体"/>
        <charset val="134"/>
      </rPr>
      <t>（十）卫生健康支出</t>
    </r>
  </si>
  <si>
    <r>
      <rPr>
        <sz val="9"/>
        <color indexed="8"/>
        <rFont val="宋体"/>
        <charset val="134"/>
      </rPr>
      <t>（十一）节能环保支出</t>
    </r>
  </si>
  <si>
    <r>
      <rPr>
        <sz val="9"/>
        <color indexed="8"/>
        <rFont val="宋体"/>
        <charset val="134"/>
      </rPr>
      <t>（十二）城乡社区支出</t>
    </r>
  </si>
  <si>
    <r>
      <rPr>
        <sz val="9"/>
        <color indexed="8"/>
        <rFont val="宋体"/>
        <charset val="134"/>
      </rPr>
      <t>（十三）农林水支出</t>
    </r>
  </si>
  <si>
    <r>
      <rPr>
        <sz val="9"/>
        <color indexed="8"/>
        <rFont val="宋体"/>
        <charset val="134"/>
      </rPr>
      <t>（十四）交通运输支出</t>
    </r>
  </si>
  <si>
    <r>
      <rPr>
        <sz val="9"/>
        <color indexed="8"/>
        <rFont val="宋体"/>
        <charset val="134"/>
      </rPr>
      <t>（十五）资源勘探工业信息等支出</t>
    </r>
  </si>
  <si>
    <r>
      <rPr>
        <sz val="9"/>
        <color indexed="8"/>
        <rFont val="宋体"/>
        <charset val="134"/>
      </rPr>
      <t>（十六）商业服务业等支出</t>
    </r>
  </si>
  <si>
    <r>
      <rPr>
        <sz val="9"/>
        <color indexed="8"/>
        <rFont val="宋体"/>
        <charset val="134"/>
      </rPr>
      <t>（十七）金融支出</t>
    </r>
  </si>
  <si>
    <r>
      <rPr>
        <sz val="9"/>
        <color indexed="8"/>
        <rFont val="宋体"/>
        <charset val="134"/>
      </rPr>
      <t>（十八）援助其他地区支出</t>
    </r>
  </si>
  <si>
    <r>
      <rPr>
        <sz val="9"/>
        <color indexed="8"/>
        <rFont val="宋体"/>
        <charset val="134"/>
      </rPr>
      <t>（十九）自然资源海洋气象等支出</t>
    </r>
  </si>
  <si>
    <r>
      <rPr>
        <sz val="9"/>
        <color indexed="8"/>
        <rFont val="宋体"/>
        <charset val="134"/>
      </rPr>
      <t>（二十）住房保障支出</t>
    </r>
  </si>
  <si>
    <r>
      <rPr>
        <sz val="9"/>
        <color indexed="8"/>
        <rFont val="宋体"/>
        <charset val="134"/>
      </rPr>
      <t>（二十一）粮油物资储备支出</t>
    </r>
  </si>
  <si>
    <r>
      <rPr>
        <sz val="9"/>
        <color indexed="8"/>
        <rFont val="宋体"/>
        <charset val="134"/>
      </rPr>
      <t>（二十二）国有资本经营预算支出</t>
    </r>
  </si>
  <si>
    <r>
      <rPr>
        <sz val="9"/>
        <color indexed="8"/>
        <rFont val="宋体"/>
        <charset val="134"/>
      </rPr>
      <t>（二十三）灾害防治及应急管理支出</t>
    </r>
  </si>
  <si>
    <r>
      <rPr>
        <sz val="9"/>
        <color indexed="8"/>
        <rFont val="宋体"/>
        <charset val="134"/>
      </rPr>
      <t>（二十四）预备费</t>
    </r>
  </si>
  <si>
    <r>
      <rPr>
        <sz val="9"/>
        <color indexed="8"/>
        <rFont val="宋体"/>
        <charset val="134"/>
      </rPr>
      <t>（二十五）其他支出</t>
    </r>
  </si>
  <si>
    <r>
      <rPr>
        <sz val="9"/>
        <color indexed="8"/>
        <rFont val="宋体"/>
        <charset val="134"/>
      </rPr>
      <t>（二十六）债务还本支出</t>
    </r>
  </si>
  <si>
    <r>
      <rPr>
        <sz val="9"/>
        <color indexed="8"/>
        <rFont val="宋体"/>
        <charset val="134"/>
      </rPr>
      <t>（二十七）债务付息支出</t>
    </r>
  </si>
  <si>
    <r>
      <rPr>
        <sz val="9"/>
        <color indexed="8"/>
        <rFont val="宋体"/>
        <charset val="134"/>
      </rPr>
      <t>（二十八）债务发行费用支出</t>
    </r>
  </si>
  <si>
    <r>
      <rPr>
        <sz val="9"/>
        <color indexed="8"/>
        <rFont val="宋体"/>
        <charset val="134"/>
      </rPr>
      <t>（二十九）抗疫特别国债还本支出</t>
    </r>
  </si>
  <si>
    <r>
      <rPr>
        <b/>
        <sz val="9"/>
        <color indexed="8"/>
        <rFont val="宋体"/>
        <charset val="134"/>
      </rPr>
      <t xml:space="preserve">收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入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总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>计</t>
    </r>
  </si>
  <si>
    <r>
      <rPr>
        <b/>
        <sz val="9"/>
        <color indexed="8"/>
        <rFont val="宋体"/>
        <charset val="134"/>
      </rPr>
      <t xml:space="preserve">支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出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 xml:space="preserve">总 </t>
    </r>
    <r>
      <rPr>
        <b/>
        <sz val="9"/>
        <color indexed="8"/>
        <rFont val="宋体"/>
        <charset val="134"/>
      </rPr>
      <t xml:space="preserve"> </t>
    </r>
    <r>
      <rPr>
        <b/>
        <sz val="9"/>
        <color indexed="8"/>
        <rFont val="宋体"/>
        <charset val="134"/>
      </rPr>
      <t>计</t>
    </r>
  </si>
  <si>
    <r>
      <rPr>
        <sz val="9"/>
        <color indexed="8"/>
        <rFont val="仿宋_GB2312"/>
        <charset val="134"/>
      </rPr>
      <t xml:space="preserve"> </t>
    </r>
  </si>
  <si>
    <r>
      <rPr>
        <sz val="16"/>
        <color indexed="8"/>
        <rFont val="仿宋_GB2312"/>
        <charset val="134"/>
      </rPr>
      <t>表五、财政拨款支出表</t>
    </r>
  </si>
  <si>
    <r>
      <rPr>
        <b/>
        <sz val="9"/>
        <color indexed="8"/>
        <rFont val="宋体"/>
        <charset val="134"/>
      </rPr>
      <t>单位名称</t>
    </r>
  </si>
  <si>
    <r>
      <rPr>
        <b/>
        <sz val="9"/>
        <color indexed="8"/>
        <rFont val="宋体"/>
        <charset val="134"/>
      </rPr>
      <t>一般公共预算支出</t>
    </r>
  </si>
  <si>
    <r>
      <rPr>
        <b/>
        <sz val="9"/>
        <color indexed="8"/>
        <rFont val="宋体"/>
        <charset val="134"/>
      </rPr>
      <t>政府性基金预算支出</t>
    </r>
  </si>
  <si>
    <r>
      <rPr>
        <b/>
        <sz val="9"/>
        <color indexed="8"/>
        <rFont val="宋体"/>
        <charset val="134"/>
      </rPr>
      <t>国有资本经营预算支出</t>
    </r>
  </si>
  <si>
    <r>
      <rPr>
        <sz val="9"/>
        <color indexed="8"/>
        <rFont val="宋体"/>
        <charset val="134"/>
      </rPr>
      <t>**</t>
    </r>
  </si>
  <si>
    <t>409001
中共华池县委党史办</t>
  </si>
  <si>
    <r>
      <rPr>
        <sz val="16"/>
        <color indexed="8"/>
        <rFont val="仿宋_GB2312"/>
        <charset val="134"/>
      </rPr>
      <t>表六、一般公共预算支出情况表</t>
    </r>
  </si>
  <si>
    <r>
      <rPr>
        <b/>
        <sz val="9"/>
        <color indexed="8"/>
        <rFont val="宋体"/>
        <charset val="134"/>
      </rPr>
      <t>科目编码</t>
    </r>
  </si>
  <si>
    <r>
      <rPr>
        <b/>
        <sz val="9"/>
        <color indexed="8"/>
        <rFont val="宋体"/>
        <charset val="134"/>
      </rPr>
      <t>科目名称</t>
    </r>
  </si>
  <si>
    <r>
      <rPr>
        <b/>
        <sz val="9"/>
        <color indexed="8"/>
        <rFont val="宋体"/>
        <charset val="134"/>
      </rPr>
      <t xml:space="preserve"> </t>
    </r>
  </si>
  <si>
    <t>201</t>
  </si>
  <si>
    <t>一般公共服务支出</t>
  </si>
  <si>
    <t>其他共产党事务支出</t>
  </si>
  <si>
    <t>一般行政管理事务支出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</si>
  <si>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</si>
  <si>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</si>
  <si>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</si>
  <si>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</si>
  <si>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</si>
  <si>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</si>
  <si>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</si>
  <si>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</si>
  <si>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</si>
  <si>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</si>
  <si>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</si>
  <si>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</si>
  <si>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</si>
  <si>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</si>
  <si>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</si>
  <si>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</si>
  <si>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</si>
  <si>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</si>
  <si>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</si>
  <si>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</si>
  <si>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</si>
  <si>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</si>
  <si>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</si>
  <si>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r>
      <rPr>
        <sz val="16"/>
        <color indexed="8"/>
        <rFont val="仿宋_GB2312"/>
        <charset val="134"/>
      </rPr>
      <t>表七、一般公共预算基本支出情况表</t>
    </r>
  </si>
  <si>
    <r>
      <rPr>
        <b/>
        <sz val="9"/>
        <color indexed="8"/>
        <rFont val="宋体"/>
        <charset val="134"/>
      </rPr>
      <t>经济分类科目</t>
    </r>
  </si>
  <si>
    <r>
      <rPr>
        <b/>
        <sz val="9"/>
        <color indexed="8"/>
        <rFont val="宋体"/>
        <charset val="134"/>
      </rPr>
      <t>一般公共预算基本支出</t>
    </r>
  </si>
  <si>
    <r>
      <rPr>
        <b/>
        <sz val="9"/>
        <color indexed="8"/>
        <rFont val="宋体"/>
        <charset val="134"/>
      </rPr>
      <t>人员经费</t>
    </r>
  </si>
  <si>
    <r>
      <rPr>
        <b/>
        <sz val="9"/>
        <color indexed="8"/>
        <rFont val="宋体"/>
        <charset val="134"/>
      </rPr>
      <t>公用经费</t>
    </r>
  </si>
  <si>
    <t>301</t>
  </si>
  <si>
    <t>工资福利支出</t>
  </si>
  <si>
    <t>基本工资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</si>
  <si>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</si>
  <si>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</si>
  <si>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</si>
  <si>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</si>
  <si>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</si>
  <si>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</si>
  <si>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</si>
  <si>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</si>
  <si>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</si>
  <si>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</si>
  <si>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</si>
  <si>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</si>
  <si>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</si>
  <si>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</si>
  <si>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</si>
  <si>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</si>
  <si>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</si>
  <si>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</si>
  <si>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</si>
  <si>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</si>
  <si>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</si>
  <si>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</si>
  <si>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电费</t>
  </si>
  <si>
    <t>邮电费</t>
  </si>
  <si>
    <t>30208</t>
  </si>
  <si>
    <t>取暖费</t>
  </si>
  <si>
    <t>物业管理费</t>
  </si>
  <si>
    <t>30211</t>
  </si>
  <si>
    <t>差旅费</t>
  </si>
  <si>
    <t>30228</t>
  </si>
  <si>
    <t>工会经费</t>
  </si>
  <si>
    <t>30229</t>
  </si>
  <si>
    <t>福利费</t>
  </si>
  <si>
    <t>其他商品和服务支出</t>
  </si>
  <si>
    <t>30239</t>
  </si>
  <si>
    <t>其他交通费用</t>
  </si>
  <si>
    <r>
      <rPr>
        <sz val="16"/>
        <color indexed="8"/>
        <rFont val="仿宋_GB2312"/>
        <charset val="134"/>
      </rPr>
      <t>表八、一般公共预算</t>
    </r>
    <r>
      <rPr>
        <sz val="16"/>
        <color indexed="8"/>
        <rFont val="仿宋_GB2312"/>
        <charset val="134"/>
      </rPr>
      <t>财政拨款</t>
    </r>
    <r>
      <rPr>
        <sz val="16"/>
        <color indexed="8"/>
        <rFont val="仿宋_GB2312"/>
        <charset val="134"/>
      </rPr>
      <t>“三公”经费、会议费、培训费支出情况表</t>
    </r>
  </si>
  <si>
    <r>
      <rPr>
        <b/>
        <sz val="9"/>
        <color indexed="8"/>
        <rFont val="宋体"/>
        <charset val="134"/>
      </rPr>
      <t>“三公”经费</t>
    </r>
  </si>
  <si>
    <r>
      <rPr>
        <b/>
        <sz val="9"/>
        <color indexed="8"/>
        <rFont val="宋体"/>
        <charset val="134"/>
      </rPr>
      <t>会议费</t>
    </r>
  </si>
  <si>
    <r>
      <rPr>
        <b/>
        <sz val="9"/>
        <color indexed="8"/>
        <rFont val="宋体"/>
        <charset val="134"/>
      </rPr>
      <t>培训费</t>
    </r>
  </si>
  <si>
    <r>
      <rPr>
        <b/>
        <sz val="9"/>
        <color indexed="8"/>
        <rFont val="宋体"/>
        <charset val="134"/>
      </rPr>
      <t>因公出国（境）费用</t>
    </r>
  </si>
  <si>
    <r>
      <rPr>
        <b/>
        <sz val="9"/>
        <color indexed="8"/>
        <rFont val="宋体"/>
        <charset val="134"/>
      </rPr>
      <t>公务接待费</t>
    </r>
  </si>
  <si>
    <r>
      <rPr>
        <b/>
        <sz val="9"/>
        <color indexed="8"/>
        <rFont val="宋体"/>
        <charset val="134"/>
      </rPr>
      <t>公务用车购置和运行费</t>
    </r>
  </si>
  <si>
    <r>
      <rPr>
        <b/>
        <sz val="9"/>
        <color indexed="8"/>
        <rFont val="宋体"/>
        <charset val="134"/>
      </rPr>
      <t>公务用车购置费</t>
    </r>
  </si>
  <si>
    <r>
      <rPr>
        <b/>
        <sz val="9"/>
        <color indexed="8"/>
        <rFont val="宋体"/>
        <charset val="134"/>
      </rPr>
      <t>公务用车运行费</t>
    </r>
  </si>
  <si>
    <t>409001-华池县党史办</t>
  </si>
  <si>
    <r>
      <rPr>
        <sz val="16"/>
        <color indexed="8"/>
        <rFont val="仿宋_GB2312"/>
        <charset val="134"/>
      </rPr>
      <t>表九、一般公共预算财政拨款机关运行经费表</t>
    </r>
  </si>
  <si>
    <r>
      <rPr>
        <b/>
        <sz val="9"/>
        <color indexed="8"/>
        <rFont val="宋体"/>
        <charset val="134"/>
      </rPr>
      <t>序号</t>
    </r>
  </si>
  <si>
    <r>
      <rPr>
        <sz val="9"/>
        <color indexed="8"/>
        <rFont val="宋体"/>
        <charset val="134"/>
      </rPr>
      <t>[30201]办公费</t>
    </r>
  </si>
  <si>
    <r>
      <rPr>
        <sz val="9"/>
        <color indexed="8"/>
        <rFont val="宋体"/>
        <charset val="134"/>
      </rPr>
      <t>[30202]印刷费</t>
    </r>
  </si>
  <si>
    <r>
      <rPr>
        <sz val="9"/>
        <color indexed="8"/>
        <rFont val="宋体"/>
        <charset val="134"/>
      </rPr>
      <t>[30205]水费</t>
    </r>
  </si>
  <si>
    <r>
      <rPr>
        <sz val="9"/>
        <color indexed="8"/>
        <rFont val="宋体"/>
        <charset val="134"/>
      </rPr>
      <t>[30206]电费</t>
    </r>
  </si>
  <si>
    <r>
      <rPr>
        <sz val="9"/>
        <color indexed="8"/>
        <rFont val="宋体"/>
        <charset val="134"/>
      </rPr>
      <t>[30207]邮电费</t>
    </r>
  </si>
  <si>
    <r>
      <rPr>
        <sz val="9"/>
        <color indexed="8"/>
        <rFont val="宋体"/>
        <charset val="134"/>
      </rPr>
      <t>[30208]取暖费</t>
    </r>
  </si>
  <si>
    <r>
      <rPr>
        <sz val="9"/>
        <color indexed="8"/>
        <rFont val="宋体"/>
        <charset val="134"/>
      </rPr>
      <t>[30209]物业管理费</t>
    </r>
  </si>
  <si>
    <r>
      <rPr>
        <sz val="9"/>
        <color indexed="8"/>
        <rFont val="宋体"/>
        <charset val="134"/>
      </rPr>
      <t>[30211]差旅费</t>
    </r>
  </si>
  <si>
    <r>
      <rPr>
        <sz val="9"/>
        <color indexed="8"/>
        <rFont val="宋体"/>
        <charset val="134"/>
      </rPr>
      <t>[30213]维修（护）费</t>
    </r>
  </si>
  <si>
    <r>
      <rPr>
        <sz val="9"/>
        <color indexed="8"/>
        <rFont val="宋体"/>
        <charset val="134"/>
      </rPr>
      <t>[30215]会议费</t>
    </r>
  </si>
  <si>
    <r>
      <rPr>
        <sz val="9"/>
        <color indexed="8"/>
        <rFont val="宋体"/>
        <charset val="134"/>
      </rPr>
      <t>[30218]专用材料费</t>
    </r>
  </si>
  <si>
    <r>
      <rPr>
        <sz val="9"/>
        <color indexed="8"/>
        <rFont val="宋体"/>
        <charset val="134"/>
      </rPr>
      <t>[30229]福利费</t>
    </r>
  </si>
  <si>
    <r>
      <rPr>
        <sz val="9"/>
        <color indexed="8"/>
        <rFont val="宋体"/>
        <charset val="134"/>
      </rPr>
      <t>[30231]公务用车运行维护费</t>
    </r>
  </si>
  <si>
    <r>
      <rPr>
        <sz val="9"/>
        <color indexed="8"/>
        <rFont val="宋体"/>
        <charset val="134"/>
      </rPr>
      <t>[30299]其他商品和服务支出</t>
    </r>
  </si>
  <si>
    <r>
      <rPr>
        <sz val="9"/>
        <color indexed="8"/>
        <rFont val="宋体"/>
        <charset val="134"/>
      </rPr>
      <t>[31002]办公设备购置</t>
    </r>
  </si>
  <si>
    <r>
      <rPr>
        <sz val="16"/>
        <color indexed="8"/>
        <rFont val="仿宋_GB2312"/>
        <charset val="134"/>
      </rPr>
      <t>表十、政府性基金预算支出情况表</t>
    </r>
  </si>
  <si>
    <r>
      <rPr>
        <b/>
        <sz val="10"/>
        <color indexed="8"/>
        <rFont val="宋体"/>
        <charset val="134"/>
      </rPr>
      <t>项目</t>
    </r>
  </si>
  <si>
    <r>
      <rPr>
        <b/>
        <sz val="10"/>
        <color indexed="8"/>
        <rFont val="宋体"/>
        <charset val="134"/>
      </rPr>
      <t>预算数</t>
    </r>
  </si>
  <si>
    <r>
      <rPr>
        <sz val="9"/>
        <color indexed="8"/>
        <rFont val="宋体"/>
        <charset val="134"/>
      </rPr>
      <t>……</t>
    </r>
  </si>
  <si>
    <r>
      <rPr>
        <sz val="16"/>
        <color indexed="8"/>
        <rFont val="仿宋_GB2312"/>
        <charset val="134"/>
      </rPr>
      <t>表十一、部门管理转移支付表</t>
    </r>
  </si>
  <si>
    <r>
      <rPr>
        <b/>
        <sz val="9"/>
        <color indexed="8"/>
        <rFont val="宋体"/>
        <charset val="134"/>
      </rPr>
      <t>一般公共预算项目支出</t>
    </r>
  </si>
  <si>
    <r>
      <rPr>
        <b/>
        <sz val="9"/>
        <color indexed="8"/>
        <rFont val="宋体"/>
        <charset val="134"/>
      </rPr>
      <t>政府性基金预算项目支出</t>
    </r>
  </si>
  <si>
    <r>
      <rPr>
        <b/>
        <sz val="9"/>
        <color indexed="8"/>
        <rFont val="宋体"/>
        <charset val="134"/>
      </rPr>
      <t>国有资本经营预算项目支出</t>
    </r>
  </si>
  <si>
    <r>
      <rPr>
        <sz val="16"/>
        <color indexed="8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</si>
  <si>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</si>
  <si>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</si>
  <si>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</si>
  <si>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中国共产党华池县委员会党史工作办公室</t>
  </si>
  <si>
    <r>
      <rPr>
        <sz val="9"/>
        <rFont val="SimSun"/>
        <charset val="134"/>
      </rPr>
      <t>联系人</t>
    </r>
  </si>
  <si>
    <t>杨明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</si>
  <si>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</si>
  <si>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</si>
  <si>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</si>
  <si>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</si>
  <si>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</si>
  <si>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</si>
  <si>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</si>
  <si>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</si>
  <si>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</si>
  <si>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</si>
  <si>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</si>
  <si>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</si>
  <si>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</si>
  <si>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</si>
  <si>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</si>
  <si>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</si>
  <si>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</si>
  <si>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</si>
  <si>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1、通过采取系列措施，财政精细化、科学化管理水平不断提高；保障党史办机关正常运转，工资、福利及时足额发放。
2、确保资金按财务制度、年初预算规定拨付；完成中国共产党华池历史（1949-1978）出版发行。
3、保障各项党史工作顺利完成，确保党史“七进”活动按期完成。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</si>
  <si>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</si>
  <si>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</si>
  <si>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</si>
  <si>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</si>
  <si>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</si>
  <si>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</si>
  <si>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</si>
  <si>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</si>
  <si>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</si>
  <si>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</si>
  <si>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</si>
  <si>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</si>
  <si>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</si>
  <si>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</si>
  <si>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</si>
  <si>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</si>
  <si>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</si>
  <si>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</si>
  <si>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</si>
  <si>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</si>
  <si>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</si>
  <si>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</si>
  <si>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</si>
  <si>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</si>
  <si>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</si>
  <si>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</si>
  <si>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</si>
  <si>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</si>
  <si>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</si>
  <si>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</si>
  <si>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</si>
  <si>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</si>
  <si>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</si>
  <si>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</si>
  <si>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</si>
  <si>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保障工作人员工资、福利发放人数</t>
  </si>
  <si>
    <t>中国共产党华池历史（1949-1978）出版数</t>
  </si>
  <si>
    <r>
      <rPr>
        <sz val="9"/>
        <color indexed="8"/>
        <rFont val="Arial"/>
        <charset val="0"/>
      </rPr>
      <t>2000</t>
    </r>
    <r>
      <rPr>
        <sz val="9"/>
        <color indexed="8"/>
        <rFont val="宋体"/>
        <charset val="134"/>
      </rPr>
      <t>本</t>
    </r>
  </si>
  <si>
    <t>党史宣讲次数</t>
  </si>
  <si>
    <r>
      <rPr>
        <sz val="9"/>
        <color indexed="8"/>
        <rFont val="Arial"/>
        <charset val="0"/>
      </rPr>
      <t>≥2</t>
    </r>
    <r>
      <rPr>
        <sz val="9"/>
        <color indexed="8"/>
        <rFont val="宋体"/>
        <charset val="134"/>
      </rPr>
      <t>次</t>
    </r>
  </si>
  <si>
    <t>保障工会、福利发放次数</t>
  </si>
  <si>
    <t>≥2</t>
  </si>
  <si>
    <t>开展党史“七进”活动次数</t>
  </si>
  <si>
    <t>≥7</t>
  </si>
  <si>
    <r>
      <rPr>
        <sz val="9"/>
        <rFont val="SimSun"/>
        <charset val="134"/>
      </rPr>
      <t>质量指标</t>
    </r>
  </si>
  <si>
    <t>资金使用合规率</t>
  </si>
  <si>
    <t>刊物出版质量达标率</t>
  </si>
  <si>
    <t>党史“七进”活动开展成功率</t>
  </si>
  <si>
    <t>党史宣讲活动成功率</t>
  </si>
  <si>
    <r>
      <rPr>
        <sz val="9"/>
        <rFont val="SimSun"/>
        <charset val="134"/>
      </rPr>
      <t>时效指标</t>
    </r>
  </si>
  <si>
    <t>保障各项党史工作完成的时效性</t>
  </si>
  <si>
    <t>按时完成</t>
  </si>
  <si>
    <t>开展党史“七进”活动的时效性</t>
  </si>
  <si>
    <r>
      <rPr>
        <sz val="9"/>
        <rFont val="SimSun"/>
        <charset val="134"/>
      </rPr>
      <t>成本指标</t>
    </r>
  </si>
  <si>
    <t>各项办公耗材的支出</t>
  </si>
  <si>
    <t>降低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</si>
  <si>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</si>
  <si>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</si>
  <si>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</si>
  <si>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提高党史活动群众知晓率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</si>
  <si>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</si>
  <si>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</si>
  <si>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</si>
  <si>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社会群众、单位职工满意度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</si>
  <si>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</si>
  <si>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</si>
  <si>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</si>
  <si>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</si>
  <si>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</si>
  <si>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</si>
  <si>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</si>
  <si>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</si>
  <si>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</si>
  <si>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</si>
  <si>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</si>
  <si>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</si>
  <si>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</si>
  <si>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indexed="8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indexed="8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</si>
  <si>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</si>
  <si>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</si>
  <si>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</si>
  <si>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</si>
  <si>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</si>
  <si>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</si>
  <si>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党史研学经费</t>
  </si>
  <si>
    <t>项目负责人及联系电话</t>
  </si>
  <si>
    <t>章聚湖15268910005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</si>
  <si>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</si>
  <si>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</si>
  <si>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</si>
  <si>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</si>
  <si>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</si>
  <si>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</si>
  <si>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</si>
  <si>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</si>
  <si>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目标1：推动红色文化传承普及，增强青少年群体的家国情怀与历史责任感。
目标2：提升党员干部党性修养，强化宗旨意识，助力作风建设。
目标3：带动红色教育基地运营发展，促进红色文旅融合，激活区域红色资源价值。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</si>
  <si>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</si>
  <si>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</si>
  <si>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</si>
  <si>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</si>
  <si>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</si>
  <si>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</si>
  <si>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</si>
  <si>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指标1：成本控制数。</t>
  </si>
  <si>
    <t>5万元</t>
  </si>
  <si>
    <t>社会成本</t>
  </si>
  <si>
    <t>指标1：</t>
  </si>
  <si>
    <t>生态成本</t>
  </si>
  <si>
    <t>产出指标</t>
  </si>
  <si>
    <t>数量指标</t>
  </si>
  <si>
    <t>指标1：《红色研学党史资料彩页宣传本》印刷数量</t>
  </si>
  <si>
    <t>1000册</t>
  </si>
  <si>
    <t>指标2：《红色研学党史资料彩页宣传本》字数</t>
  </si>
  <si>
    <r>
      <rPr>
        <sz val="10"/>
        <color indexed="8"/>
        <rFont val="宋体"/>
        <charset val="134"/>
      </rPr>
      <t>≥3</t>
    </r>
    <r>
      <rPr>
        <sz val="10"/>
        <color indexed="8"/>
        <rFont val="宋体"/>
        <charset val="134"/>
      </rPr>
      <t>万字</t>
    </r>
  </si>
  <si>
    <t>指标3：《红色研学党史资料彩页宣传本》发放数量</t>
  </si>
  <si>
    <t>≥300册</t>
  </si>
  <si>
    <t>质量指标</t>
  </si>
  <si>
    <t>指标1：《红色研学党史资料彩页宣传本》字数控制率</t>
  </si>
  <si>
    <t>指标2：《红色研学党史资料彩页宣传本》印刷合格率</t>
  </si>
  <si>
    <t>=100%</t>
  </si>
  <si>
    <t>指标3：通过省、市党史审读合格率</t>
  </si>
  <si>
    <t>时效指标</t>
  </si>
  <si>
    <t>指标1：《红色研学党史资料彩页宣传本》发放时间</t>
  </si>
  <si>
    <r>
      <rPr>
        <sz val="10"/>
        <color indexed="8"/>
        <rFont val="宋体"/>
        <charset val="134"/>
      </rPr>
      <t>12</t>
    </r>
    <r>
      <rPr>
        <sz val="10"/>
        <color indexed="8"/>
        <rFont val="宋体"/>
        <charset val="134"/>
      </rPr>
      <t>月中旬前</t>
    </r>
  </si>
  <si>
    <t>指标2：</t>
  </si>
  <si>
    <t>效益指标</t>
  </si>
  <si>
    <t>经济效益
指标</t>
  </si>
  <si>
    <t>社会效益
指标</t>
  </si>
  <si>
    <t>指标1：提高地方党史的知晓率。</t>
  </si>
  <si>
    <t>指标2：增强地方党史学习氛围</t>
  </si>
  <si>
    <t>增强</t>
  </si>
  <si>
    <t>生态效益
指标</t>
  </si>
  <si>
    <t>可持续影响
指标</t>
  </si>
  <si>
    <t>指标1：提高党员干部红色文化认知率。</t>
  </si>
  <si>
    <t>满意度指标</t>
  </si>
  <si>
    <t>服务对象满度
指标</t>
  </si>
  <si>
    <t>指标1：全县党员干部群众的满意度。</t>
  </si>
  <si>
    <r>
      <rPr>
        <sz val="10.5"/>
        <color indexed="8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indexed="8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</si>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</sst>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47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仿宋_GB2312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.5"/>
      <color indexed="8"/>
      <name val="宋体"/>
      <charset val="134"/>
    </font>
    <font>
      <b/>
      <sz val="12"/>
      <color indexed="8"/>
      <name val="仿宋_GB2312"/>
      <charset val="134"/>
    </font>
    <font>
      <sz val="9"/>
      <color indexed="8"/>
      <name val="Arial"/>
      <charset val="0"/>
    </font>
    <font>
      <sz val="11"/>
      <color indexed="8"/>
      <name val="Arial"/>
      <charset val="0"/>
    </font>
    <font>
      <sz val="9"/>
      <color indexed="8"/>
      <name val="宋体"/>
      <charset val="0"/>
    </font>
    <font>
      <sz val="9"/>
      <name val="SimSun"/>
      <charset val="0"/>
    </font>
    <font>
      <b/>
      <sz val="9"/>
      <color indexed="8"/>
      <name val="Arial"/>
      <charset val="0"/>
    </font>
    <font>
      <sz val="9"/>
      <color indexed="8"/>
      <name val="宋体"/>
      <charset val="134"/>
    </font>
    <font>
      <sz val="9"/>
      <name val="SimSun"/>
      <charset val="134"/>
    </font>
    <font>
      <sz val="16"/>
      <color indexed="8"/>
      <name val="仿宋_GB2312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仿宋_GB2312"/>
      <charset val="134"/>
    </font>
    <font>
      <b/>
      <sz val="9"/>
      <name val="SimSun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0"/>
      <name val="Arial"/>
      <charset val="134"/>
    </font>
    <font>
      <sz val="10.5"/>
      <color indexed="8"/>
      <name val="Calibri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2" borderId="20" applyNumberFormat="0" applyAlignment="0" applyProtection="0">
      <alignment vertical="center"/>
    </xf>
    <xf numFmtId="0" fontId="37" fillId="2" borderId="19" applyNumberFormat="0" applyAlignment="0" applyProtection="0">
      <alignment vertical="center"/>
    </xf>
    <xf numFmtId="0" fontId="38" fillId="6" borderId="21" applyNumberFormat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2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14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76" fontId="4" fillId="0" borderId="1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right" vertical="center" wrapText="1"/>
    </xf>
    <xf numFmtId="0" fontId="8" fillId="0" borderId="9" xfId="0" applyNumberFormat="1" applyFont="1" applyFill="1" applyBorder="1" applyAlignment="1">
      <alignment horizontal="left" vertical="top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center" textRotation="255" wrapText="1"/>
    </xf>
    <xf numFmtId="177" fontId="7" fillId="0" borderId="10" xfId="0" applyNumberFormat="1" applyFont="1" applyFill="1" applyBorder="1" applyAlignment="1">
      <alignment horizontal="center" vertical="center" wrapText="1"/>
    </xf>
    <xf numFmtId="178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left" vertical="top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6" fillId="2" borderId="1" xfId="0" applyNumberFormat="1" applyFont="1" applyFill="1" applyBorder="1" applyAlignment="1">
      <alignment horizontal="right" vertical="center"/>
    </xf>
    <xf numFmtId="176" fontId="16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right" vertical="center"/>
    </xf>
    <xf numFmtId="176" fontId="12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justify" vertical="top"/>
    </xf>
    <xf numFmtId="0" fontId="12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right" vertical="top"/>
    </xf>
    <xf numFmtId="0" fontId="18" fillId="3" borderId="1" xfId="0" applyFont="1" applyFill="1" applyBorder="1" applyAlignment="1">
      <alignment horizontal="left" vertical="center" wrapText="1"/>
    </xf>
    <xf numFmtId="0" fontId="18" fillId="3" borderId="13" xfId="0" applyFont="1" applyFill="1" applyBorder="1" applyAlignment="1">
      <alignment horizontal="left" vertical="center" wrapText="1"/>
    </xf>
    <xf numFmtId="4" fontId="18" fillId="3" borderId="10" xfId="0" applyNumberFormat="1" applyFont="1" applyFill="1" applyBorder="1" applyAlignment="1">
      <alignment horizontal="right" vertical="center" wrapText="1"/>
    </xf>
    <xf numFmtId="4" fontId="18" fillId="0" borderId="14" xfId="0" applyNumberFormat="1" applyFont="1" applyFill="1" applyBorder="1" applyAlignment="1">
      <alignment horizontal="right" vertical="center" wrapText="1"/>
    </xf>
    <xf numFmtId="4" fontId="18" fillId="0" borderId="1" xfId="0" applyNumberFormat="1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13" xfId="0" applyFont="1" applyFill="1" applyBorder="1" applyAlignment="1">
      <alignment horizontal="left" vertical="center" wrapText="1"/>
    </xf>
    <xf numFmtId="4" fontId="13" fillId="3" borderId="10" xfId="0" applyNumberFormat="1" applyFont="1" applyFill="1" applyBorder="1" applyAlignment="1">
      <alignment horizontal="right" vertical="center" wrapText="1"/>
    </xf>
    <xf numFmtId="4" fontId="13" fillId="0" borderId="14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left" vertical="top"/>
    </xf>
    <xf numFmtId="0" fontId="19" fillId="0" borderId="1" xfId="0" applyFont="1" applyBorder="1">
      <alignment vertical="center"/>
    </xf>
    <xf numFmtId="176" fontId="19" fillId="0" borderId="1" xfId="0" applyNumberFormat="1" applyFont="1" applyBorder="1">
      <alignment vertical="center"/>
    </xf>
    <xf numFmtId="0" fontId="18" fillId="0" borderId="1" xfId="0" applyFont="1" applyFill="1" applyBorder="1" applyAlignment="1">
      <alignment horizontal="left" vertical="center" wrapText="1"/>
    </xf>
    <xf numFmtId="176" fontId="16" fillId="2" borderId="1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176" fontId="12" fillId="2" borderId="1" xfId="0" applyNumberFormat="1" applyFont="1" applyFill="1" applyBorder="1" applyAlignment="1">
      <alignment horizontal="right" vertical="top"/>
    </xf>
    <xf numFmtId="0" fontId="12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176" fontId="12" fillId="2" borderId="1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right" vertical="center" wrapText="1"/>
    </xf>
    <xf numFmtId="0" fontId="20" fillId="0" borderId="1" xfId="49" applyFont="1" applyFill="1" applyBorder="1" applyAlignment="1">
      <alignment horizontal="left" vertical="center"/>
    </xf>
    <xf numFmtId="0" fontId="21" fillId="0" borderId="1" xfId="49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right" vertical="top"/>
    </xf>
    <xf numFmtId="0" fontId="20" fillId="0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vertical="center"/>
    </xf>
    <xf numFmtId="0" fontId="21" fillId="0" borderId="3" xfId="0" applyFont="1" applyFill="1" applyBorder="1" applyAlignment="1">
      <alignment horizontal="left" vertical="center"/>
    </xf>
    <xf numFmtId="0" fontId="21" fillId="0" borderId="3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176" fontId="12" fillId="0" borderId="1" xfId="0" applyNumberFormat="1" applyFont="1" applyBorder="1" applyAlignment="1">
      <alignment horizontal="right" vertical="top"/>
    </xf>
    <xf numFmtId="176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23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U8" sqref="U8:U9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30" t="s">
        <v>0</v>
      </c>
    </row>
    <row r="2" ht="36.75" customHeight="1" spans="1:25">
      <c r="A2" s="131" t="s">
        <v>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32"/>
      <c r="B5" s="132" t="s">
        <v>4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 t="s">
        <v>5</v>
      </c>
      <c r="S5" s="132"/>
      <c r="T5" s="132"/>
      <c r="U5" s="132"/>
      <c r="V5" s="132"/>
      <c r="W5" s="132" t="s">
        <v>6</v>
      </c>
      <c r="X5" s="132"/>
      <c r="Y5" s="132"/>
    </row>
    <row r="6" ht="166.5" customHeight="1" spans="1:25">
      <c r="A6" s="133" t="s">
        <v>7</v>
      </c>
      <c r="B6" s="134" t="s">
        <v>8</v>
      </c>
      <c r="C6" s="134" t="s">
        <v>9</v>
      </c>
      <c r="D6" s="135" t="s">
        <v>10</v>
      </c>
      <c r="E6" s="135" t="s">
        <v>11</v>
      </c>
      <c r="F6" s="135" t="s">
        <v>12</v>
      </c>
      <c r="G6" s="134" t="s">
        <v>13</v>
      </c>
      <c r="H6" s="134" t="s">
        <v>14</v>
      </c>
      <c r="I6" s="134" t="s">
        <v>15</v>
      </c>
      <c r="J6" s="134" t="s">
        <v>16</v>
      </c>
      <c r="K6" s="134" t="s">
        <v>17</v>
      </c>
      <c r="L6" s="134" t="s">
        <v>18</v>
      </c>
      <c r="M6" s="134" t="s">
        <v>19</v>
      </c>
      <c r="N6" s="134" t="s">
        <v>20</v>
      </c>
      <c r="O6" s="134" t="s">
        <v>21</v>
      </c>
      <c r="P6" s="134" t="s">
        <v>22</v>
      </c>
      <c r="Q6" s="134" t="s">
        <v>23</v>
      </c>
      <c r="R6" s="134" t="s">
        <v>24</v>
      </c>
      <c r="S6" s="134" t="s">
        <v>25</v>
      </c>
      <c r="T6" s="134" t="s">
        <v>26</v>
      </c>
      <c r="U6" s="134" t="s">
        <v>27</v>
      </c>
      <c r="V6" s="134" t="s">
        <v>28</v>
      </c>
      <c r="W6" s="134" t="s">
        <v>29</v>
      </c>
      <c r="X6" s="134" t="s">
        <v>30</v>
      </c>
      <c r="Y6" s="134" t="s">
        <v>31</v>
      </c>
    </row>
    <row r="7" ht="41.25" customHeight="1" spans="1:25">
      <c r="A7" s="132" t="s">
        <v>32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</row>
    <row r="8" ht="102.75" customHeight="1" spans="1:25">
      <c r="A8" s="136" t="s">
        <v>33</v>
      </c>
      <c r="B8" s="137" t="s">
        <v>34</v>
      </c>
      <c r="C8" s="138"/>
      <c r="D8" s="138"/>
      <c r="E8" s="138"/>
      <c r="F8" s="136" t="s">
        <v>35</v>
      </c>
      <c r="G8" s="137" t="s">
        <v>34</v>
      </c>
      <c r="H8" s="138"/>
      <c r="I8" s="138"/>
      <c r="J8" s="138"/>
      <c r="K8" s="136" t="s">
        <v>36</v>
      </c>
      <c r="L8" s="137" t="s">
        <v>34</v>
      </c>
      <c r="M8" s="136"/>
      <c r="N8" s="136"/>
      <c r="O8" s="136"/>
      <c r="P8" s="136" t="s">
        <v>37</v>
      </c>
      <c r="Q8" s="137" t="s">
        <v>34</v>
      </c>
      <c r="R8" s="136"/>
      <c r="S8" s="136"/>
      <c r="T8" s="136"/>
      <c r="U8" s="136" t="s">
        <v>38</v>
      </c>
      <c r="V8" s="137" t="s">
        <v>34</v>
      </c>
      <c r="W8" s="136"/>
      <c r="X8" s="136"/>
      <c r="Y8" s="136"/>
    </row>
    <row r="9" ht="38.25" customHeight="1" spans="1:25">
      <c r="A9" s="136"/>
      <c r="B9" s="138" t="s">
        <v>39</v>
      </c>
      <c r="C9" s="138"/>
      <c r="D9" s="138"/>
      <c r="E9" s="138"/>
      <c r="F9" s="132"/>
      <c r="G9" s="138" t="s">
        <v>39</v>
      </c>
      <c r="H9" s="138"/>
      <c r="I9" s="138"/>
      <c r="J9" s="138"/>
      <c r="K9" s="136"/>
      <c r="L9" s="139" t="s">
        <v>39</v>
      </c>
      <c r="M9" s="136"/>
      <c r="N9" s="136"/>
      <c r="O9" s="136"/>
      <c r="P9" s="136"/>
      <c r="Q9" s="139" t="s">
        <v>39</v>
      </c>
      <c r="R9" s="136"/>
      <c r="S9" s="136"/>
      <c r="T9" s="136"/>
      <c r="U9" s="136"/>
      <c r="V9" s="138" t="s">
        <v>39</v>
      </c>
      <c r="W9" s="136"/>
      <c r="X9" s="136"/>
      <c r="Y9" s="136"/>
    </row>
    <row r="10" ht="61.5" customHeight="1" spans="1:25">
      <c r="A10" s="140" t="s">
        <v>40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527777777778" right="0.196527777777778" top="0.786805555555556" bottom="0.590277777777778" header="0.707638888888889" footer="0.471527777777778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15" sqref="C15"/>
    </sheetView>
  </sheetViews>
  <sheetFormatPr defaultColWidth="9" defaultRowHeight="13.5" outlineLevelCol="3"/>
  <cols>
    <col min="1" max="1" width="28" customWidth="1"/>
    <col min="2" max="2" width="16.75" customWidth="1"/>
    <col min="3" max="3" width="30.625" customWidth="1"/>
    <col min="4" max="4" width="13.75" customWidth="1"/>
  </cols>
  <sheetData>
    <row r="1" ht="20.25" spans="1:4">
      <c r="A1" s="124" t="s">
        <v>41</v>
      </c>
      <c r="B1" s="124"/>
      <c r="C1" s="124"/>
      <c r="D1" s="124"/>
    </row>
    <row r="2" spans="1:4">
      <c r="A2" s="125"/>
      <c r="D2" t="s">
        <v>42</v>
      </c>
    </row>
    <row r="3" ht="15" customHeight="1" spans="1:4">
      <c r="A3" s="74" t="s">
        <v>43</v>
      </c>
      <c r="B3" s="74"/>
      <c r="C3" s="74" t="s">
        <v>44</v>
      </c>
      <c r="D3" s="74"/>
    </row>
    <row r="4" spans="1:4">
      <c r="A4" s="74" t="s">
        <v>45</v>
      </c>
      <c r="B4" s="74" t="s">
        <v>46</v>
      </c>
      <c r="C4" s="74" t="s">
        <v>45</v>
      </c>
      <c r="D4" s="74" t="s">
        <v>46</v>
      </c>
    </row>
    <row r="5" spans="1:4">
      <c r="A5" s="110" t="s">
        <v>47</v>
      </c>
      <c r="B5" s="106">
        <v>106.65</v>
      </c>
      <c r="C5" s="110" t="s">
        <v>48</v>
      </c>
      <c r="D5" s="83">
        <v>80.53</v>
      </c>
    </row>
    <row r="6" spans="1:4">
      <c r="A6" s="110" t="s">
        <v>49</v>
      </c>
      <c r="B6" s="106"/>
      <c r="C6" s="110" t="s">
        <v>50</v>
      </c>
      <c r="D6" s="83"/>
    </row>
    <row r="7" spans="1:4">
      <c r="A7" s="110" t="s">
        <v>51</v>
      </c>
      <c r="B7" s="106"/>
      <c r="C7" s="110" t="s">
        <v>52</v>
      </c>
      <c r="D7" s="83"/>
    </row>
    <row r="8" spans="1:4">
      <c r="A8" s="110" t="s">
        <v>53</v>
      </c>
      <c r="B8" s="106"/>
      <c r="C8" s="110" t="s">
        <v>54</v>
      </c>
      <c r="D8" s="83"/>
    </row>
    <row r="9" spans="1:4">
      <c r="A9" s="110" t="s">
        <v>55</v>
      </c>
      <c r="B9" s="106"/>
      <c r="C9" s="110" t="s">
        <v>56</v>
      </c>
      <c r="D9" s="83"/>
    </row>
    <row r="10" spans="1:4">
      <c r="A10" s="110" t="s">
        <v>57</v>
      </c>
      <c r="B10" s="106"/>
      <c r="C10" s="110" t="s">
        <v>58</v>
      </c>
      <c r="D10" s="83"/>
    </row>
    <row r="11" spans="1:4">
      <c r="A11" s="110" t="s">
        <v>59</v>
      </c>
      <c r="B11" s="106"/>
      <c r="C11" s="110" t="s">
        <v>60</v>
      </c>
      <c r="D11" s="83"/>
    </row>
    <row r="12" spans="1:4">
      <c r="A12" s="110" t="s">
        <v>61</v>
      </c>
      <c r="B12" s="106"/>
      <c r="C12" s="110" t="s">
        <v>62</v>
      </c>
      <c r="D12" s="114">
        <v>14.5</v>
      </c>
    </row>
    <row r="13" spans="1:4">
      <c r="A13" s="110" t="s">
        <v>63</v>
      </c>
      <c r="B13" s="106"/>
      <c r="C13" s="110" t="s">
        <v>64</v>
      </c>
      <c r="D13" s="114"/>
    </row>
    <row r="14" spans="1:4">
      <c r="A14" s="110"/>
      <c r="B14" s="112"/>
      <c r="C14" s="110" t="s">
        <v>65</v>
      </c>
      <c r="D14" s="114">
        <v>4.61</v>
      </c>
    </row>
    <row r="15" spans="1:4">
      <c r="A15" s="110"/>
      <c r="B15" s="112"/>
      <c r="C15" s="110" t="s">
        <v>66</v>
      </c>
      <c r="D15" s="114"/>
    </row>
    <row r="16" spans="1:4">
      <c r="A16" s="110"/>
      <c r="B16" s="112"/>
      <c r="C16" s="110" t="s">
        <v>67</v>
      </c>
      <c r="D16" s="114"/>
    </row>
    <row r="17" spans="1:4">
      <c r="A17" s="110"/>
      <c r="B17" s="112"/>
      <c r="C17" s="110" t="s">
        <v>68</v>
      </c>
      <c r="D17" s="114"/>
    </row>
    <row r="18" spans="1:4">
      <c r="A18" s="110"/>
      <c r="B18" s="112"/>
      <c r="C18" s="110" t="s">
        <v>69</v>
      </c>
      <c r="D18" s="114"/>
    </row>
    <row r="19" spans="1:4">
      <c r="A19" s="110"/>
      <c r="B19" s="112"/>
      <c r="C19" s="110" t="s">
        <v>70</v>
      </c>
      <c r="D19" s="114"/>
    </row>
    <row r="20" spans="1:4">
      <c r="A20" s="110"/>
      <c r="B20" s="112"/>
      <c r="C20" s="110" t="s">
        <v>71</v>
      </c>
      <c r="D20" s="114"/>
    </row>
    <row r="21" spans="1:4">
      <c r="A21" s="110"/>
      <c r="B21" s="112"/>
      <c r="C21" s="110" t="s">
        <v>72</v>
      </c>
      <c r="D21" s="114"/>
    </row>
    <row r="22" spans="1:4">
      <c r="A22" s="110"/>
      <c r="B22" s="112"/>
      <c r="C22" s="110" t="s">
        <v>73</v>
      </c>
      <c r="D22" s="114"/>
    </row>
    <row r="23" spans="1:4">
      <c r="A23" s="110"/>
      <c r="B23" s="112"/>
      <c r="C23" s="110" t="s">
        <v>74</v>
      </c>
      <c r="D23" s="114"/>
    </row>
    <row r="24" spans="1:4">
      <c r="A24" s="110"/>
      <c r="B24" s="112"/>
      <c r="C24" s="110" t="s">
        <v>75</v>
      </c>
      <c r="D24" s="114">
        <v>7.01</v>
      </c>
    </row>
    <row r="25" spans="1:4">
      <c r="A25" s="110"/>
      <c r="B25" s="112"/>
      <c r="C25" s="110" t="s">
        <v>76</v>
      </c>
      <c r="D25" s="114"/>
    </row>
    <row r="26" spans="1:4">
      <c r="A26" s="110"/>
      <c r="B26" s="112"/>
      <c r="C26" s="110" t="s">
        <v>77</v>
      </c>
      <c r="D26" s="114"/>
    </row>
    <row r="27" spans="1:4">
      <c r="A27" s="110"/>
      <c r="B27" s="112"/>
      <c r="C27" s="110" t="s">
        <v>78</v>
      </c>
      <c r="D27" s="114"/>
    </row>
    <row r="28" spans="1:4">
      <c r="A28" s="110"/>
      <c r="B28" s="112"/>
      <c r="C28" s="110" t="s">
        <v>79</v>
      </c>
      <c r="D28" s="114"/>
    </row>
    <row r="29" spans="1:4">
      <c r="A29" s="110"/>
      <c r="B29" s="112"/>
      <c r="C29" s="110" t="s">
        <v>80</v>
      </c>
      <c r="D29" s="114"/>
    </row>
    <row r="30" spans="1:4">
      <c r="A30" s="110"/>
      <c r="B30" s="112"/>
      <c r="C30" s="110" t="s">
        <v>81</v>
      </c>
      <c r="D30" s="114"/>
    </row>
    <row r="31" spans="1:4">
      <c r="A31" s="110"/>
      <c r="B31" s="112"/>
      <c r="C31" s="110" t="s">
        <v>82</v>
      </c>
      <c r="D31" s="114"/>
    </row>
    <row r="32" spans="1:4">
      <c r="A32" s="110"/>
      <c r="B32" s="112"/>
      <c r="C32" s="110" t="s">
        <v>83</v>
      </c>
      <c r="D32" s="114"/>
    </row>
    <row r="33" spans="1:4">
      <c r="A33" s="110"/>
      <c r="B33" s="112"/>
      <c r="C33" s="110" t="s">
        <v>84</v>
      </c>
      <c r="D33" s="114"/>
    </row>
    <row r="34" spans="1:4">
      <c r="A34" s="110"/>
      <c r="B34" s="112"/>
      <c r="C34" s="110" t="s">
        <v>85</v>
      </c>
      <c r="D34" s="114"/>
    </row>
    <row r="35" spans="1:4">
      <c r="A35" s="110"/>
      <c r="B35" s="112"/>
      <c r="C35" s="110"/>
      <c r="D35" s="127"/>
    </row>
    <row r="36" spans="1:4">
      <c r="A36" s="74" t="s">
        <v>86</v>
      </c>
      <c r="B36" s="126">
        <v>106.65</v>
      </c>
      <c r="C36" s="74" t="s">
        <v>87</v>
      </c>
      <c r="D36" s="114">
        <v>106.65</v>
      </c>
    </row>
    <row r="37" spans="1:4">
      <c r="A37" s="110" t="s">
        <v>88</v>
      </c>
      <c r="B37" s="81"/>
      <c r="C37" s="110" t="s">
        <v>89</v>
      </c>
      <c r="D37" s="80"/>
    </row>
    <row r="38" spans="1:4">
      <c r="A38" s="110" t="s">
        <v>90</v>
      </c>
      <c r="B38" s="81"/>
      <c r="C38" s="110"/>
      <c r="D38" s="128"/>
    </row>
    <row r="39" spans="1:4">
      <c r="A39" s="129"/>
      <c r="B39" s="113"/>
      <c r="C39" s="129"/>
      <c r="D39" s="128"/>
    </row>
    <row r="40" spans="1:4">
      <c r="A40" s="74" t="s">
        <v>91</v>
      </c>
      <c r="B40" s="126">
        <v>106.65</v>
      </c>
      <c r="C40" s="74" t="s">
        <v>92</v>
      </c>
      <c r="D40" s="77">
        <f>SUM(D5:D39)</f>
        <v>213.3</v>
      </c>
    </row>
    <row r="41" spans="1:4">
      <c r="A41" s="86" t="s">
        <v>93</v>
      </c>
    </row>
  </sheetData>
  <mergeCells count="3">
    <mergeCell ref="A1:D1"/>
    <mergeCell ref="A3:B3"/>
    <mergeCell ref="C3:D3"/>
  </mergeCells>
  <pageMargins left="0.554166666666667" right="0.554166666666667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7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4" t="s">
        <v>94</v>
      </c>
    </row>
    <row r="2" spans="1:2">
      <c r="A2" s="125"/>
      <c r="B2" t="s">
        <v>42</v>
      </c>
    </row>
    <row r="3" ht="20" customHeight="1" spans="1:2">
      <c r="A3" s="74" t="s">
        <v>45</v>
      </c>
      <c r="B3" s="74" t="s">
        <v>46</v>
      </c>
    </row>
    <row r="4" ht="20" customHeight="1" spans="1:2">
      <c r="A4" s="74" t="s">
        <v>95</v>
      </c>
      <c r="B4" s="74">
        <v>1</v>
      </c>
    </row>
    <row r="5" ht="20" customHeight="1" spans="1:2">
      <c r="A5" s="70" t="s">
        <v>96</v>
      </c>
      <c r="B5" s="126">
        <v>106.65</v>
      </c>
    </row>
    <row r="6" ht="20" customHeight="1" spans="1:2">
      <c r="A6" s="72" t="s">
        <v>97</v>
      </c>
      <c r="B6" s="126"/>
    </row>
    <row r="7" ht="20" customHeight="1" spans="1:2">
      <c r="A7" s="70" t="s">
        <v>98</v>
      </c>
      <c r="B7" s="126"/>
    </row>
    <row r="8" ht="20" customHeight="1" spans="1:2">
      <c r="A8" s="72" t="s">
        <v>97</v>
      </c>
      <c r="B8" s="126"/>
    </row>
    <row r="9" ht="20" customHeight="1" spans="1:2">
      <c r="A9" s="70" t="s">
        <v>99</v>
      </c>
      <c r="B9" s="126"/>
    </row>
    <row r="10" ht="20" customHeight="1" spans="1:2">
      <c r="A10" s="72" t="s">
        <v>97</v>
      </c>
      <c r="B10" s="126"/>
    </row>
    <row r="11" ht="20" customHeight="1" spans="1:2">
      <c r="A11" s="70" t="s">
        <v>100</v>
      </c>
      <c r="B11" s="126"/>
    </row>
    <row r="12" ht="20" customHeight="1" spans="1:2">
      <c r="A12" s="72" t="s">
        <v>97</v>
      </c>
      <c r="B12" s="126"/>
    </row>
    <row r="13" ht="20" customHeight="1" spans="1:2">
      <c r="A13" s="70" t="s">
        <v>101</v>
      </c>
      <c r="B13" s="126"/>
    </row>
    <row r="14" ht="20" customHeight="1" spans="1:2">
      <c r="A14" s="72" t="s">
        <v>97</v>
      </c>
      <c r="B14" s="126"/>
    </row>
    <row r="15" ht="20" customHeight="1" spans="1:2">
      <c r="A15" s="70" t="s">
        <v>102</v>
      </c>
      <c r="B15" s="126"/>
    </row>
    <row r="16" ht="20" customHeight="1" spans="1:2">
      <c r="A16" s="72" t="s">
        <v>97</v>
      </c>
      <c r="B16" s="126"/>
    </row>
    <row r="17" ht="20" customHeight="1" spans="1:2">
      <c r="A17" s="70" t="s">
        <v>103</v>
      </c>
      <c r="B17" s="126"/>
    </row>
    <row r="18" ht="20" customHeight="1" spans="1:2">
      <c r="A18" s="72" t="s">
        <v>97</v>
      </c>
      <c r="B18" s="126"/>
    </row>
    <row r="19" ht="20" customHeight="1" spans="1:2">
      <c r="A19" s="70" t="s">
        <v>104</v>
      </c>
      <c r="B19" s="126"/>
    </row>
    <row r="20" ht="20" customHeight="1" spans="1:2">
      <c r="A20" s="72" t="s">
        <v>97</v>
      </c>
      <c r="B20" s="126"/>
    </row>
    <row r="21" ht="20" customHeight="1" spans="1:2">
      <c r="A21" s="70" t="s">
        <v>105</v>
      </c>
      <c r="B21" s="126"/>
    </row>
    <row r="22" ht="20" customHeight="1" spans="1:2">
      <c r="A22" s="72" t="s">
        <v>97</v>
      </c>
      <c r="B22" s="126"/>
    </row>
    <row r="23" ht="20" customHeight="1" spans="1:2">
      <c r="A23" s="70" t="s">
        <v>106</v>
      </c>
      <c r="B23" s="126">
        <v>106.65</v>
      </c>
    </row>
    <row r="24" ht="20" customHeight="1" spans="1:2">
      <c r="A24" s="72" t="s">
        <v>107</v>
      </c>
      <c r="B24" s="126"/>
    </row>
    <row r="25" ht="20" customHeight="1" spans="1:2">
      <c r="A25" s="72" t="s">
        <v>107</v>
      </c>
      <c r="B25" s="126"/>
    </row>
    <row r="26" ht="20" customHeight="1" spans="1:2">
      <c r="A26" s="72" t="s">
        <v>107</v>
      </c>
      <c r="B26" s="126"/>
    </row>
    <row r="27" ht="20" customHeight="1" spans="1:2">
      <c r="A27" s="72" t="s">
        <v>107</v>
      </c>
      <c r="B27" s="126"/>
    </row>
    <row r="28" ht="20" customHeight="1" spans="1:2">
      <c r="A28" s="72" t="s">
        <v>107</v>
      </c>
      <c r="B28" s="126"/>
    </row>
    <row r="29" ht="20" customHeight="1" spans="1:2">
      <c r="A29" s="70" t="s">
        <v>108</v>
      </c>
      <c r="B29" s="126"/>
    </row>
    <row r="30" ht="20" customHeight="1" spans="1:2">
      <c r="A30" s="72" t="s">
        <v>97</v>
      </c>
      <c r="B30" s="126"/>
    </row>
    <row r="31" ht="20" customHeight="1" spans="1:2">
      <c r="A31" s="70" t="s">
        <v>109</v>
      </c>
      <c r="B31" s="126"/>
    </row>
    <row r="32" ht="20" customHeight="1" spans="1:2">
      <c r="A32" s="72" t="s">
        <v>97</v>
      </c>
      <c r="B32" s="126"/>
    </row>
    <row r="33" ht="20" customHeight="1" spans="1:2">
      <c r="A33" s="70" t="s">
        <v>110</v>
      </c>
      <c r="B33" s="126">
        <v>106.65</v>
      </c>
    </row>
    <row r="34" spans="1:2">
      <c r="A34" s="85" t="s">
        <v>111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7" sqref="G7"/>
    </sheetView>
  </sheetViews>
  <sheetFormatPr defaultColWidth="9" defaultRowHeight="13.5" outlineLevelCol="4"/>
  <cols>
    <col min="1" max="1" width="35.625" customWidth="1"/>
    <col min="2" max="5" width="11.75" customWidth="1"/>
  </cols>
  <sheetData>
    <row r="1" ht="20.25" spans="1:5">
      <c r="A1" s="64" t="s">
        <v>112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42</v>
      </c>
    </row>
    <row r="3" ht="25" customHeight="1" spans="1:5">
      <c r="A3" s="74" t="s">
        <v>113</v>
      </c>
      <c r="B3" s="74" t="s">
        <v>114</v>
      </c>
      <c r="C3" s="74" t="s">
        <v>115</v>
      </c>
      <c r="D3" s="74" t="s">
        <v>116</v>
      </c>
      <c r="E3" s="74" t="s">
        <v>117</v>
      </c>
    </row>
    <row r="4" ht="25" customHeight="1" spans="1:5">
      <c r="A4" s="74" t="s">
        <v>95</v>
      </c>
      <c r="B4" s="74">
        <v>1</v>
      </c>
      <c r="C4" s="74">
        <v>2</v>
      </c>
      <c r="D4" s="74">
        <v>3</v>
      </c>
      <c r="E4" s="74">
        <v>4</v>
      </c>
    </row>
    <row r="5" ht="25" customHeight="1" spans="1:5">
      <c r="A5" s="82" t="s">
        <v>118</v>
      </c>
      <c r="B5" s="100">
        <v>106.65</v>
      </c>
      <c r="C5" s="100">
        <v>101.65</v>
      </c>
      <c r="D5" s="100">
        <v>5</v>
      </c>
      <c r="E5" s="87"/>
    </row>
    <row r="6" ht="25" customHeight="1" spans="1:5">
      <c r="A6" s="101" t="s">
        <v>119</v>
      </c>
      <c r="B6" s="100">
        <v>75.53</v>
      </c>
      <c r="C6" s="100">
        <v>75.53</v>
      </c>
      <c r="D6" s="100">
        <v>5</v>
      </c>
      <c r="E6" s="87"/>
    </row>
    <row r="7" ht="25" customHeight="1" spans="1:5">
      <c r="A7" s="101" t="s">
        <v>120</v>
      </c>
      <c r="B7" s="107">
        <v>75.53</v>
      </c>
      <c r="C7" s="107">
        <v>75.53</v>
      </c>
      <c r="D7" s="100">
        <v>5</v>
      </c>
      <c r="E7" s="87"/>
    </row>
    <row r="8" ht="25" customHeight="1" spans="1:5">
      <c r="A8" s="103" t="s">
        <v>121</v>
      </c>
      <c r="B8" s="107">
        <v>75.53</v>
      </c>
      <c r="C8" s="107">
        <v>75.53</v>
      </c>
      <c r="D8" s="100">
        <v>5</v>
      </c>
      <c r="E8" s="106"/>
    </row>
    <row r="9" ht="25" customHeight="1" spans="1:5">
      <c r="A9" s="116" t="s">
        <v>122</v>
      </c>
      <c r="B9" s="100">
        <v>14.5</v>
      </c>
      <c r="C9" s="100">
        <v>14.5</v>
      </c>
      <c r="D9" s="87"/>
      <c r="E9" s="87"/>
    </row>
    <row r="10" ht="25" customHeight="1" spans="1:5">
      <c r="A10" s="117" t="s">
        <v>123</v>
      </c>
      <c r="B10" s="107">
        <v>14.01</v>
      </c>
      <c r="C10" s="107">
        <v>14.01</v>
      </c>
      <c r="D10" s="87"/>
      <c r="E10" s="87"/>
    </row>
    <row r="11" ht="25" customHeight="1" spans="1:5">
      <c r="A11" s="118" t="s">
        <v>124</v>
      </c>
      <c r="B11" s="107"/>
      <c r="C11" s="107">
        <v>9.34</v>
      </c>
      <c r="D11" s="106"/>
      <c r="E11" s="106"/>
    </row>
    <row r="12" ht="25" customHeight="1" spans="1:5">
      <c r="A12" s="118" t="s">
        <v>125</v>
      </c>
      <c r="B12" s="107"/>
      <c r="C12" s="107">
        <v>4.67</v>
      </c>
      <c r="D12" s="106"/>
      <c r="E12" s="106"/>
    </row>
    <row r="13" ht="25" customHeight="1" spans="1:5">
      <c r="A13" s="118" t="s">
        <v>126</v>
      </c>
      <c r="B13" s="107">
        <v>0.49</v>
      </c>
      <c r="C13" s="107">
        <v>0.49</v>
      </c>
      <c r="D13" s="106"/>
      <c r="E13" s="106"/>
    </row>
    <row r="14" ht="25" customHeight="1" spans="1:5">
      <c r="A14" s="118" t="s">
        <v>127</v>
      </c>
      <c r="B14" s="107"/>
      <c r="C14" s="107">
        <v>0.49</v>
      </c>
      <c r="D14" s="119"/>
      <c r="E14" s="119"/>
    </row>
    <row r="15" ht="25" customHeight="1" spans="1:5">
      <c r="A15" s="120" t="s">
        <v>128</v>
      </c>
      <c r="B15" s="100">
        <v>7.01</v>
      </c>
      <c r="C15" s="100">
        <v>7.01</v>
      </c>
      <c r="D15" s="107"/>
      <c r="E15" s="107"/>
    </row>
    <row r="16" ht="25" customHeight="1" spans="1:5">
      <c r="A16" s="121" t="s">
        <v>129</v>
      </c>
      <c r="B16" s="107"/>
      <c r="C16" s="107">
        <v>7.01</v>
      </c>
      <c r="D16" s="107"/>
      <c r="E16" s="107"/>
    </row>
    <row r="17" ht="25" customHeight="1" spans="1:5">
      <c r="A17" s="121" t="s">
        <v>130</v>
      </c>
      <c r="B17" s="107"/>
      <c r="C17" s="107">
        <v>7.01</v>
      </c>
      <c r="D17" s="107"/>
      <c r="E17" s="107"/>
    </row>
    <row r="18" ht="25" customHeight="1" spans="1:5">
      <c r="A18" s="120" t="s">
        <v>131</v>
      </c>
      <c r="B18" s="99">
        <v>4.61</v>
      </c>
      <c r="C18" s="99">
        <v>4.61</v>
      </c>
      <c r="D18" s="107"/>
      <c r="E18" s="107"/>
    </row>
    <row r="19" ht="25" customHeight="1" spans="1:5">
      <c r="A19" s="122" t="s">
        <v>132</v>
      </c>
      <c r="B19" s="107"/>
      <c r="C19" s="107">
        <v>4.61</v>
      </c>
      <c r="D19" s="107"/>
      <c r="E19" s="107"/>
    </row>
    <row r="20" ht="25" customHeight="1" spans="1:5">
      <c r="A20" s="123" t="s">
        <v>133</v>
      </c>
      <c r="B20" s="107"/>
      <c r="C20" s="107">
        <v>4.61</v>
      </c>
      <c r="D20" s="107"/>
      <c r="E20" s="107"/>
    </row>
    <row r="21" ht="25" customHeight="1" spans="1:5">
      <c r="A21" t="s">
        <v>134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36" sqref="D36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4" t="s">
        <v>135</v>
      </c>
      <c r="B1" s="64"/>
      <c r="C1" s="64"/>
      <c r="D1" s="64"/>
    </row>
    <row r="2" spans="1:4">
      <c r="A2" s="65"/>
      <c r="B2" s="66"/>
      <c r="C2" s="66"/>
      <c r="D2" s="66" t="s">
        <v>42</v>
      </c>
    </row>
    <row r="3" ht="15" customHeight="1" spans="1:4">
      <c r="A3" s="74" t="s">
        <v>136</v>
      </c>
      <c r="B3" s="74"/>
      <c r="C3" s="74" t="s">
        <v>137</v>
      </c>
      <c r="D3" s="74"/>
    </row>
    <row r="4" spans="1:4">
      <c r="A4" s="74" t="s">
        <v>45</v>
      </c>
      <c r="B4" s="74" t="s">
        <v>46</v>
      </c>
      <c r="C4" s="74" t="s">
        <v>45</v>
      </c>
      <c r="D4" s="74" t="s">
        <v>138</v>
      </c>
    </row>
    <row r="5" spans="1:4">
      <c r="A5" s="110" t="s">
        <v>139</v>
      </c>
      <c r="B5" s="83">
        <v>106.65</v>
      </c>
      <c r="C5" s="110" t="s">
        <v>140</v>
      </c>
      <c r="D5" s="83">
        <v>106.65</v>
      </c>
    </row>
    <row r="6" spans="1:4">
      <c r="A6" s="110" t="s">
        <v>141</v>
      </c>
      <c r="B6" s="83">
        <v>106.65</v>
      </c>
      <c r="C6" s="110" t="s">
        <v>142</v>
      </c>
      <c r="D6" s="83">
        <v>80.53</v>
      </c>
    </row>
    <row r="7" spans="1:4">
      <c r="A7" s="110" t="s">
        <v>143</v>
      </c>
      <c r="B7" s="83"/>
      <c r="C7" s="110" t="s">
        <v>144</v>
      </c>
      <c r="D7" s="83"/>
    </row>
    <row r="8" spans="1:4">
      <c r="A8" s="110" t="s">
        <v>145</v>
      </c>
      <c r="B8" s="83"/>
      <c r="C8" s="110" t="s">
        <v>146</v>
      </c>
      <c r="D8" s="83"/>
    </row>
    <row r="9" spans="1:4">
      <c r="A9" s="110"/>
      <c r="B9" s="111"/>
      <c r="C9" s="110" t="s">
        <v>147</v>
      </c>
      <c r="D9" s="83"/>
    </row>
    <row r="10" spans="1:4">
      <c r="A10" s="110"/>
      <c r="B10" s="111"/>
      <c r="C10" s="110" t="s">
        <v>148</v>
      </c>
      <c r="D10" s="83"/>
    </row>
    <row r="11" spans="1:4">
      <c r="A11" s="110"/>
      <c r="B11" s="111"/>
      <c r="C11" s="110" t="s">
        <v>149</v>
      </c>
      <c r="D11" s="83"/>
    </row>
    <row r="12" spans="1:4">
      <c r="A12" s="112"/>
      <c r="B12" s="113"/>
      <c r="C12" s="110" t="s">
        <v>150</v>
      </c>
      <c r="D12" s="83"/>
    </row>
    <row r="13" spans="1:4">
      <c r="A13" s="112"/>
      <c r="B13" s="113"/>
      <c r="C13" s="110" t="s">
        <v>151</v>
      </c>
      <c r="D13" s="114">
        <v>14.5</v>
      </c>
    </row>
    <row r="14" spans="1:4">
      <c r="A14" s="112"/>
      <c r="B14" s="113"/>
      <c r="C14" s="110" t="s">
        <v>152</v>
      </c>
      <c r="D14" s="114"/>
    </row>
    <row r="15" spans="1:4">
      <c r="A15" s="112"/>
      <c r="B15" s="113"/>
      <c r="C15" s="110" t="s">
        <v>153</v>
      </c>
      <c r="D15" s="114">
        <v>4.61</v>
      </c>
    </row>
    <row r="16" spans="1:4">
      <c r="A16" s="112"/>
      <c r="B16" s="113"/>
      <c r="C16" s="110" t="s">
        <v>154</v>
      </c>
      <c r="D16" s="114"/>
    </row>
    <row r="17" spans="1:4">
      <c r="A17" s="112"/>
      <c r="B17" s="113"/>
      <c r="C17" s="110" t="s">
        <v>155</v>
      </c>
      <c r="D17" s="114"/>
    </row>
    <row r="18" spans="1:4">
      <c r="A18" s="112"/>
      <c r="B18" s="113"/>
      <c r="C18" s="110" t="s">
        <v>156</v>
      </c>
      <c r="D18" s="114"/>
    </row>
    <row r="19" spans="1:4">
      <c r="A19" s="112"/>
      <c r="B19" s="113"/>
      <c r="C19" s="110" t="s">
        <v>157</v>
      </c>
      <c r="D19" s="114"/>
    </row>
    <row r="20" spans="1:4">
      <c r="A20" s="112"/>
      <c r="B20" s="113"/>
      <c r="C20" s="110" t="s">
        <v>158</v>
      </c>
      <c r="D20" s="114"/>
    </row>
    <row r="21" spans="1:4">
      <c r="A21" s="112"/>
      <c r="B21" s="113"/>
      <c r="C21" s="110" t="s">
        <v>159</v>
      </c>
      <c r="D21" s="114"/>
    </row>
    <row r="22" spans="1:4">
      <c r="A22" s="112"/>
      <c r="B22" s="113"/>
      <c r="C22" s="110" t="s">
        <v>160</v>
      </c>
      <c r="D22" s="114"/>
    </row>
    <row r="23" spans="1:4">
      <c r="A23" s="112"/>
      <c r="B23" s="113"/>
      <c r="C23" s="110" t="s">
        <v>161</v>
      </c>
      <c r="D23" s="114"/>
    </row>
    <row r="24" spans="1:4">
      <c r="A24" s="112"/>
      <c r="B24" s="113"/>
      <c r="C24" s="110" t="s">
        <v>162</v>
      </c>
      <c r="D24" s="114"/>
    </row>
    <row r="25" spans="1:4">
      <c r="A25" s="112"/>
      <c r="B25" s="113"/>
      <c r="C25" s="110" t="s">
        <v>163</v>
      </c>
      <c r="D25" s="114">
        <v>7.01</v>
      </c>
    </row>
    <row r="26" spans="1:4">
      <c r="A26" s="112"/>
      <c r="B26" s="113"/>
      <c r="C26" s="110" t="s">
        <v>164</v>
      </c>
      <c r="D26" s="114"/>
    </row>
    <row r="27" spans="1:4">
      <c r="A27" s="112"/>
      <c r="B27" s="113"/>
      <c r="C27" s="110" t="s">
        <v>165</v>
      </c>
      <c r="D27" s="83"/>
    </row>
    <row r="28" spans="1:4">
      <c r="A28" s="112"/>
      <c r="B28" s="113"/>
      <c r="C28" s="110" t="s">
        <v>166</v>
      </c>
      <c r="D28" s="83"/>
    </row>
    <row r="29" spans="1:4">
      <c r="A29" s="112"/>
      <c r="B29" s="113"/>
      <c r="C29" s="110" t="s">
        <v>167</v>
      </c>
      <c r="D29" s="83"/>
    </row>
    <row r="30" spans="1:4">
      <c r="A30" s="112"/>
      <c r="B30" s="113"/>
      <c r="C30" s="110" t="s">
        <v>168</v>
      </c>
      <c r="D30" s="83"/>
    </row>
    <row r="31" spans="1:4">
      <c r="A31" s="112"/>
      <c r="B31" s="113"/>
      <c r="C31" s="110" t="s">
        <v>169</v>
      </c>
      <c r="D31" s="83"/>
    </row>
    <row r="32" spans="1:4">
      <c r="A32" s="112"/>
      <c r="B32" s="113"/>
      <c r="C32" s="110" t="s">
        <v>170</v>
      </c>
      <c r="D32" s="83"/>
    </row>
    <row r="33" spans="1:4">
      <c r="A33" s="112"/>
      <c r="B33" s="113"/>
      <c r="C33" s="110" t="s">
        <v>171</v>
      </c>
      <c r="D33" s="83"/>
    </row>
    <row r="34" spans="1:4">
      <c r="A34" s="112"/>
      <c r="B34" s="113"/>
      <c r="C34" s="110" t="s">
        <v>172</v>
      </c>
      <c r="D34" s="83"/>
    </row>
    <row r="35" spans="1:4">
      <c r="A35" s="112"/>
      <c r="B35" s="113"/>
      <c r="C35" s="110"/>
      <c r="D35" s="83"/>
    </row>
    <row r="36" spans="1:4">
      <c r="A36" s="74" t="s">
        <v>173</v>
      </c>
      <c r="B36" s="115">
        <v>106.65</v>
      </c>
      <c r="C36" s="74" t="s">
        <v>174</v>
      </c>
      <c r="D36" s="115">
        <v>106.65</v>
      </c>
    </row>
    <row r="37" spans="1:4">
      <c r="A37" s="85" t="s">
        <v>111</v>
      </c>
    </row>
    <row r="38" spans="1:4">
      <c r="A38" s="86" t="s">
        <v>175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15" sqref="G15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42</v>
      </c>
    </row>
    <row r="3" ht="15" customHeight="1" spans="1:11">
      <c r="A3" s="74" t="s">
        <v>177</v>
      </c>
      <c r="B3" s="74" t="s">
        <v>118</v>
      </c>
      <c r="C3" s="74" t="s">
        <v>178</v>
      </c>
      <c r="D3" s="74"/>
      <c r="E3" s="74"/>
      <c r="F3" s="74" t="s">
        <v>179</v>
      </c>
      <c r="G3" s="74"/>
      <c r="H3" s="74"/>
      <c r="I3" s="74" t="s">
        <v>180</v>
      </c>
      <c r="J3" s="74"/>
      <c r="K3" s="74"/>
    </row>
    <row r="4" spans="1:11">
      <c r="A4" s="74"/>
      <c r="B4" s="74"/>
      <c r="C4" s="74" t="s">
        <v>138</v>
      </c>
      <c r="D4" s="74" t="s">
        <v>115</v>
      </c>
      <c r="E4" s="74" t="s">
        <v>116</v>
      </c>
      <c r="F4" s="74" t="s">
        <v>138</v>
      </c>
      <c r="G4" s="74" t="s">
        <v>115</v>
      </c>
      <c r="H4" s="74" t="s">
        <v>116</v>
      </c>
      <c r="I4" s="74" t="s">
        <v>138</v>
      </c>
      <c r="J4" s="74" t="s">
        <v>115</v>
      </c>
      <c r="K4" s="74" t="s">
        <v>116</v>
      </c>
    </row>
    <row r="5" spans="1:11">
      <c r="A5" s="108" t="s">
        <v>181</v>
      </c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9</v>
      </c>
      <c r="K5" s="108">
        <v>10</v>
      </c>
    </row>
    <row r="6" spans="1:11">
      <c r="A6" s="82" t="s">
        <v>118</v>
      </c>
      <c r="B6" s="102">
        <v>106.65</v>
      </c>
      <c r="C6" s="102">
        <v>106.65</v>
      </c>
      <c r="D6" s="102">
        <v>101.65</v>
      </c>
      <c r="E6" s="102">
        <v>5</v>
      </c>
      <c r="F6" s="106"/>
      <c r="G6" s="106"/>
      <c r="H6" s="106"/>
      <c r="I6" s="106"/>
      <c r="J6" s="106"/>
      <c r="K6" s="106"/>
    </row>
    <row r="7" ht="22.5" spans="1:11">
      <c r="A7" s="109" t="s">
        <v>182</v>
      </c>
      <c r="B7" s="102">
        <v>106.65</v>
      </c>
      <c r="C7" s="102">
        <v>106.65</v>
      </c>
      <c r="D7" s="102">
        <v>101.65</v>
      </c>
      <c r="E7" s="102">
        <v>5</v>
      </c>
      <c r="F7" s="106"/>
      <c r="G7" s="106"/>
      <c r="H7" s="106"/>
      <c r="I7" s="106"/>
      <c r="J7" s="106"/>
      <c r="K7" s="106"/>
    </row>
    <row r="8" spans="1:11">
      <c r="A8" s="84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>
      <c r="A9" s="84"/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spans="1:11">
      <c r="A10" s="84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>
      <c r="A11" s="84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>
      <c r="A12" s="84"/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spans="1:11">
      <c r="A13" s="84"/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>
      <c r="A14" s="84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84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spans="1:11">
      <c r="A16" s="85" t="s">
        <v>111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3" workbookViewId="0">
      <selection activeCell="I9" sqref="I9"/>
    </sheetView>
  </sheetViews>
  <sheetFormatPr defaultColWidth="9" defaultRowHeight="13.5" outlineLevelCol="4"/>
  <cols>
    <col min="1" max="1" width="24.25" customWidth="1"/>
    <col min="2" max="2" width="25.875" customWidth="1"/>
    <col min="3" max="5" width="12" customWidth="1"/>
  </cols>
  <sheetData>
    <row r="1" ht="20.25" spans="1:5">
      <c r="A1" s="64" t="s">
        <v>183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42</v>
      </c>
    </row>
    <row r="3" ht="25" customHeight="1" spans="1:5">
      <c r="A3" s="74" t="s">
        <v>113</v>
      </c>
      <c r="B3" s="74"/>
      <c r="C3" s="74" t="s">
        <v>178</v>
      </c>
      <c r="D3" s="74"/>
      <c r="E3" s="74"/>
    </row>
    <row r="4" ht="25" customHeight="1" spans="1:5">
      <c r="A4" s="74" t="s">
        <v>184</v>
      </c>
      <c r="B4" s="74" t="s">
        <v>185</v>
      </c>
      <c r="C4" s="74" t="s">
        <v>138</v>
      </c>
      <c r="D4" s="74" t="s">
        <v>115</v>
      </c>
      <c r="E4" s="74" t="s">
        <v>116</v>
      </c>
    </row>
    <row r="5" ht="25" customHeight="1" spans="1:5">
      <c r="A5" s="74" t="s">
        <v>95</v>
      </c>
      <c r="B5" s="74" t="s">
        <v>95</v>
      </c>
      <c r="C5" s="74">
        <v>1</v>
      </c>
      <c r="D5" s="74">
        <v>2</v>
      </c>
      <c r="E5" s="74">
        <v>3</v>
      </c>
    </row>
    <row r="6" ht="25" customHeight="1" spans="1:5">
      <c r="A6" s="98" t="s">
        <v>186</v>
      </c>
      <c r="B6" s="98" t="s">
        <v>118</v>
      </c>
      <c r="C6" s="99">
        <v>106.65</v>
      </c>
      <c r="D6" s="99">
        <v>101.65</v>
      </c>
      <c r="E6" s="100">
        <v>5</v>
      </c>
    </row>
    <row r="7" ht="25" customHeight="1" spans="1:5">
      <c r="A7" s="101" t="s">
        <v>187</v>
      </c>
      <c r="B7" s="101" t="s">
        <v>188</v>
      </c>
      <c r="C7" s="99">
        <v>75.53</v>
      </c>
      <c r="D7" s="99">
        <v>75.53</v>
      </c>
      <c r="E7" s="102">
        <v>5</v>
      </c>
    </row>
    <row r="8" ht="25" customHeight="1" spans="1:5">
      <c r="A8" s="101">
        <v>20136</v>
      </c>
      <c r="B8" s="101" t="s">
        <v>189</v>
      </c>
      <c r="C8" s="99">
        <v>75.53</v>
      </c>
      <c r="D8" s="99">
        <v>75.53</v>
      </c>
      <c r="E8" s="102">
        <v>5</v>
      </c>
    </row>
    <row r="9" ht="25" customHeight="1" spans="1:5">
      <c r="A9" s="103">
        <v>2013602</v>
      </c>
      <c r="B9" s="103" t="s">
        <v>190</v>
      </c>
      <c r="C9" s="104">
        <v>75.53</v>
      </c>
      <c r="D9" s="104">
        <v>75.53</v>
      </c>
      <c r="E9" s="105">
        <v>5</v>
      </c>
    </row>
    <row r="10" ht="25" customHeight="1" spans="1:5">
      <c r="A10" s="101" t="s">
        <v>191</v>
      </c>
      <c r="B10" s="101" t="s">
        <v>192</v>
      </c>
      <c r="C10" s="100">
        <v>14.5</v>
      </c>
      <c r="D10" s="100">
        <v>14.5</v>
      </c>
      <c r="E10" s="106"/>
    </row>
    <row r="11" ht="25" customHeight="1" spans="1:5">
      <c r="A11" s="101" t="s">
        <v>193</v>
      </c>
      <c r="B11" s="101" t="s">
        <v>194</v>
      </c>
      <c r="C11" s="100">
        <v>14.01</v>
      </c>
      <c r="D11" s="100">
        <v>14.01</v>
      </c>
      <c r="E11" s="106"/>
    </row>
    <row r="12" ht="25" customHeight="1" spans="1:5">
      <c r="A12" s="103" t="s">
        <v>195</v>
      </c>
      <c r="B12" s="103" t="s">
        <v>196</v>
      </c>
      <c r="C12" s="104">
        <v>9.34</v>
      </c>
      <c r="D12" s="104">
        <v>9.34</v>
      </c>
      <c r="E12" s="87"/>
    </row>
    <row r="13" ht="25" customHeight="1" spans="1:5">
      <c r="A13" s="103" t="s">
        <v>197</v>
      </c>
      <c r="B13" s="103" t="s">
        <v>198</v>
      </c>
      <c r="C13" s="104">
        <v>4.67</v>
      </c>
      <c r="D13" s="104">
        <v>4.67</v>
      </c>
      <c r="E13" s="106"/>
    </row>
    <row r="14" ht="25" customHeight="1" spans="1:5">
      <c r="A14" s="101" t="s">
        <v>199</v>
      </c>
      <c r="B14" s="101" t="s">
        <v>200</v>
      </c>
      <c r="C14" s="99">
        <v>0.49</v>
      </c>
      <c r="D14" s="99">
        <v>0.49</v>
      </c>
      <c r="E14" s="87"/>
    </row>
    <row r="15" ht="25" customHeight="1" spans="1:5">
      <c r="A15" s="103" t="s">
        <v>201</v>
      </c>
      <c r="B15" s="103" t="s">
        <v>200</v>
      </c>
      <c r="C15" s="104">
        <v>0.49</v>
      </c>
      <c r="D15" s="104">
        <v>0.49</v>
      </c>
      <c r="E15" s="87"/>
    </row>
    <row r="16" ht="25" customHeight="1" spans="1:5">
      <c r="A16" s="101" t="s">
        <v>202</v>
      </c>
      <c r="B16" s="101" t="s">
        <v>203</v>
      </c>
      <c r="C16" s="99">
        <v>4.61</v>
      </c>
      <c r="D16" s="99">
        <v>4.61</v>
      </c>
      <c r="E16" s="106"/>
    </row>
    <row r="17" ht="25" customHeight="1" spans="1:5">
      <c r="A17" s="101" t="s">
        <v>204</v>
      </c>
      <c r="B17" s="101" t="s">
        <v>205</v>
      </c>
      <c r="C17" s="107">
        <v>4.61</v>
      </c>
      <c r="D17" s="107">
        <v>4.61</v>
      </c>
      <c r="E17" s="107"/>
    </row>
    <row r="18" ht="25" customHeight="1" spans="1:5">
      <c r="A18" s="103" t="s">
        <v>206</v>
      </c>
      <c r="B18" s="103" t="s">
        <v>207</v>
      </c>
      <c r="C18" s="107">
        <v>4.61</v>
      </c>
      <c r="D18" s="107">
        <v>4.61</v>
      </c>
      <c r="E18" s="107"/>
    </row>
    <row r="19" ht="25" customHeight="1" spans="1:5">
      <c r="A19" s="101" t="s">
        <v>208</v>
      </c>
      <c r="B19" s="101" t="s">
        <v>209</v>
      </c>
      <c r="C19" s="99">
        <v>7.01</v>
      </c>
      <c r="D19" s="99">
        <v>7.01</v>
      </c>
      <c r="E19" s="107"/>
    </row>
    <row r="20" ht="25" customHeight="1" spans="1:5">
      <c r="A20" s="101" t="s">
        <v>210</v>
      </c>
      <c r="B20" s="101" t="s">
        <v>211</v>
      </c>
      <c r="C20" s="107">
        <v>7.01</v>
      </c>
      <c r="D20" s="107">
        <v>7.01</v>
      </c>
      <c r="E20" s="107"/>
    </row>
    <row r="21" ht="25" customHeight="1" spans="1:5">
      <c r="A21" s="103" t="s">
        <v>212</v>
      </c>
      <c r="B21" s="103" t="s">
        <v>213</v>
      </c>
      <c r="C21" s="107">
        <v>7.01</v>
      </c>
      <c r="D21" s="107">
        <v>7.01</v>
      </c>
      <c r="E21" s="107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3" workbookViewId="0">
      <selection activeCell="H19" sqref="H19"/>
    </sheetView>
  </sheetViews>
  <sheetFormatPr defaultColWidth="9" defaultRowHeight="13.5" outlineLevelCol="4"/>
  <cols>
    <col min="1" max="1" width="9.625" customWidth="1"/>
    <col min="2" max="2" width="22.75" customWidth="1"/>
    <col min="3" max="3" width="19.5" customWidth="1"/>
    <col min="4" max="4" width="15.375" customWidth="1"/>
    <col min="5" max="5" width="16.625" customWidth="1"/>
  </cols>
  <sheetData>
    <row r="1" ht="20.25" spans="1:5">
      <c r="A1" s="64" t="s">
        <v>214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42</v>
      </c>
    </row>
    <row r="3" ht="15" customHeight="1" spans="1:5">
      <c r="A3" s="74" t="s">
        <v>215</v>
      </c>
      <c r="B3" s="74"/>
      <c r="C3" s="74" t="s">
        <v>216</v>
      </c>
      <c r="D3" s="74"/>
      <c r="E3" s="74"/>
    </row>
    <row r="4" spans="1:5">
      <c r="A4" s="74" t="s">
        <v>184</v>
      </c>
      <c r="B4" s="74" t="s">
        <v>185</v>
      </c>
      <c r="C4" s="74" t="s">
        <v>138</v>
      </c>
      <c r="D4" s="74" t="s">
        <v>217</v>
      </c>
      <c r="E4" s="74" t="s">
        <v>218</v>
      </c>
    </row>
    <row r="5" spans="1:5">
      <c r="A5" s="74" t="s">
        <v>95</v>
      </c>
      <c r="B5" s="74" t="s">
        <v>95</v>
      </c>
      <c r="C5" s="74">
        <v>1</v>
      </c>
      <c r="D5" s="74">
        <v>2</v>
      </c>
      <c r="E5" s="74">
        <v>3</v>
      </c>
    </row>
    <row r="6" spans="1:5">
      <c r="A6" s="82" t="s">
        <v>186</v>
      </c>
      <c r="B6" s="82" t="s">
        <v>118</v>
      </c>
      <c r="C6" s="87">
        <f>D6+E6</f>
        <v>101.65</v>
      </c>
      <c r="D6" s="87">
        <v>92.77</v>
      </c>
      <c r="E6" s="87">
        <v>8.88</v>
      </c>
    </row>
    <row r="7" ht="20" customHeight="1" spans="1:5">
      <c r="A7" s="88" t="s">
        <v>219</v>
      </c>
      <c r="B7" s="89" t="s">
        <v>220</v>
      </c>
      <c r="C7" s="90">
        <v>92.77</v>
      </c>
      <c r="D7" s="91">
        <v>92.77</v>
      </c>
      <c r="E7" s="92"/>
    </row>
    <row r="8" ht="20" customHeight="1" spans="1:5">
      <c r="A8" s="93">
        <v>30101</v>
      </c>
      <c r="B8" s="94" t="s">
        <v>221</v>
      </c>
      <c r="C8" s="95">
        <v>29.57</v>
      </c>
      <c r="D8" s="96">
        <v>29.57</v>
      </c>
      <c r="E8" s="97"/>
    </row>
    <row r="9" ht="20" customHeight="1" spans="1:5">
      <c r="A9" s="93">
        <v>30102</v>
      </c>
      <c r="B9" s="94" t="s">
        <v>222</v>
      </c>
      <c r="C9" s="95">
        <v>31.02</v>
      </c>
      <c r="D9" s="96">
        <v>31.02</v>
      </c>
      <c r="E9" s="97"/>
    </row>
    <row r="10" ht="20" customHeight="1" spans="1:5">
      <c r="A10" s="93" t="s">
        <v>223</v>
      </c>
      <c r="B10" s="94" t="s">
        <v>224</v>
      </c>
      <c r="C10" s="95">
        <v>6.06</v>
      </c>
      <c r="D10" s="96">
        <v>6.06</v>
      </c>
      <c r="E10" s="97"/>
    </row>
    <row r="11" ht="20" customHeight="1" spans="1:5">
      <c r="A11" s="93" t="s">
        <v>225</v>
      </c>
      <c r="B11" s="94" t="s">
        <v>226</v>
      </c>
      <c r="C11" s="95">
        <v>9.34</v>
      </c>
      <c r="D11" s="96">
        <v>9.34</v>
      </c>
      <c r="E11" s="97"/>
    </row>
    <row r="12" ht="20" customHeight="1" spans="1:5">
      <c r="A12" s="93" t="s">
        <v>227</v>
      </c>
      <c r="B12" s="94" t="s">
        <v>228</v>
      </c>
      <c r="C12" s="95">
        <v>4.67</v>
      </c>
      <c r="D12" s="96">
        <v>4.67</v>
      </c>
      <c r="E12" s="97"/>
    </row>
    <row r="13" ht="20" customHeight="1" spans="1:5">
      <c r="A13" s="93" t="s">
        <v>229</v>
      </c>
      <c r="B13" s="94" t="s">
        <v>230</v>
      </c>
      <c r="C13" s="95">
        <v>0.49</v>
      </c>
      <c r="D13" s="96">
        <v>0.49</v>
      </c>
      <c r="E13" s="97"/>
    </row>
    <row r="14" ht="20" customHeight="1" spans="1:5">
      <c r="A14" s="93" t="s">
        <v>231</v>
      </c>
      <c r="B14" s="94" t="s">
        <v>232</v>
      </c>
      <c r="C14" s="95">
        <v>3.8</v>
      </c>
      <c r="D14" s="96">
        <v>3.8</v>
      </c>
      <c r="E14" s="97"/>
    </row>
    <row r="15" ht="20" customHeight="1" spans="1:5">
      <c r="A15" s="93" t="s">
        <v>233</v>
      </c>
      <c r="B15" s="94" t="s">
        <v>234</v>
      </c>
      <c r="C15" s="95">
        <v>0.81</v>
      </c>
      <c r="D15" s="96">
        <v>0.81</v>
      </c>
      <c r="E15" s="97"/>
    </row>
    <row r="16" ht="20" customHeight="1" spans="1:5">
      <c r="A16" s="93" t="s">
        <v>235</v>
      </c>
      <c r="B16" s="94" t="s">
        <v>213</v>
      </c>
      <c r="C16" s="95">
        <v>7.01</v>
      </c>
      <c r="D16" s="96">
        <v>7.01</v>
      </c>
      <c r="E16" s="97"/>
    </row>
    <row r="17" ht="20" customHeight="1" spans="1:5">
      <c r="A17" s="88" t="s">
        <v>236</v>
      </c>
      <c r="B17" s="89" t="s">
        <v>237</v>
      </c>
      <c r="C17" s="90"/>
      <c r="D17" s="96"/>
      <c r="E17" s="92">
        <v>8.88</v>
      </c>
    </row>
    <row r="18" ht="20" customHeight="1" spans="1:5">
      <c r="A18" s="93" t="s">
        <v>238</v>
      </c>
      <c r="B18" s="94" t="s">
        <v>239</v>
      </c>
      <c r="C18" s="95">
        <v>0.7</v>
      </c>
      <c r="D18" s="96"/>
      <c r="E18" s="97">
        <v>0.7</v>
      </c>
    </row>
    <row r="19" ht="20" customHeight="1" spans="1:5">
      <c r="A19" s="93" t="s">
        <v>240</v>
      </c>
      <c r="B19" s="94" t="s">
        <v>241</v>
      </c>
      <c r="C19" s="95">
        <v>0.22</v>
      </c>
      <c r="D19" s="96"/>
      <c r="E19" s="97">
        <v>0.22</v>
      </c>
    </row>
    <row r="20" ht="20" customHeight="1" spans="1:5">
      <c r="A20" s="93" t="s">
        <v>242</v>
      </c>
      <c r="B20" s="94" t="s">
        <v>243</v>
      </c>
      <c r="C20" s="95">
        <v>0.1</v>
      </c>
      <c r="D20" s="96"/>
      <c r="E20" s="97">
        <v>0.1</v>
      </c>
    </row>
    <row r="21" ht="20" customHeight="1" spans="1:5">
      <c r="A21" s="93">
        <v>30206</v>
      </c>
      <c r="B21" s="94" t="s">
        <v>244</v>
      </c>
      <c r="C21" s="95">
        <v>0.3</v>
      </c>
      <c r="D21" s="96"/>
      <c r="E21" s="97">
        <v>0.3</v>
      </c>
    </row>
    <row r="22" ht="20" customHeight="1" spans="1:5">
      <c r="A22" s="93">
        <v>30207</v>
      </c>
      <c r="B22" s="94" t="s">
        <v>245</v>
      </c>
      <c r="C22" s="95">
        <f>D22+E22</f>
        <v>0.38</v>
      </c>
      <c r="D22" s="96"/>
      <c r="E22" s="97">
        <v>0.38</v>
      </c>
    </row>
    <row r="23" ht="20" customHeight="1" spans="1:5">
      <c r="A23" s="93" t="s">
        <v>246</v>
      </c>
      <c r="B23" s="94" t="s">
        <v>247</v>
      </c>
      <c r="C23" s="95">
        <f>D23+E23</f>
        <v>0.55</v>
      </c>
      <c r="D23" s="96"/>
      <c r="E23" s="97">
        <v>0.55</v>
      </c>
    </row>
    <row r="24" ht="20" customHeight="1" spans="1:5">
      <c r="A24" s="93">
        <v>30209</v>
      </c>
      <c r="B24" s="94" t="s">
        <v>248</v>
      </c>
      <c r="C24" s="95">
        <v>0.3</v>
      </c>
      <c r="D24" s="96"/>
      <c r="E24" s="97">
        <v>0.3</v>
      </c>
    </row>
    <row r="25" ht="20" customHeight="1" spans="1:5">
      <c r="A25" s="93" t="s">
        <v>249</v>
      </c>
      <c r="B25" s="94" t="s">
        <v>250</v>
      </c>
      <c r="C25" s="95">
        <v>1.5</v>
      </c>
      <c r="D25" s="96"/>
      <c r="E25" s="97">
        <v>1.5</v>
      </c>
    </row>
    <row r="26" ht="20" customHeight="1" spans="1:5">
      <c r="A26" s="93" t="s">
        <v>251</v>
      </c>
      <c r="B26" s="94" t="s">
        <v>252</v>
      </c>
      <c r="C26" s="95">
        <v>0.67</v>
      </c>
      <c r="D26" s="96"/>
      <c r="E26" s="97">
        <v>0.67</v>
      </c>
    </row>
    <row r="27" ht="20" customHeight="1" spans="1:5">
      <c r="A27" s="93" t="s">
        <v>253</v>
      </c>
      <c r="B27" s="94" t="s">
        <v>254</v>
      </c>
      <c r="C27" s="95">
        <v>0.42</v>
      </c>
      <c r="D27" s="96"/>
      <c r="E27" s="97">
        <v>0.42</v>
      </c>
    </row>
    <row r="28" ht="20" customHeight="1" spans="1:5">
      <c r="A28" s="93">
        <v>30299</v>
      </c>
      <c r="B28" s="94" t="s">
        <v>255</v>
      </c>
      <c r="C28" s="95">
        <v>1.84</v>
      </c>
      <c r="D28" s="96"/>
      <c r="E28" s="97">
        <v>1.84</v>
      </c>
    </row>
    <row r="29" ht="20" customHeight="1" spans="1:5">
      <c r="A29" s="93" t="s">
        <v>256</v>
      </c>
      <c r="B29" s="94" t="s">
        <v>257</v>
      </c>
      <c r="C29" s="95">
        <v>1.9</v>
      </c>
      <c r="D29" s="96"/>
      <c r="E29" s="97">
        <v>1.9</v>
      </c>
    </row>
    <row r="30" spans="1:5">
      <c r="A30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10" sqref="E1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4" t="s">
        <v>258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42</v>
      </c>
    </row>
    <row r="3" ht="15" customHeight="1" spans="1:8">
      <c r="A3" s="74" t="s">
        <v>177</v>
      </c>
      <c r="B3" s="69" t="s">
        <v>259</v>
      </c>
      <c r="C3" s="69"/>
      <c r="D3" s="69"/>
      <c r="E3" s="69"/>
      <c r="F3" s="69"/>
      <c r="G3" s="69" t="s">
        <v>260</v>
      </c>
      <c r="H3" s="69" t="s">
        <v>261</v>
      </c>
    </row>
    <row r="4" ht="15" customHeight="1" spans="1:8">
      <c r="A4" s="74"/>
      <c r="B4" s="69" t="s">
        <v>138</v>
      </c>
      <c r="C4" s="69" t="s">
        <v>262</v>
      </c>
      <c r="D4" s="69" t="s">
        <v>263</v>
      </c>
      <c r="E4" s="69" t="s">
        <v>264</v>
      </c>
      <c r="F4" s="69"/>
      <c r="G4" s="69"/>
      <c r="H4" s="69"/>
    </row>
    <row r="5" spans="1:8">
      <c r="A5" s="74"/>
      <c r="B5" s="69"/>
      <c r="C5" s="69"/>
      <c r="D5" s="69"/>
      <c r="E5" s="69" t="s">
        <v>265</v>
      </c>
      <c r="F5" s="69" t="s">
        <v>266</v>
      </c>
      <c r="G5" s="69"/>
      <c r="H5" s="69"/>
    </row>
    <row r="6" spans="1:8">
      <c r="A6" s="69" t="s">
        <v>95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spans="1:8">
      <c r="A7" s="82" t="s">
        <v>118</v>
      </c>
      <c r="B7" s="83"/>
      <c r="C7" s="83"/>
      <c r="D7" s="83"/>
      <c r="E7" s="83"/>
      <c r="F7" s="83"/>
      <c r="G7" s="83"/>
      <c r="H7" s="83"/>
    </row>
    <row r="8" spans="1:8">
      <c r="A8" s="84" t="s">
        <v>267</v>
      </c>
      <c r="B8" s="83"/>
      <c r="C8" s="83"/>
      <c r="D8" s="83"/>
      <c r="E8" s="83"/>
      <c r="F8" s="83"/>
      <c r="G8" s="83"/>
      <c r="H8" s="83"/>
    </row>
    <row r="9" spans="1:8">
      <c r="A9" s="84"/>
      <c r="B9" s="83"/>
      <c r="C9" s="83"/>
      <c r="D9" s="83"/>
      <c r="E9" s="83"/>
      <c r="F9" s="83"/>
      <c r="G9" s="83"/>
      <c r="H9" s="83"/>
    </row>
    <row r="10" spans="1:8">
      <c r="A10" s="84"/>
      <c r="B10" s="83"/>
      <c r="C10" s="83"/>
      <c r="D10" s="83"/>
      <c r="E10" s="83"/>
      <c r="F10" s="83"/>
      <c r="G10" s="83"/>
      <c r="H10" s="83"/>
    </row>
    <row r="11" spans="1:8">
      <c r="A11" s="84"/>
      <c r="B11" s="83"/>
      <c r="C11" s="83"/>
      <c r="D11" s="83"/>
      <c r="E11" s="83"/>
      <c r="F11" s="83"/>
      <c r="G11" s="83"/>
      <c r="H11" s="83"/>
    </row>
    <row r="12" spans="1:8">
      <c r="A12" s="84"/>
      <c r="B12" s="83"/>
      <c r="C12" s="83"/>
      <c r="D12" s="83"/>
      <c r="E12" s="83"/>
      <c r="F12" s="83"/>
      <c r="G12" s="83"/>
      <c r="H12" s="83"/>
    </row>
    <row r="13" spans="1:8">
      <c r="A13" s="84"/>
      <c r="B13" s="83"/>
      <c r="C13" s="83"/>
      <c r="D13" s="83"/>
      <c r="E13" s="83"/>
      <c r="F13" s="83"/>
      <c r="G13" s="83"/>
      <c r="H13" s="83"/>
    </row>
    <row r="14" spans="1:8">
      <c r="A14" s="84"/>
      <c r="B14" s="83"/>
      <c r="C14" s="83"/>
      <c r="D14" s="83"/>
      <c r="E14" s="83"/>
      <c r="F14" s="83"/>
      <c r="G14" s="83"/>
      <c r="H14" s="83"/>
    </row>
    <row r="15" spans="1:8">
      <c r="A15" s="84"/>
      <c r="B15" s="83"/>
      <c r="C15" s="83"/>
      <c r="D15" s="83"/>
      <c r="E15" s="83"/>
      <c r="F15" s="83"/>
      <c r="G15" s="83"/>
      <c r="H15" s="83"/>
    </row>
    <row r="16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111</v>
      </c>
    </row>
    <row r="18" spans="1:1">
      <c r="A18" s="86" t="s">
        <v>175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E12" sqref="E12"/>
    </sheetView>
  </sheetViews>
  <sheetFormatPr defaultColWidth="9" defaultRowHeight="13.5" outlineLevelCol="4"/>
  <cols>
    <col min="1" max="1" width="21.625" customWidth="1"/>
    <col min="2" max="2" width="24.375" customWidth="1"/>
    <col min="3" max="3" width="12" customWidth="1"/>
    <col min="4" max="5" width="14.5" customWidth="1"/>
  </cols>
  <sheetData>
    <row r="1" ht="20.25" spans="1:5">
      <c r="A1" s="64" t="s">
        <v>268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42</v>
      </c>
    </row>
    <row r="3" spans="1:5">
      <c r="A3" s="74" t="s">
        <v>269</v>
      </c>
      <c r="B3" s="74" t="s">
        <v>45</v>
      </c>
      <c r="C3" s="74" t="s">
        <v>138</v>
      </c>
      <c r="D3" s="74" t="s">
        <v>115</v>
      </c>
      <c r="E3" s="74" t="s">
        <v>116</v>
      </c>
    </row>
    <row r="4" spans="1:5">
      <c r="A4" s="74" t="s">
        <v>95</v>
      </c>
      <c r="B4" s="74" t="s">
        <v>95</v>
      </c>
      <c r="C4" s="74">
        <v>1</v>
      </c>
      <c r="D4" s="74">
        <v>2</v>
      </c>
      <c r="E4" s="74">
        <v>3</v>
      </c>
    </row>
    <row r="5" spans="1:5">
      <c r="A5" s="75"/>
      <c r="B5" s="70" t="s">
        <v>118</v>
      </c>
      <c r="C5" s="76">
        <v>9.39</v>
      </c>
      <c r="D5" s="76">
        <v>4.39</v>
      </c>
      <c r="E5" s="77">
        <v>5</v>
      </c>
    </row>
    <row r="6" spans="1:5">
      <c r="A6" s="78">
        <v>1</v>
      </c>
      <c r="B6" s="72" t="s">
        <v>270</v>
      </c>
      <c r="C6" s="79">
        <v>0.7</v>
      </c>
      <c r="D6" s="79">
        <v>0.7</v>
      </c>
      <c r="E6" s="80"/>
    </row>
    <row r="7" spans="1:5">
      <c r="A7" s="78">
        <v>2</v>
      </c>
      <c r="B7" s="72" t="s">
        <v>271</v>
      </c>
      <c r="C7" s="79">
        <v>5.22</v>
      </c>
      <c r="D7" s="79">
        <v>0.22</v>
      </c>
      <c r="E7" s="80">
        <v>5</v>
      </c>
    </row>
    <row r="8" spans="1:5">
      <c r="A8" s="78">
        <v>3</v>
      </c>
      <c r="B8" s="72" t="s">
        <v>272</v>
      </c>
      <c r="C8" s="79">
        <v>0.1</v>
      </c>
      <c r="D8" s="79">
        <v>0.1</v>
      </c>
      <c r="E8" s="80"/>
    </row>
    <row r="9" spans="1:5">
      <c r="A9" s="78">
        <v>4</v>
      </c>
      <c r="B9" s="72" t="s">
        <v>273</v>
      </c>
      <c r="C9" s="79">
        <v>0.3</v>
      </c>
      <c r="D9" s="79">
        <v>0.3</v>
      </c>
      <c r="E9" s="80"/>
    </row>
    <row r="10" spans="1:5">
      <c r="A10" s="78">
        <v>5</v>
      </c>
      <c r="B10" s="72" t="s">
        <v>274</v>
      </c>
      <c r="C10" s="79">
        <v>0.38</v>
      </c>
      <c r="D10" s="79">
        <v>0.38</v>
      </c>
      <c r="E10" s="80"/>
    </row>
    <row r="11" spans="1:5">
      <c r="A11" s="78">
        <v>6</v>
      </c>
      <c r="B11" s="72" t="s">
        <v>275</v>
      </c>
      <c r="C11" s="79">
        <v>0.55</v>
      </c>
      <c r="D11" s="79">
        <v>0.55</v>
      </c>
      <c r="E11" s="80"/>
    </row>
    <row r="12" spans="1:5">
      <c r="A12" s="78">
        <v>7</v>
      </c>
      <c r="B12" s="72" t="s">
        <v>276</v>
      </c>
      <c r="C12" s="79">
        <v>0.3</v>
      </c>
      <c r="D12" s="79">
        <v>0.3</v>
      </c>
      <c r="E12" s="80"/>
    </row>
    <row r="13" spans="1:5">
      <c r="A13" s="78">
        <v>8</v>
      </c>
      <c r="B13" s="72" t="s">
        <v>277</v>
      </c>
      <c r="C13" s="79"/>
      <c r="D13" s="79"/>
      <c r="E13" s="80"/>
    </row>
    <row r="14" spans="1:5">
      <c r="A14" s="78">
        <v>9</v>
      </c>
      <c r="B14" s="72" t="s">
        <v>278</v>
      </c>
      <c r="C14" s="79"/>
      <c r="D14" s="79"/>
      <c r="E14" s="81"/>
    </row>
    <row r="15" spans="1:5">
      <c r="A15" s="78">
        <v>10</v>
      </c>
      <c r="B15" s="72" t="s">
        <v>279</v>
      </c>
      <c r="C15" s="79"/>
      <c r="D15" s="79"/>
      <c r="E15" s="81"/>
    </row>
    <row r="16" spans="1:5">
      <c r="A16" s="78">
        <v>11</v>
      </c>
      <c r="B16" s="72" t="s">
        <v>280</v>
      </c>
      <c r="C16" s="79"/>
      <c r="D16" s="79"/>
      <c r="E16" s="81"/>
    </row>
    <row r="17" spans="1:5">
      <c r="A17" s="78">
        <v>12</v>
      </c>
      <c r="B17" s="72" t="s">
        <v>281</v>
      </c>
      <c r="C17" s="79"/>
      <c r="D17" s="79"/>
      <c r="E17" s="81"/>
    </row>
    <row r="18" spans="1:5">
      <c r="A18" s="78">
        <v>13</v>
      </c>
      <c r="B18" s="72" t="s">
        <v>282</v>
      </c>
      <c r="C18" s="79"/>
      <c r="D18" s="79"/>
      <c r="E18" s="81"/>
    </row>
    <row r="19" spans="1:5">
      <c r="A19" s="78">
        <v>14</v>
      </c>
      <c r="B19" s="72" t="s">
        <v>283</v>
      </c>
      <c r="C19" s="79">
        <v>1.84</v>
      </c>
      <c r="D19" s="79">
        <v>1.84</v>
      </c>
      <c r="E19" s="81"/>
    </row>
    <row r="20" spans="1:5">
      <c r="A20" s="78">
        <v>15</v>
      </c>
      <c r="B20" s="72" t="s">
        <v>284</v>
      </c>
      <c r="C20" s="71"/>
      <c r="D20" s="79"/>
      <c r="E20" s="81"/>
    </row>
    <row r="21" spans="1:5">
      <c r="A21" s="73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24" sqref="D24"/>
    </sheetView>
  </sheetViews>
  <sheetFormatPr defaultColWidth="9" defaultRowHeight="13.5" outlineLevelCol="1"/>
  <cols>
    <col min="1" max="1" width="53.75" customWidth="1"/>
    <col min="2" max="2" width="28.75" customWidth="1"/>
  </cols>
  <sheetData>
    <row r="1" ht="20.25" spans="1:2">
      <c r="A1" s="64" t="s">
        <v>285</v>
      </c>
      <c r="B1" s="64"/>
    </row>
    <row r="2" spans="1:2">
      <c r="A2" s="65"/>
      <c r="B2" s="66" t="s">
        <v>42</v>
      </c>
    </row>
    <row r="3" ht="15" customHeight="1" spans="1:2">
      <c r="A3" s="67" t="s">
        <v>286</v>
      </c>
      <c r="B3" s="68" t="s">
        <v>287</v>
      </c>
    </row>
    <row r="4" spans="1:2">
      <c r="A4" s="67"/>
      <c r="B4" s="68"/>
    </row>
    <row r="5" spans="1:2">
      <c r="A5" s="69" t="s">
        <v>95</v>
      </c>
      <c r="B5" s="68">
        <v>1</v>
      </c>
    </row>
    <row r="6" spans="1:2">
      <c r="A6" s="70" t="s">
        <v>118</v>
      </c>
      <c r="B6" s="71"/>
    </row>
    <row r="7" spans="1:2">
      <c r="A7" s="72" t="s">
        <v>288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4" sqref="D14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4" t="s">
        <v>289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42</v>
      </c>
    </row>
    <row r="3" spans="1:5">
      <c r="A3" s="74" t="s">
        <v>177</v>
      </c>
      <c r="B3" s="74" t="s">
        <v>138</v>
      </c>
      <c r="C3" s="74" t="s">
        <v>290</v>
      </c>
      <c r="D3" s="74" t="s">
        <v>291</v>
      </c>
      <c r="E3" s="74" t="s">
        <v>292</v>
      </c>
    </row>
    <row r="4" spans="1:5">
      <c r="A4" s="74" t="s">
        <v>95</v>
      </c>
      <c r="B4" s="74">
        <v>1</v>
      </c>
      <c r="C4" s="74">
        <v>2</v>
      </c>
      <c r="D4" s="74">
        <v>3</v>
      </c>
      <c r="E4" s="74">
        <v>4</v>
      </c>
    </row>
    <row r="5" spans="1:5">
      <c r="A5" s="70" t="s">
        <v>118</v>
      </c>
      <c r="B5" s="71"/>
      <c r="C5" s="71"/>
      <c r="D5" s="71"/>
      <c r="E5" s="71"/>
    </row>
    <row r="6" spans="1:5">
      <c r="A6" s="72" t="s">
        <v>288</v>
      </c>
      <c r="B6" s="71"/>
      <c r="C6" s="71"/>
      <c r="D6" s="71"/>
      <c r="E6" s="71"/>
    </row>
    <row r="7" spans="1:5">
      <c r="A7" s="72"/>
      <c r="B7" s="71"/>
      <c r="C7" s="71"/>
      <c r="D7" s="71"/>
      <c r="E7" s="71"/>
    </row>
    <row r="8" spans="1:5">
      <c r="A8" s="72"/>
      <c r="B8" s="71"/>
      <c r="C8" s="71"/>
      <c r="D8" s="71"/>
      <c r="E8" s="71"/>
    </row>
    <row r="9" spans="1:5">
      <c r="A9" s="72"/>
      <c r="B9" s="71"/>
      <c r="C9" s="71"/>
      <c r="D9" s="71"/>
      <c r="E9" s="71"/>
    </row>
    <row r="10" spans="1:5">
      <c r="A10" s="72"/>
      <c r="B10" s="71"/>
      <c r="C10" s="71"/>
      <c r="D10" s="71"/>
      <c r="E10" s="71"/>
    </row>
    <row r="11" spans="1:5">
      <c r="A11" s="72"/>
      <c r="B11" s="71"/>
      <c r="C11" s="71"/>
      <c r="D11" s="71"/>
      <c r="E11" s="71"/>
    </row>
    <row r="12" spans="1:5">
      <c r="A12" s="72"/>
      <c r="B12" s="71"/>
      <c r="C12" s="71"/>
      <c r="D12" s="71"/>
      <c r="E12" s="71"/>
    </row>
    <row r="13" spans="1:5">
      <c r="A13" s="72"/>
      <c r="B13" s="71"/>
      <c r="C13" s="71"/>
      <c r="D13" s="71"/>
      <c r="E13" s="71"/>
    </row>
    <row r="14" spans="1:5">
      <c r="A14" s="72"/>
      <c r="B14" s="71"/>
      <c r="C14" s="71"/>
      <c r="D14" s="71"/>
      <c r="E14" s="71"/>
    </row>
    <row r="15" spans="1:5">
      <c r="A15" s="73" t="s">
        <v>93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4" t="s">
        <v>293</v>
      </c>
      <c r="B1" s="64"/>
    </row>
    <row r="2" spans="1:2">
      <c r="A2" s="65"/>
      <c r="B2" s="66" t="s">
        <v>42</v>
      </c>
    </row>
    <row r="3" ht="15" customHeight="1" spans="1:2">
      <c r="A3" s="67" t="s">
        <v>286</v>
      </c>
      <c r="B3" s="68" t="s">
        <v>287</v>
      </c>
    </row>
    <row r="4" spans="1:2">
      <c r="A4" s="67"/>
      <c r="B4" s="68"/>
    </row>
    <row r="5" spans="1:2">
      <c r="A5" s="69" t="s">
        <v>95</v>
      </c>
      <c r="B5" s="68">
        <v>1</v>
      </c>
    </row>
    <row r="6" spans="1:2">
      <c r="A6" s="70" t="s">
        <v>118</v>
      </c>
      <c r="B6" s="71"/>
    </row>
    <row r="7" spans="1:2">
      <c r="A7" s="72" t="s">
        <v>288</v>
      </c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view="pageBreakPreview" zoomScaleNormal="100" topLeftCell="A12" workbookViewId="0">
      <selection activeCell="G37" sqref="G37:J37"/>
    </sheetView>
  </sheetViews>
  <sheetFormatPr defaultColWidth="9" defaultRowHeight="13.5"/>
  <cols>
    <col min="1" max="1" width="9.75" customWidth="1"/>
    <col min="2" max="2" width="6.375" customWidth="1"/>
    <col min="3" max="3" width="5.875" customWidth="1"/>
    <col min="4" max="4" width="6.375" customWidth="1"/>
    <col min="5" max="5" width="12" customWidth="1"/>
    <col min="6" max="6" width="8" customWidth="1"/>
    <col min="7" max="7" width="11.625" customWidth="1"/>
    <col min="8" max="8" width="7.125" customWidth="1"/>
    <col min="9" max="9" width="6.875" customWidth="1"/>
    <col min="10" max="10" width="7.5" customWidth="1"/>
    <col min="11" max="11" width="11" customWidth="1"/>
  </cols>
  <sheetData>
    <row r="1" ht="18.75" spans="1:11">
      <c r="A1" s="24" t="s">
        <v>294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ht="14.25" spans="1:11">
      <c r="A2" s="25" t="s">
        <v>295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ht="20" customHeight="1" spans="1:11">
      <c r="A3" s="26" t="s">
        <v>296</v>
      </c>
      <c r="B3" s="27"/>
      <c r="C3" s="28" t="s">
        <v>297</v>
      </c>
      <c r="D3" s="29"/>
      <c r="E3" s="29"/>
      <c r="F3" s="29"/>
      <c r="G3" s="29"/>
      <c r="H3" s="29"/>
      <c r="I3" s="29"/>
      <c r="J3" s="29"/>
      <c r="K3" s="29"/>
    </row>
    <row r="4" ht="20" customHeight="1" spans="1:11">
      <c r="A4" s="26" t="s">
        <v>298</v>
      </c>
      <c r="B4" s="27"/>
      <c r="C4" s="30" t="s">
        <v>299</v>
      </c>
      <c r="D4" s="27"/>
      <c r="E4" s="27"/>
      <c r="F4" s="27"/>
      <c r="G4" s="26" t="s">
        <v>300</v>
      </c>
      <c r="H4" s="27"/>
      <c r="I4" s="31">
        <v>18093490698</v>
      </c>
      <c r="J4" s="27"/>
      <c r="K4" s="27"/>
    </row>
    <row r="5" ht="20" customHeight="1" spans="1:11">
      <c r="A5" s="26" t="s">
        <v>301</v>
      </c>
      <c r="B5" s="27"/>
      <c r="C5" s="26" t="s">
        <v>302</v>
      </c>
      <c r="D5" s="27"/>
      <c r="E5" s="27"/>
      <c r="F5" s="26" t="s">
        <v>303</v>
      </c>
      <c r="G5" s="27"/>
      <c r="H5" s="26" t="s">
        <v>304</v>
      </c>
      <c r="I5" s="27"/>
      <c r="J5" s="26" t="s">
        <v>303</v>
      </c>
      <c r="K5" s="27"/>
    </row>
    <row r="6" ht="20" customHeight="1" spans="1:11">
      <c r="A6" s="27"/>
      <c r="B6" s="27"/>
      <c r="C6" s="26" t="s">
        <v>305</v>
      </c>
      <c r="D6" s="27"/>
      <c r="E6" s="26" t="s">
        <v>306</v>
      </c>
      <c r="F6" s="32">
        <v>92.77</v>
      </c>
      <c r="G6" s="33"/>
      <c r="H6" s="26" t="s">
        <v>307</v>
      </c>
      <c r="I6" s="27"/>
      <c r="J6" s="34">
        <v>0</v>
      </c>
      <c r="K6" s="33"/>
    </row>
    <row r="7" ht="20" customHeight="1" spans="1:11">
      <c r="A7" s="27"/>
      <c r="B7" s="27"/>
      <c r="C7" s="27"/>
      <c r="D7" s="27"/>
      <c r="E7" s="26" t="s">
        <v>308</v>
      </c>
      <c r="F7" s="32">
        <v>8.88</v>
      </c>
      <c r="G7" s="33"/>
      <c r="H7" s="26" t="s">
        <v>309</v>
      </c>
      <c r="I7" s="27"/>
      <c r="J7" s="32">
        <v>106.65</v>
      </c>
      <c r="K7" s="33"/>
    </row>
    <row r="8" ht="20" customHeight="1" spans="1:11">
      <c r="A8" s="27"/>
      <c r="B8" s="27"/>
      <c r="C8" s="27"/>
      <c r="D8" s="27"/>
      <c r="E8" s="26" t="s">
        <v>310</v>
      </c>
      <c r="F8" s="32">
        <f>SUM(F6:F7)</f>
        <v>101.65</v>
      </c>
      <c r="G8" s="33"/>
      <c r="H8" s="26" t="s">
        <v>311</v>
      </c>
      <c r="I8" s="27"/>
      <c r="J8" s="32">
        <v>0</v>
      </c>
      <c r="K8" s="33"/>
    </row>
    <row r="9" ht="20" customHeight="1" spans="1:11">
      <c r="A9" s="27"/>
      <c r="B9" s="27"/>
      <c r="C9" s="26" t="s">
        <v>312</v>
      </c>
      <c r="D9" s="27"/>
      <c r="E9" s="26" t="s">
        <v>313</v>
      </c>
      <c r="F9" s="32">
        <v>5</v>
      </c>
      <c r="G9" s="33"/>
      <c r="H9" s="26" t="s">
        <v>314</v>
      </c>
      <c r="I9" s="27"/>
      <c r="J9" s="32">
        <v>106.65</v>
      </c>
      <c r="K9" s="33"/>
    </row>
    <row r="10" ht="20" customHeight="1" spans="1:11">
      <c r="A10" s="27"/>
      <c r="B10" s="27"/>
      <c r="C10" s="27"/>
      <c r="D10" s="27"/>
      <c r="E10" s="26" t="s">
        <v>315</v>
      </c>
      <c r="F10" s="34"/>
      <c r="G10" s="33"/>
      <c r="H10" s="26" t="s">
        <v>316</v>
      </c>
      <c r="I10" s="27"/>
      <c r="J10" s="32">
        <v>106.65</v>
      </c>
      <c r="K10" s="33"/>
    </row>
    <row r="11" ht="20" customHeight="1" spans="1:11">
      <c r="A11" s="35"/>
      <c r="B11" s="35"/>
      <c r="C11" s="35"/>
      <c r="D11" s="35"/>
      <c r="E11" s="36" t="s">
        <v>310</v>
      </c>
      <c r="F11" s="37">
        <v>5</v>
      </c>
      <c r="G11" s="38"/>
      <c r="H11" s="39"/>
      <c r="I11" s="39"/>
      <c r="J11" s="39"/>
      <c r="K11" s="39"/>
    </row>
    <row r="12" ht="48" customHeight="1" spans="1:11">
      <c r="A12" s="40" t="s">
        <v>317</v>
      </c>
      <c r="B12" s="41" t="s">
        <v>318</v>
      </c>
      <c r="C12" s="42"/>
      <c r="D12" s="42"/>
      <c r="E12" s="42"/>
      <c r="F12" s="42"/>
      <c r="G12" s="42"/>
      <c r="H12" s="42"/>
      <c r="I12" s="42"/>
      <c r="J12" s="42"/>
      <c r="K12" s="42"/>
    </row>
    <row r="13" ht="20" customHeight="1" spans="1:11">
      <c r="A13" s="40" t="s">
        <v>319</v>
      </c>
      <c r="B13" s="43" t="s">
        <v>320</v>
      </c>
      <c r="C13" s="44"/>
      <c r="D13" s="43" t="s">
        <v>321</v>
      </c>
      <c r="E13" s="43" t="s">
        <v>322</v>
      </c>
      <c r="F13" s="44"/>
      <c r="G13" s="45" t="s">
        <v>323</v>
      </c>
      <c r="H13" s="44"/>
      <c r="I13" s="44"/>
      <c r="J13" s="44"/>
      <c r="K13" s="43" t="s">
        <v>324</v>
      </c>
    </row>
    <row r="14" ht="20" customHeight="1" spans="1:11">
      <c r="A14" s="46"/>
      <c r="B14" s="43" t="s">
        <v>325</v>
      </c>
      <c r="C14" s="44"/>
      <c r="D14" s="47">
        <v>10</v>
      </c>
      <c r="E14" s="43" t="s">
        <v>326</v>
      </c>
      <c r="F14" s="44"/>
      <c r="G14" s="43" t="s">
        <v>327</v>
      </c>
      <c r="H14" s="44"/>
      <c r="I14" s="44"/>
      <c r="J14" s="44"/>
      <c r="K14" s="48">
        <v>1</v>
      </c>
    </row>
    <row r="15" ht="20" customHeight="1" spans="1:11">
      <c r="A15" s="46"/>
      <c r="B15" s="44"/>
      <c r="C15" s="44"/>
      <c r="D15" s="44"/>
      <c r="E15" s="44"/>
      <c r="F15" s="44"/>
      <c r="G15" s="43" t="s">
        <v>328</v>
      </c>
      <c r="H15" s="44"/>
      <c r="I15" s="44"/>
      <c r="J15" s="44"/>
      <c r="K15" s="43" t="s">
        <v>329</v>
      </c>
    </row>
    <row r="16" ht="20" customHeight="1" spans="1:11">
      <c r="A16" s="46"/>
      <c r="B16" s="44"/>
      <c r="C16" s="44"/>
      <c r="D16" s="44"/>
      <c r="E16" s="44"/>
      <c r="F16" s="44"/>
      <c r="G16" s="43" t="s">
        <v>330</v>
      </c>
      <c r="H16" s="44"/>
      <c r="I16" s="44"/>
      <c r="J16" s="44"/>
      <c r="K16" s="43" t="s">
        <v>331</v>
      </c>
    </row>
    <row r="17" ht="20" customHeight="1" spans="1:11">
      <c r="A17" s="46"/>
      <c r="B17" s="44"/>
      <c r="C17" s="44"/>
      <c r="D17" s="44"/>
      <c r="E17" s="44"/>
      <c r="F17" s="44"/>
      <c r="G17" s="43" t="s">
        <v>332</v>
      </c>
      <c r="H17" s="44"/>
      <c r="I17" s="44"/>
      <c r="J17" s="44"/>
      <c r="K17" s="43" t="s">
        <v>333</v>
      </c>
    </row>
    <row r="18" ht="20" customHeight="1" spans="1:11">
      <c r="A18" s="46"/>
      <c r="B18" s="44"/>
      <c r="C18" s="44"/>
      <c r="D18" s="44"/>
      <c r="E18" s="43" t="s">
        <v>334</v>
      </c>
      <c r="F18" s="44"/>
      <c r="G18" s="43" t="s">
        <v>335</v>
      </c>
      <c r="H18" s="44"/>
      <c r="I18" s="44"/>
      <c r="J18" s="44"/>
      <c r="K18" s="43" t="s">
        <v>336</v>
      </c>
    </row>
    <row r="19" ht="20" customHeight="1" spans="1:11">
      <c r="A19" s="46"/>
      <c r="B19" s="44"/>
      <c r="C19" s="44"/>
      <c r="D19" s="44"/>
      <c r="E19" s="44"/>
      <c r="F19" s="44"/>
      <c r="G19" s="43" t="s">
        <v>337</v>
      </c>
      <c r="H19" s="44"/>
      <c r="I19" s="44"/>
      <c r="J19" s="44"/>
      <c r="K19" s="43" t="s">
        <v>338</v>
      </c>
    </row>
    <row r="20" ht="20" customHeight="1" spans="1:11">
      <c r="A20" s="46"/>
      <c r="B20" s="44"/>
      <c r="C20" s="44"/>
      <c r="D20" s="44"/>
      <c r="E20" s="43" t="s">
        <v>339</v>
      </c>
      <c r="F20" s="44"/>
      <c r="G20" s="43" t="s">
        <v>340</v>
      </c>
      <c r="H20" s="44"/>
      <c r="I20" s="44"/>
      <c r="J20" s="44"/>
      <c r="K20" s="43" t="s">
        <v>341</v>
      </c>
    </row>
    <row r="21" ht="20" customHeight="1" spans="1:11">
      <c r="A21" s="46"/>
      <c r="B21" s="44"/>
      <c r="C21" s="44"/>
      <c r="D21" s="44"/>
      <c r="E21" s="44"/>
      <c r="F21" s="44"/>
      <c r="G21" s="43" t="s">
        <v>342</v>
      </c>
      <c r="H21" s="44"/>
      <c r="I21" s="44"/>
      <c r="J21" s="44"/>
      <c r="K21" s="43" t="s">
        <v>343</v>
      </c>
    </row>
    <row r="22" ht="20" customHeight="1" spans="1:11">
      <c r="A22" s="46"/>
      <c r="B22" s="44"/>
      <c r="C22" s="44"/>
      <c r="D22" s="44"/>
      <c r="E22" s="43" t="s">
        <v>344</v>
      </c>
      <c r="F22" s="44"/>
      <c r="G22" s="43" t="s">
        <v>345</v>
      </c>
      <c r="H22" s="44"/>
      <c r="I22" s="44"/>
      <c r="J22" s="44"/>
      <c r="K22" s="43" t="s">
        <v>341</v>
      </c>
    </row>
    <row r="23" spans="1:11">
      <c r="A23" s="46"/>
      <c r="B23" s="44"/>
      <c r="C23" s="44"/>
      <c r="D23" s="44"/>
      <c r="E23" s="44"/>
      <c r="F23" s="44"/>
      <c r="G23" s="43" t="s">
        <v>346</v>
      </c>
      <c r="H23" s="44"/>
      <c r="I23" s="44"/>
      <c r="J23" s="44"/>
      <c r="K23" s="48">
        <v>1</v>
      </c>
    </row>
    <row r="24" spans="1:11">
      <c r="A24" s="46"/>
      <c r="B24" s="44"/>
      <c r="C24" s="44"/>
      <c r="D24" s="44"/>
      <c r="E24" s="43" t="s">
        <v>347</v>
      </c>
      <c r="F24" s="44"/>
      <c r="G24" s="43" t="s">
        <v>348</v>
      </c>
      <c r="H24" s="44"/>
      <c r="I24" s="44"/>
      <c r="J24" s="44"/>
      <c r="K24" s="43" t="s">
        <v>331</v>
      </c>
    </row>
    <row r="25" ht="22" customHeight="1" spans="1:11">
      <c r="A25" s="49"/>
      <c r="B25" s="49"/>
      <c r="C25" s="49"/>
      <c r="D25" s="49"/>
      <c r="E25" s="43" t="s">
        <v>349</v>
      </c>
      <c r="F25" s="44"/>
      <c r="G25" s="43" t="s">
        <v>350</v>
      </c>
      <c r="H25" s="44"/>
      <c r="I25" s="44"/>
      <c r="J25" s="44"/>
      <c r="K25" s="43" t="s">
        <v>351</v>
      </c>
    </row>
    <row r="26" spans="1:11">
      <c r="A26" s="49"/>
      <c r="B26" s="43" t="s">
        <v>352</v>
      </c>
      <c r="C26" s="44"/>
      <c r="D26" s="47">
        <v>30</v>
      </c>
      <c r="E26" s="43" t="s">
        <v>353</v>
      </c>
      <c r="F26" s="44"/>
      <c r="G26" s="50" t="s">
        <v>354</v>
      </c>
      <c r="H26" s="27"/>
      <c r="I26" s="27"/>
      <c r="J26" s="27"/>
      <c r="K26" s="51">
        <v>6</v>
      </c>
    </row>
    <row r="27" spans="1:11">
      <c r="A27" s="49"/>
      <c r="B27" s="43"/>
      <c r="C27" s="44"/>
      <c r="D27" s="47"/>
      <c r="E27" s="43"/>
      <c r="F27" s="44"/>
      <c r="G27" s="52" t="s">
        <v>355</v>
      </c>
      <c r="H27" s="53"/>
      <c r="I27" s="53"/>
      <c r="J27" s="54"/>
      <c r="K27" s="51" t="s">
        <v>356</v>
      </c>
    </row>
    <row r="28" spans="1:11">
      <c r="A28" s="49"/>
      <c r="B28" s="43"/>
      <c r="C28" s="44"/>
      <c r="D28" s="47"/>
      <c r="E28" s="43"/>
      <c r="F28" s="44"/>
      <c r="G28" s="52" t="s">
        <v>357</v>
      </c>
      <c r="H28" s="53"/>
      <c r="I28" s="53"/>
      <c r="J28" s="54"/>
      <c r="K28" s="51" t="s">
        <v>358</v>
      </c>
    </row>
    <row r="29" spans="1:11">
      <c r="A29" s="49"/>
      <c r="B29" s="43"/>
      <c r="C29" s="44"/>
      <c r="D29" s="47"/>
      <c r="E29" s="43"/>
      <c r="F29" s="44"/>
      <c r="G29" s="52" t="s">
        <v>359</v>
      </c>
      <c r="H29" s="53"/>
      <c r="I29" s="53"/>
      <c r="J29" s="54"/>
      <c r="K29" s="51" t="s">
        <v>360</v>
      </c>
    </row>
    <row r="30" spans="1:11">
      <c r="A30" s="49"/>
      <c r="B30" s="44"/>
      <c r="C30" s="44"/>
      <c r="D30" s="44"/>
      <c r="E30" s="44"/>
      <c r="F30" s="44"/>
      <c r="G30" s="50" t="s">
        <v>361</v>
      </c>
      <c r="H30" s="27"/>
      <c r="I30" s="27"/>
      <c r="J30" s="27"/>
      <c r="K30" s="55" t="s">
        <v>362</v>
      </c>
    </row>
    <row r="31" spans="1:11">
      <c r="A31" s="49"/>
      <c r="B31" s="44"/>
      <c r="C31" s="44"/>
      <c r="D31" s="44"/>
      <c r="E31" s="43" t="s">
        <v>363</v>
      </c>
      <c r="F31" s="44"/>
      <c r="G31" s="50" t="s">
        <v>364</v>
      </c>
      <c r="H31" s="27"/>
      <c r="I31" s="27"/>
      <c r="J31" s="27"/>
      <c r="K31" s="56">
        <f>100%</f>
        <v>1</v>
      </c>
    </row>
    <row r="32" spans="1:11">
      <c r="A32" s="49"/>
      <c r="B32" s="44"/>
      <c r="C32" s="44"/>
      <c r="D32" s="44"/>
      <c r="E32" s="43"/>
      <c r="F32" s="44"/>
      <c r="G32" s="52" t="s">
        <v>365</v>
      </c>
      <c r="H32" s="53"/>
      <c r="I32" s="53"/>
      <c r="J32" s="54"/>
      <c r="K32" s="56">
        <f>100%</f>
        <v>1</v>
      </c>
    </row>
    <row r="33" spans="1:11">
      <c r="A33" s="49"/>
      <c r="B33" s="44"/>
      <c r="C33" s="44"/>
      <c r="D33" s="44"/>
      <c r="E33" s="43"/>
      <c r="F33" s="44"/>
      <c r="G33" s="50" t="s">
        <v>366</v>
      </c>
      <c r="H33" s="27"/>
      <c r="I33" s="27"/>
      <c r="J33" s="27"/>
      <c r="K33" s="56">
        <f>100%</f>
        <v>1</v>
      </c>
    </row>
    <row r="34" spans="1:11">
      <c r="A34" s="49"/>
      <c r="B34" s="44"/>
      <c r="C34" s="44"/>
      <c r="D34" s="44"/>
      <c r="E34" s="43"/>
      <c r="F34" s="44"/>
      <c r="G34" s="52" t="s">
        <v>367</v>
      </c>
      <c r="H34" s="53"/>
      <c r="I34" s="53"/>
      <c r="J34" s="54"/>
      <c r="K34" s="56">
        <f>100%</f>
        <v>1</v>
      </c>
    </row>
    <row r="35" spans="1:11">
      <c r="A35" s="49"/>
      <c r="B35" s="44"/>
      <c r="C35" s="44"/>
      <c r="D35" s="44"/>
      <c r="E35" s="43" t="s">
        <v>368</v>
      </c>
      <c r="F35" s="44"/>
      <c r="G35" s="50" t="s">
        <v>369</v>
      </c>
      <c r="H35" s="27"/>
      <c r="I35" s="27"/>
      <c r="J35" s="27"/>
      <c r="K35" s="50" t="s">
        <v>370</v>
      </c>
    </row>
    <row r="36" spans="1:11">
      <c r="A36" s="49"/>
      <c r="B36" s="44"/>
      <c r="C36" s="44"/>
      <c r="D36" s="44"/>
      <c r="E36" s="44"/>
      <c r="F36" s="44"/>
      <c r="G36" s="50" t="s">
        <v>371</v>
      </c>
      <c r="H36" s="27"/>
      <c r="I36" s="27"/>
      <c r="J36" s="27"/>
      <c r="K36" s="50" t="s">
        <v>370</v>
      </c>
    </row>
    <row r="37" spans="1:11">
      <c r="A37" s="49"/>
      <c r="B37" s="44"/>
      <c r="C37" s="44"/>
      <c r="D37" s="44"/>
      <c r="E37" s="43" t="s">
        <v>372</v>
      </c>
      <c r="F37" s="44"/>
      <c r="G37" s="50" t="s">
        <v>373</v>
      </c>
      <c r="H37" s="27"/>
      <c r="I37" s="27"/>
      <c r="J37" s="27"/>
      <c r="K37" s="50" t="s">
        <v>374</v>
      </c>
    </row>
    <row r="38" spans="1:11">
      <c r="A38" s="49"/>
      <c r="B38" s="43" t="s">
        <v>375</v>
      </c>
      <c r="C38" s="44"/>
      <c r="D38" s="47">
        <v>30</v>
      </c>
      <c r="E38" s="43" t="s">
        <v>376</v>
      </c>
      <c r="F38" s="44"/>
      <c r="G38" s="43"/>
      <c r="H38" s="44"/>
      <c r="I38" s="44"/>
      <c r="J38" s="44"/>
      <c r="K38" s="43"/>
    </row>
    <row r="39" spans="1:11">
      <c r="A39" s="49"/>
      <c r="B39" s="44"/>
      <c r="C39" s="44"/>
      <c r="D39" s="44"/>
      <c r="E39" s="43" t="s">
        <v>377</v>
      </c>
      <c r="F39" s="44"/>
      <c r="G39" s="50" t="s">
        <v>378</v>
      </c>
      <c r="H39" s="27"/>
      <c r="I39" s="27"/>
      <c r="J39" s="27"/>
      <c r="K39" s="50" t="s">
        <v>379</v>
      </c>
    </row>
    <row r="40" spans="1:11">
      <c r="A40" s="49"/>
      <c r="B40" s="44"/>
      <c r="C40" s="44"/>
      <c r="D40" s="44"/>
      <c r="E40" s="43" t="s">
        <v>380</v>
      </c>
      <c r="F40" s="44"/>
      <c r="G40" s="43"/>
      <c r="H40" s="44"/>
      <c r="I40" s="44"/>
      <c r="J40" s="44"/>
      <c r="K40" s="43"/>
    </row>
    <row r="41" spans="1:11">
      <c r="A41" s="49"/>
      <c r="B41" s="44"/>
      <c r="C41" s="44"/>
      <c r="D41" s="44"/>
      <c r="E41" s="43" t="s">
        <v>381</v>
      </c>
      <c r="F41" s="44"/>
      <c r="G41" s="50" t="s">
        <v>382</v>
      </c>
      <c r="H41" s="27"/>
      <c r="I41" s="27"/>
      <c r="J41" s="27"/>
      <c r="K41" s="57" t="s">
        <v>383</v>
      </c>
    </row>
    <row r="42" spans="1:11">
      <c r="A42" s="49"/>
      <c r="B42" s="43" t="s">
        <v>384</v>
      </c>
      <c r="C42" s="44"/>
      <c r="D42" s="47">
        <v>20</v>
      </c>
      <c r="E42" s="43" t="s">
        <v>385</v>
      </c>
      <c r="F42" s="44"/>
      <c r="G42" s="43" t="s">
        <v>386</v>
      </c>
      <c r="H42" s="44"/>
      <c r="I42" s="44"/>
      <c r="J42" s="44"/>
      <c r="K42" s="43" t="s">
        <v>387</v>
      </c>
    </row>
    <row r="43" spans="1:11">
      <c r="A43" s="49"/>
      <c r="B43" s="44"/>
      <c r="C43" s="44"/>
      <c r="D43" s="44"/>
      <c r="E43" s="43" t="s">
        <v>388</v>
      </c>
      <c r="F43" s="44"/>
      <c r="G43" s="43" t="s">
        <v>389</v>
      </c>
      <c r="H43" s="44"/>
      <c r="I43" s="44"/>
      <c r="J43" s="44"/>
      <c r="K43" s="43" t="s">
        <v>390</v>
      </c>
    </row>
    <row r="44" spans="1:11">
      <c r="A44" s="49"/>
      <c r="B44" s="44"/>
      <c r="C44" s="44"/>
      <c r="D44" s="44"/>
      <c r="E44" s="43" t="s">
        <v>391</v>
      </c>
      <c r="F44" s="44"/>
      <c r="G44" s="43" t="s">
        <v>392</v>
      </c>
      <c r="H44" s="44"/>
      <c r="I44" s="44"/>
      <c r="J44" s="44"/>
      <c r="K44" s="43" t="s">
        <v>393</v>
      </c>
    </row>
    <row r="45" spans="1:11">
      <c r="A45" s="58"/>
      <c r="B45" s="59"/>
      <c r="C45" s="59"/>
      <c r="D45" s="59"/>
      <c r="E45" s="60" t="s">
        <v>394</v>
      </c>
      <c r="F45" s="59"/>
      <c r="G45" s="60" t="s">
        <v>395</v>
      </c>
      <c r="H45" s="59"/>
      <c r="I45" s="59"/>
      <c r="J45" s="59"/>
      <c r="K45" s="60" t="s">
        <v>387</v>
      </c>
    </row>
    <row r="46" ht="27" spans="1:11">
      <c r="A46" s="61" t="s">
        <v>396</v>
      </c>
      <c r="B46" s="62" t="s">
        <v>397</v>
      </c>
      <c r="C46" s="62"/>
      <c r="D46" s="62"/>
      <c r="E46" s="61"/>
      <c r="F46" s="61" t="s">
        <v>398</v>
      </c>
      <c r="G46" s="61"/>
      <c r="H46" s="62" t="s">
        <v>399</v>
      </c>
      <c r="I46" s="62"/>
      <c r="J46" s="62"/>
      <c r="K46" s="63"/>
    </row>
    <row r="47" spans="1:11">
      <c r="A47" s="5" t="s">
        <v>400</v>
      </c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ht="3" customHeight="1" spans="1:1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ht="6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38:C41"/>
    <mergeCell ref="E31:F34"/>
    <mergeCell ref="B26:C37"/>
    <mergeCell ref="E35:F36"/>
    <mergeCell ref="B42:C45"/>
    <mergeCell ref="A47:K50"/>
  </mergeCells>
  <pageMargins left="0.865277777777778" right="0.357638888888889" top="0.511805555555556" bottom="0" header="0.5" footer="0.5"/>
  <pageSetup paperSize="9" scale="93" orientation="portrait" horizontalDpi="600"/>
  <headerFooter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opLeftCell="A5" workbookViewId="0">
      <selection activeCell="B8" sqref="B8:G8"/>
    </sheetView>
  </sheetViews>
  <sheetFormatPr defaultColWidth="9" defaultRowHeight="14.25"/>
  <cols>
    <col min="1" max="1" width="9" style="1"/>
    <col min="2" max="2" width="11.25" style="1" customWidth="1"/>
    <col min="3" max="3" width="9.75" style="1" customWidth="1"/>
    <col min="4" max="4" width="13" style="1" customWidth="1"/>
    <col min="5" max="5" width="11.25" style="1" customWidth="1"/>
    <col min="6" max="6" width="16.25" style="1" customWidth="1"/>
    <col min="7" max="7" width="14.125" style="1" customWidth="1"/>
    <col min="8" max="256" width="9" style="1"/>
    <col min="257" max="16384" width="9" style="2"/>
  </cols>
  <sheetData>
    <row r="1" customFormat="1" ht="28" customHeight="1" spans="1:1024 1025:16384">
      <c r="A1" s="3" t="s">
        <v>401</v>
      </c>
      <c r="B1" s="4"/>
      <c r="C1" s="4"/>
      <c r="D1" s="4"/>
      <c r="E1" s="4"/>
      <c r="F1" s="4"/>
      <c r="G1" s="4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customFormat="1" ht="24" customHeight="1" spans="1:1024 1025:16384">
      <c r="A2" s="5" t="s">
        <v>402</v>
      </c>
      <c r="B2" s="5"/>
      <c r="C2" s="5" t="s">
        <v>403</v>
      </c>
      <c r="D2" s="5"/>
      <c r="E2" s="5" t="s">
        <v>404</v>
      </c>
      <c r="F2" s="5" t="s">
        <v>405</v>
      </c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1" ht="24" customHeight="1" spans="1:1024 1025:16384">
      <c r="A3" s="5" t="s">
        <v>406</v>
      </c>
      <c r="B3" s="5"/>
      <c r="C3" s="5"/>
      <c r="D3" s="5"/>
      <c r="E3" s="5" t="s">
        <v>407</v>
      </c>
      <c r="F3" s="5" t="s">
        <v>297</v>
      </c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customFormat="1" ht="24" customHeight="1" spans="1:1024 1025:16384">
      <c r="A4" s="6" t="s">
        <v>408</v>
      </c>
      <c r="B4" s="6"/>
      <c r="C4" s="7" t="s">
        <v>409</v>
      </c>
      <c r="D4" s="7"/>
      <c r="E4" s="8">
        <v>5</v>
      </c>
      <c r="F4" s="8"/>
      <c r="G4" s="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customFormat="1" ht="24" customHeight="1" spans="1:1024 1025:16384">
      <c r="A5" s="6"/>
      <c r="B5" s="6"/>
      <c r="C5" s="9" t="s">
        <v>410</v>
      </c>
      <c r="D5" s="9"/>
      <c r="E5" s="8">
        <v>5</v>
      </c>
      <c r="F5" s="8"/>
      <c r="G5" s="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customFormat="1" ht="24" customHeight="1" spans="1:1024 1025:16384">
      <c r="A6" s="6"/>
      <c r="B6" s="6"/>
      <c r="C6" s="9" t="s">
        <v>411</v>
      </c>
      <c r="D6" s="9"/>
      <c r="E6" s="10"/>
      <c r="F6" s="10"/>
      <c r="G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customFormat="1" ht="24" customHeight="1" spans="1:1024 1025:16384">
      <c r="A7" s="6" t="s">
        <v>412</v>
      </c>
      <c r="B7" s="11" t="s">
        <v>413</v>
      </c>
      <c r="C7" s="11"/>
      <c r="D7" s="11"/>
      <c r="E7" s="11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customFormat="1" ht="50" customHeight="1" spans="1:1024 1025:16384">
      <c r="A8" s="6"/>
      <c r="B8" s="7" t="s">
        <v>414</v>
      </c>
      <c r="C8" s="7"/>
      <c r="D8" s="7"/>
      <c r="E8" s="7"/>
      <c r="F8" s="7"/>
      <c r="G8" s="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customFormat="1" ht="21" customHeight="1" spans="1:1024 1025:16384">
      <c r="A9" s="6" t="s">
        <v>415</v>
      </c>
      <c r="B9" s="6" t="s">
        <v>416</v>
      </c>
      <c r="C9" s="6" t="s">
        <v>417</v>
      </c>
      <c r="D9" s="11" t="s">
        <v>418</v>
      </c>
      <c r="E9" s="11"/>
      <c r="F9" s="11"/>
      <c r="G9" s="6" t="s">
        <v>419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customFormat="1" ht="20" customHeight="1" spans="1:1024 1025:16384">
      <c r="A10" s="6"/>
      <c r="B10" s="12" t="s">
        <v>420</v>
      </c>
      <c r="C10" s="6" t="s">
        <v>421</v>
      </c>
      <c r="D10" s="13" t="s">
        <v>422</v>
      </c>
      <c r="E10" s="14"/>
      <c r="F10" s="15"/>
      <c r="G10" s="6" t="s">
        <v>423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customFormat="1" ht="20" customHeight="1" spans="1:1024 1025:16384">
      <c r="A11" s="6"/>
      <c r="B11" s="16"/>
      <c r="C11" s="6" t="s">
        <v>424</v>
      </c>
      <c r="D11" s="13" t="s">
        <v>425</v>
      </c>
      <c r="E11" s="14"/>
      <c r="F11" s="15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customFormat="1" ht="20" customHeight="1" spans="1:1024 1025:16384">
      <c r="A12" s="6"/>
      <c r="B12" s="17"/>
      <c r="C12" s="6" t="s">
        <v>426</v>
      </c>
      <c r="D12" s="13" t="s">
        <v>425</v>
      </c>
      <c r="E12" s="14"/>
      <c r="F12" s="15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customFormat="1" ht="20" customHeight="1" spans="1:1024 1025:16384">
      <c r="A13" s="6"/>
      <c r="B13" s="6" t="s">
        <v>427</v>
      </c>
      <c r="C13" s="6" t="s">
        <v>428</v>
      </c>
      <c r="D13" s="9" t="s">
        <v>429</v>
      </c>
      <c r="E13" s="9"/>
      <c r="F13" s="9"/>
      <c r="G13" s="6" t="s">
        <v>430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customFormat="1" ht="20" customHeight="1" spans="1:1024 1025:16384">
      <c r="A14" s="6"/>
      <c r="B14" s="6"/>
      <c r="C14" s="6"/>
      <c r="D14" s="13" t="s">
        <v>431</v>
      </c>
      <c r="E14" s="14"/>
      <c r="F14" s="15"/>
      <c r="G14" s="6" t="s">
        <v>432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customFormat="1" ht="20" customHeight="1" spans="1:1024 1025:16384">
      <c r="A15" s="6"/>
      <c r="B15" s="6"/>
      <c r="C15" s="6"/>
      <c r="D15" s="9" t="s">
        <v>433</v>
      </c>
      <c r="E15" s="9"/>
      <c r="F15" s="9"/>
      <c r="G15" s="6" t="s">
        <v>434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customFormat="1" ht="20" customHeight="1" spans="1:1024 1025:16384">
      <c r="A16" s="6"/>
      <c r="B16" s="6"/>
      <c r="C16" s="6" t="s">
        <v>435</v>
      </c>
      <c r="D16" s="9" t="s">
        <v>436</v>
      </c>
      <c r="E16" s="9"/>
      <c r="F16" s="9"/>
      <c r="G16" s="6" t="s">
        <v>383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customFormat="1" ht="20" customHeight="1" spans="1:1024 1025:16384">
      <c r="A17" s="6"/>
      <c r="B17" s="6"/>
      <c r="C17" s="6"/>
      <c r="D17" s="13" t="s">
        <v>437</v>
      </c>
      <c r="E17" s="14"/>
      <c r="F17" s="15"/>
      <c r="G17" s="6" t="s">
        <v>438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  <c r="XAX17" s="2"/>
      <c r="XAY17" s="2"/>
      <c r="XAZ17" s="2"/>
      <c r="XBA17" s="2"/>
      <c r="XBB17" s="2"/>
      <c r="XBC17" s="2"/>
      <c r="XBD17" s="2"/>
      <c r="XBE17" s="2"/>
      <c r="XBF17" s="2"/>
      <c r="XBG17" s="2"/>
      <c r="XBH17" s="2"/>
      <c r="XBI17" s="2"/>
      <c r="XBJ17" s="2"/>
      <c r="XBK17" s="2"/>
      <c r="XBL17" s="2"/>
      <c r="XBM17" s="2"/>
      <c r="XBN17" s="2"/>
      <c r="XBO17" s="2"/>
      <c r="XBP17" s="2"/>
      <c r="XBQ17" s="2"/>
      <c r="XBR17" s="2"/>
      <c r="XBS17" s="2"/>
      <c r="XBT17" s="2"/>
      <c r="XBU17" s="2"/>
      <c r="XBV17" s="2"/>
      <c r="XBW17" s="2"/>
      <c r="XBX17" s="2"/>
      <c r="XBY17" s="2"/>
      <c r="XBZ17" s="2"/>
      <c r="XCA17" s="2"/>
      <c r="XCB17" s="2"/>
      <c r="XCC17" s="2"/>
      <c r="XCD17" s="2"/>
      <c r="XCE17" s="2"/>
      <c r="XCF17" s="2"/>
      <c r="XCG17" s="2"/>
      <c r="XCH17" s="2"/>
      <c r="XCI17" s="2"/>
      <c r="XCJ17" s="2"/>
      <c r="XCK17" s="2"/>
      <c r="XCL17" s="2"/>
      <c r="XCM17" s="2"/>
      <c r="XCN17" s="2"/>
      <c r="XCO17" s="2"/>
      <c r="XCP17" s="2"/>
      <c r="XCQ17" s="2"/>
      <c r="XCR17" s="2"/>
      <c r="XCS17" s="2"/>
      <c r="XCT17" s="2"/>
      <c r="XCU17" s="2"/>
      <c r="XCV17" s="2"/>
      <c r="XCW17" s="2"/>
      <c r="XCX17" s="2"/>
      <c r="XCY17" s="2"/>
      <c r="XCZ17" s="2"/>
      <c r="XDA17" s="2"/>
      <c r="XDB17" s="2"/>
      <c r="XDC17" s="2"/>
      <c r="XDD17" s="2"/>
      <c r="XDE17" s="2"/>
      <c r="XDF17" s="2"/>
      <c r="XDG17" s="2"/>
      <c r="XDH17" s="2"/>
      <c r="XDI17" s="2"/>
      <c r="XDJ17" s="2"/>
      <c r="XDK17" s="2"/>
      <c r="XDL17" s="2"/>
      <c r="XDM17" s="2"/>
      <c r="XDN17" s="2"/>
      <c r="XDO17" s="2"/>
      <c r="XDP17" s="2"/>
      <c r="XDQ17" s="2"/>
      <c r="XDR17" s="2"/>
      <c r="XDS17" s="2"/>
      <c r="XDT17" s="2"/>
      <c r="XDU17" s="2"/>
      <c r="XDV17" s="2"/>
      <c r="XDW17" s="2"/>
      <c r="XDX17" s="2"/>
      <c r="XDY17" s="2"/>
      <c r="XDZ17" s="2"/>
      <c r="XEA17" s="2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customFormat="1" ht="20" customHeight="1" spans="1:1024 1025:16384">
      <c r="A18" s="6"/>
      <c r="B18" s="6"/>
      <c r="C18" s="6"/>
      <c r="D18" s="9" t="s">
        <v>439</v>
      </c>
      <c r="E18" s="9"/>
      <c r="F18" s="9"/>
      <c r="G18" s="6" t="s">
        <v>438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customFormat="1" ht="20" customHeight="1" spans="1:1024 1025:16384">
      <c r="A19" s="6"/>
      <c r="B19" s="6"/>
      <c r="C19" s="6" t="s">
        <v>440</v>
      </c>
      <c r="D19" s="9" t="s">
        <v>441</v>
      </c>
      <c r="E19" s="9"/>
      <c r="F19" s="9"/>
      <c r="G19" s="6" t="s">
        <v>442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  <c r="XAX19" s="2"/>
      <c r="XAY19" s="2"/>
      <c r="XAZ19" s="2"/>
      <c r="XBA19" s="2"/>
      <c r="XBB19" s="2"/>
      <c r="XBC19" s="2"/>
      <c r="XBD19" s="2"/>
      <c r="XBE19" s="2"/>
      <c r="XBF19" s="2"/>
      <c r="XBG19" s="2"/>
      <c r="XBH19" s="2"/>
      <c r="XBI19" s="2"/>
      <c r="XBJ19" s="2"/>
      <c r="XBK19" s="2"/>
      <c r="XBL19" s="2"/>
      <c r="XBM19" s="2"/>
      <c r="XBN19" s="2"/>
      <c r="XBO19" s="2"/>
      <c r="XBP19" s="2"/>
      <c r="XBQ19" s="2"/>
      <c r="XBR19" s="2"/>
      <c r="XBS19" s="2"/>
      <c r="XBT19" s="2"/>
      <c r="XBU19" s="2"/>
      <c r="XBV19" s="2"/>
      <c r="XBW19" s="2"/>
      <c r="XBX19" s="2"/>
      <c r="XBY19" s="2"/>
      <c r="XBZ19" s="2"/>
      <c r="XCA19" s="2"/>
      <c r="XCB19" s="2"/>
      <c r="XCC19" s="2"/>
      <c r="XCD19" s="2"/>
      <c r="XCE19" s="2"/>
      <c r="XCF19" s="2"/>
      <c r="XCG19" s="2"/>
      <c r="XCH19" s="2"/>
      <c r="XCI19" s="2"/>
      <c r="XCJ19" s="2"/>
      <c r="XCK19" s="2"/>
      <c r="XCL19" s="2"/>
      <c r="XCM19" s="2"/>
      <c r="XCN19" s="2"/>
      <c r="XCO19" s="2"/>
      <c r="XCP19" s="2"/>
      <c r="XCQ19" s="2"/>
      <c r="XCR19" s="2"/>
      <c r="XCS19" s="2"/>
      <c r="XCT19" s="2"/>
      <c r="XCU19" s="2"/>
      <c r="XCV19" s="2"/>
      <c r="XCW19" s="2"/>
      <c r="XCX19" s="2"/>
      <c r="XCY19" s="2"/>
      <c r="XCZ19" s="2"/>
      <c r="XDA19" s="2"/>
      <c r="XDB19" s="2"/>
      <c r="XDC19" s="2"/>
      <c r="XDD19" s="2"/>
      <c r="XDE19" s="2"/>
      <c r="XDF19" s="2"/>
      <c r="XDG19" s="2"/>
      <c r="XDH19" s="2"/>
      <c r="XDI19" s="2"/>
      <c r="XDJ19" s="2"/>
      <c r="XDK19" s="2"/>
      <c r="XDL19" s="2"/>
      <c r="XDM19" s="2"/>
      <c r="XDN19" s="2"/>
      <c r="XDO19" s="2"/>
      <c r="XDP19" s="2"/>
      <c r="XDQ19" s="2"/>
      <c r="XDR19" s="2"/>
      <c r="XDS19" s="2"/>
      <c r="XDT19" s="2"/>
      <c r="XDU19" s="2"/>
      <c r="XDV19" s="2"/>
      <c r="XDW19" s="2"/>
      <c r="XDX19" s="2"/>
      <c r="XDY19" s="2"/>
      <c r="XDZ19" s="2"/>
      <c r="XEA19" s="2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customFormat="1" ht="20" customHeight="1" spans="1:1024 1025:16384">
      <c r="A20" s="6"/>
      <c r="B20" s="6"/>
      <c r="C20" s="6"/>
      <c r="D20" s="9" t="s">
        <v>443</v>
      </c>
      <c r="E20" s="9"/>
      <c r="F20" s="9"/>
      <c r="G20" s="1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customFormat="1" ht="20" customHeight="1" spans="1:1024 1025:16384">
      <c r="A21" s="6"/>
      <c r="B21" s="6" t="s">
        <v>444</v>
      </c>
      <c r="C21" s="6" t="s">
        <v>445</v>
      </c>
      <c r="D21" s="9" t="s">
        <v>425</v>
      </c>
      <c r="E21" s="9"/>
      <c r="F21" s="9"/>
      <c r="G21" s="1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customFormat="1" ht="20" customHeight="1" spans="1:1024 1025:16384">
      <c r="A22" s="6"/>
      <c r="B22" s="6"/>
      <c r="C22" s="6"/>
      <c r="D22" s="9" t="s">
        <v>443</v>
      </c>
      <c r="E22" s="9"/>
      <c r="F22" s="9"/>
      <c r="G22" s="10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customFormat="1" ht="20" customHeight="1" spans="1:1024 1025:16384">
      <c r="A23" s="6"/>
      <c r="B23" s="6"/>
      <c r="C23" s="6" t="s">
        <v>446</v>
      </c>
      <c r="D23" s="9" t="s">
        <v>447</v>
      </c>
      <c r="E23" s="9"/>
      <c r="F23" s="9"/>
      <c r="G23" s="6" t="s">
        <v>379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customFormat="1" ht="20" customHeight="1" spans="1:1024 1025:16384">
      <c r="A24" s="6"/>
      <c r="B24" s="6"/>
      <c r="C24" s="6"/>
      <c r="D24" s="9" t="s">
        <v>448</v>
      </c>
      <c r="E24" s="9"/>
      <c r="F24" s="9"/>
      <c r="G24" s="6" t="s">
        <v>449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customFormat="1" ht="20" customHeight="1" spans="1:1024 1025:16384">
      <c r="A25" s="6"/>
      <c r="B25" s="6"/>
      <c r="C25" s="6" t="s">
        <v>450</v>
      </c>
      <c r="D25" s="9" t="s">
        <v>425</v>
      </c>
      <c r="E25" s="9"/>
      <c r="F25" s="9"/>
      <c r="G25" s="1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customFormat="1" ht="20" customHeight="1" spans="1:1024 1025:16384">
      <c r="A26" s="6"/>
      <c r="B26" s="6"/>
      <c r="C26" s="6"/>
      <c r="D26" s="9" t="s">
        <v>443</v>
      </c>
      <c r="E26" s="9"/>
      <c r="F26" s="9"/>
      <c r="G26" s="1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customFormat="1" ht="20" customHeight="1" spans="1:1024 1025:16384">
      <c r="A27" s="6"/>
      <c r="B27" s="6"/>
      <c r="C27" s="6" t="s">
        <v>451</v>
      </c>
      <c r="D27" s="9" t="s">
        <v>452</v>
      </c>
      <c r="E27" s="9"/>
      <c r="F27" s="9"/>
      <c r="G27" s="6" t="s">
        <v>379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customFormat="1" ht="20" customHeight="1" spans="1:1024 1025:16384">
      <c r="A28" s="6"/>
      <c r="B28" s="6"/>
      <c r="C28" s="6"/>
      <c r="D28" s="9" t="s">
        <v>443</v>
      </c>
      <c r="E28" s="9"/>
      <c r="F28" s="9"/>
      <c r="G28" s="1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customFormat="1" ht="20" customHeight="1" spans="1:1024 1025:16384">
      <c r="A29" s="6"/>
      <c r="B29" s="6" t="s">
        <v>453</v>
      </c>
      <c r="C29" s="6" t="s">
        <v>454</v>
      </c>
      <c r="D29" s="9" t="s">
        <v>455</v>
      </c>
      <c r="E29" s="9"/>
      <c r="F29" s="9"/>
      <c r="G29" s="6" t="s">
        <v>383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customFormat="1" ht="26" customHeight="1" spans="1:1024 1025:16384">
      <c r="A30" s="6"/>
      <c r="B30" s="6"/>
      <c r="C30" s="6"/>
      <c r="D30" s="9" t="s">
        <v>443</v>
      </c>
      <c r="E30" s="9"/>
      <c r="F30" s="9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customFormat="1" ht="29" customHeight="1" spans="1:1024 1025:16384">
      <c r="A31" s="19" t="s">
        <v>456</v>
      </c>
      <c r="B31" s="20" t="s">
        <v>457</v>
      </c>
      <c r="C31" s="21"/>
      <c r="D31" s="20" t="s">
        <v>458</v>
      </c>
      <c r="E31" s="21"/>
      <c r="F31" s="20" t="s">
        <v>459</v>
      </c>
      <c r="G31" s="2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customFormat="1" ht="10" customHeight="1" spans="1:1024 1025:16384">
      <c r="A32" s="5" t="s">
        <v>400</v>
      </c>
      <c r="B32" s="5"/>
      <c r="C32" s="5"/>
      <c r="D32" s="5"/>
      <c r="E32" s="5"/>
      <c r="F32" s="5"/>
      <c r="G32" s="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customFormat="1" ht="10" customHeight="1" spans="1:1024 1025:16384">
      <c r="A33" s="5"/>
      <c r="B33" s="5"/>
      <c r="C33" s="5"/>
      <c r="D33" s="5"/>
      <c r="E33" s="5"/>
      <c r="F33" s="5"/>
      <c r="G33" s="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customFormat="1" ht="10" customHeight="1" spans="1:1024 1025:16384">
      <c r="A34" s="5"/>
      <c r="B34" s="5"/>
      <c r="C34" s="5"/>
      <c r="D34" s="5"/>
      <c r="E34" s="5"/>
      <c r="F34" s="5"/>
      <c r="G34" s="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customFormat="1" spans="1:1024 1025:16384">
      <c r="A35" s="5"/>
      <c r="B35" s="5"/>
      <c r="C35" s="5"/>
      <c r="D35" s="5"/>
      <c r="E35" s="5"/>
      <c r="F35" s="5"/>
      <c r="G35" s="2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</sheetData>
  <mergeCells count="5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7:A8"/>
    <mergeCell ref="A9:A30"/>
    <mergeCell ref="B10:B12"/>
    <mergeCell ref="B13:B20"/>
    <mergeCell ref="B21:B28"/>
    <mergeCell ref="B29:B30"/>
    <mergeCell ref="C13:C15"/>
    <mergeCell ref="C16:C18"/>
    <mergeCell ref="C19:C20"/>
    <mergeCell ref="C21:C22"/>
    <mergeCell ref="C23:C24"/>
    <mergeCell ref="C25:C26"/>
    <mergeCell ref="C27:C28"/>
    <mergeCell ref="C29:C30"/>
    <mergeCell ref="A4:B6"/>
    <mergeCell ref="A32:G35"/>
  </mergeCells>
  <pageMargins left="0.984027777777778" right="0.751388888888889" top="0.409027777777778" bottom="0.6055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懒礻   申</cp:lastModifiedBy>
  <dcterms:created xsi:type="dcterms:W3CDTF">2023-04-13T07:17:00Z</dcterms:created>
  <cp:lastPrinted>2024-02-02T01:31:00Z</cp:lastPrinted>
  <dcterms:modified xsi:type="dcterms:W3CDTF">2026-03-11T08:50:15Z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0E8F0E3C8E4C42F8B9BFC81BD29B633B_13</vt:lpwstr>
  </property>
  <property fmtid="{D5CDD505-2E9C-101B-9397-08002B2CF9AE}" pid="3" name="KSOProductBuildVer">
    <vt:lpwstr>2052-12.1.0.23542</vt:lpwstr>
  </property>
</Properties>
</file>