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（西部计划志愿者工资及社保费）" sheetId="17" r:id="rId15"/>
    <sheet name="项目支出绩效目标表（共青团工作经费）" sheetId="18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<sst xmlns="http://schemas.openxmlformats.org/spreadsheetml/2006/main" count="655" uniqueCount="454">
  <si>
    <t>附件2</t>
  </si>
  <si>
    <t>部门/单位预算公开情况审核表</t>
  </si>
  <si>
    <t>部门（单位）名称：</t>
  </si>
  <si>
    <t>共青团华池县委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</si>
  <si>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</si>
  <si>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</si>
  <si>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</si>
  <si>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</si>
  <si>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</si>
  <si>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</si>
  <si>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</si>
  <si>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</si>
  <si>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</si>
  <si>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</si>
  <si>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</si>
  <si>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</si>
  <si>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</si>
  <si>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</si>
  <si>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</si>
  <si>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</si>
  <si>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</si>
  <si>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</si>
  <si>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</si>
  <si>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</si>
  <si>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</si>
  <si>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</si>
  <si>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</si>
  <si>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</si>
  <si>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</si>
  <si>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</si>
  <si>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</si>
  <si>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</si>
  <si>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</si>
  <si>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</si>
  <si>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</si>
  <si>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</si>
  <si>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</si>
  <si>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</si>
  <si>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</si>
  <si>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</si>
  <si>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</si>
  <si>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</si>
  <si>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</si>
  <si>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</si>
  <si>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</si>
  <si>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</si>
  <si>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</si>
  <si>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</si>
  <si>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</si>
  <si>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</si>
  <si>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</si>
  <si>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</si>
  <si>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</si>
  <si>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</si>
  <si>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</si>
  <si>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</si>
  <si>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</si>
  <si>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</si>
  <si>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</si>
  <si>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</si>
  <si>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</si>
  <si>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</si>
  <si>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</si>
  <si>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</si>
  <si>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</si>
  <si>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</si>
  <si>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</si>
  <si>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</si>
  <si>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</si>
  <si>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</si>
  <si>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</si>
  <si>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</si>
  <si>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</si>
  <si>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</si>
  <si>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</si>
  <si>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</si>
  <si>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</si>
  <si>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</si>
  <si>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</si>
  <si>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</si>
  <si>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</si>
  <si>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</si>
  <si>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</si>
  <si>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</si>
  <si>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</si>
  <si>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</si>
  <si>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</si>
  <si>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</si>
  <si>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</si>
  <si>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</si>
  <si>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</si>
  <si>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</si>
  <si>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</si>
  <si>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</si>
  <si>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</si>
  <si>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</si>
  <si>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</si>
  <si>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</si>
  <si>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</si>
  <si>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</si>
  <si>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</si>
  <si>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</si>
  <si>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</si>
  <si>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</si>
  <si>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</si>
  <si>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</si>
  <si>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</si>
  <si>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</si>
  <si>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</si>
  <si>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</si>
  <si>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</si>
  <si>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</si>
  <si>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</si>
  <si>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</si>
  <si>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</si>
  <si>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</si>
  <si>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</si>
  <si>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</si>
  <si>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</si>
  <si>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</si>
  <si>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</si>
  <si>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</si>
  <si>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20129群众团体事务</t>
  </si>
  <si>
    <t>2012901行政运行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</si>
  <si>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</si>
  <si>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</si>
  <si>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</si>
  <si>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</si>
  <si>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</si>
  <si>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</si>
  <si>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</si>
  <si>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</si>
  <si>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</si>
  <si>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</si>
  <si>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</si>
  <si>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</si>
  <si>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</si>
  <si>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</si>
  <si>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</si>
  <si>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</si>
  <si>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</si>
  <si>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</si>
  <si>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</si>
  <si>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</si>
  <si>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</si>
  <si>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</si>
  <si>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</si>
  <si>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</si>
  <si>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</si>
  <si>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</si>
  <si>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</si>
  <si>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</si>
  <si>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</si>
  <si>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</si>
  <si>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</si>
  <si>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</si>
  <si>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</si>
  <si>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t>（十）卫生健康支出</t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</si>
  <si>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</si>
  <si>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</si>
  <si>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</si>
  <si>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</si>
  <si>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</si>
  <si>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</si>
  <si>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</si>
  <si>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</si>
  <si>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</si>
  <si>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t>（二十）住房保障支出</t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</si>
  <si>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</si>
  <si>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</si>
  <si>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</si>
  <si>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</si>
  <si>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</si>
  <si>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</si>
  <si>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</si>
  <si>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</si>
  <si>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</si>
  <si>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</si>
  <si>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</si>
  <si>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</si>
  <si>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</si>
  <si>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</si>
  <si>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</si>
  <si>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</si>
  <si>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</si>
  <si>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</si>
  <si>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</si>
  <si>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433001中共华池县县委团委会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</si>
  <si>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</si>
  <si>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</si>
  <si>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</si>
  <si>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 xml:space="preserve"> </t>
  </si>
  <si>
    <t>总计</t>
  </si>
  <si>
    <t>一般公共服务支出</t>
  </si>
  <si>
    <t>群众团体事务</t>
  </si>
  <si>
    <t>行政运行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</si>
  <si>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</si>
  <si>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</si>
  <si>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</si>
  <si>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</si>
  <si>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</si>
  <si>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</si>
  <si>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</si>
  <si>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</si>
  <si>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</si>
  <si>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</si>
  <si>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</si>
  <si>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</si>
  <si>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</si>
  <si>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</si>
  <si>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</si>
  <si>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</si>
  <si>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</si>
  <si>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</si>
  <si>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r>
      <rPr>
        <b/>
        <sz val="9"/>
        <color theme="1"/>
        <rFont val="宋体"/>
        <charset val="134"/>
      </rPr>
      <t xml:space="preserve"> </t>
    </r>
  </si>
  <si>
    <t>工资福利支出</t>
  </si>
  <si>
    <t>基本工资</t>
  </si>
  <si>
    <t>津贴补贴</t>
  </si>
  <si>
    <t>奖金</t>
  </si>
  <si>
    <t>30108</t>
  </si>
  <si>
    <t>机关事业单位基本养老保险缴费</t>
  </si>
  <si>
    <t>30109</t>
  </si>
  <si>
    <t>职业年金缴费</t>
  </si>
  <si>
    <t>30110</t>
  </si>
  <si>
    <t>城镇职工基本医疗保险缴费</t>
  </si>
  <si>
    <t>30111</t>
  </si>
  <si>
    <t>公务员医疗补助缴费</t>
  </si>
  <si>
    <t>30112</t>
  </si>
  <si>
    <t>其他社会保障缴费</t>
  </si>
  <si>
    <t>30113</t>
  </si>
  <si>
    <t>商品和服务支出</t>
  </si>
  <si>
    <t>30201</t>
  </si>
  <si>
    <t>办公费</t>
  </si>
  <si>
    <t>30202</t>
  </si>
  <si>
    <t>印刷费</t>
  </si>
  <si>
    <t>邮电费</t>
  </si>
  <si>
    <t>30208</t>
  </si>
  <si>
    <t>取暖费</t>
  </si>
  <si>
    <t>差旅费</t>
  </si>
  <si>
    <t>30228</t>
  </si>
  <si>
    <t>工会经费</t>
  </si>
  <si>
    <t>30229</t>
  </si>
  <si>
    <t>福利费</t>
  </si>
  <si>
    <t>30239</t>
  </si>
  <si>
    <t>其他交通费用</t>
  </si>
  <si>
    <t>其他商品和服务支出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</si>
  <si>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</si>
  <si>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</si>
  <si>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</si>
  <si>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</si>
  <si>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</si>
  <si>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</si>
  <si>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</si>
  <si>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</si>
  <si>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</si>
  <si>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</si>
  <si>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</si>
  <si>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</si>
  <si>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</si>
  <si>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</si>
  <si>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</si>
  <si>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</si>
  <si>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</si>
  <si>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</si>
  <si>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</si>
  <si>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</si>
  <si>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</si>
  <si>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</si>
  <si>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</si>
  <si>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</si>
  <si>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</si>
  <si>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</si>
  <si>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</si>
  <si>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</si>
  <si>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</si>
  <si>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</si>
  <si>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</si>
  <si>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</si>
  <si>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</si>
  <si>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</si>
  <si>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</si>
  <si>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</si>
  <si>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</si>
  <si>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</si>
  <si>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</si>
  <si>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</si>
  <si>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</si>
  <si>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t>部门名称</t>
  </si>
  <si>
    <t>中国共产主义青年团华池县委员会</t>
  </si>
  <si>
    <t>联系人</t>
  </si>
  <si>
    <t>高峙峰</t>
  </si>
  <si>
    <t>联系电话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</si>
  <si>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</si>
  <si>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</si>
  <si>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</si>
  <si>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</si>
  <si>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</si>
  <si>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</si>
  <si>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</si>
  <si>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</si>
  <si>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</si>
  <si>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</si>
  <si>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</si>
  <si>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</si>
  <si>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</si>
  <si>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</si>
  <si>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</si>
  <si>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</si>
  <si>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 xml:space="preserve">
目标
绩效
年度</t>
  </si>
  <si>
    <r>
      <rPr>
        <sz val="8"/>
        <color rgb="FF000000"/>
        <rFont val="Arial"/>
        <charset val="0"/>
      </rPr>
      <t>1</t>
    </r>
    <r>
      <rPr>
        <sz val="8"/>
        <color rgb="FF000000"/>
        <rFont val="宋体"/>
        <charset val="0"/>
      </rPr>
      <t>、确保机构正常运转，确保各项工作正常开展。</t>
    </r>
    <r>
      <rPr>
        <sz val="8"/>
        <color rgb="FF000000"/>
        <rFont val="Arial"/>
        <charset val="0"/>
      </rPr>
      <t xml:space="preserve">
2</t>
    </r>
    <r>
      <rPr>
        <sz val="8"/>
        <color rgb="FF000000"/>
        <rFont val="宋体"/>
        <charset val="0"/>
      </rPr>
      <t>、确保在职职工工资福利及时足额发放。</t>
    </r>
    <r>
      <rPr>
        <sz val="8"/>
        <color rgb="FF000000"/>
        <rFont val="Arial"/>
        <charset val="0"/>
      </rPr>
      <t xml:space="preserve">
3</t>
    </r>
    <r>
      <rPr>
        <sz val="8"/>
        <color rgb="FF000000"/>
        <rFont val="宋体"/>
        <charset val="0"/>
      </rPr>
      <t>、充分发挥本部门职能，合理安排支出，保障共青团工作正常开展。</t>
    </r>
    <r>
      <rPr>
        <sz val="8"/>
        <color rgb="FF000000"/>
        <rFont val="Arial"/>
        <charset val="0"/>
      </rPr>
      <t xml:space="preserve">
4</t>
    </r>
    <r>
      <rPr>
        <sz val="8"/>
        <color rgb="FF000000"/>
        <rFont val="宋体"/>
        <charset val="0"/>
      </rPr>
      <t>、确保西部计划志愿者社保经费正常发放，并足额缴纳。</t>
    </r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</si>
  <si>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</si>
  <si>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</si>
  <si>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</si>
  <si>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</si>
  <si>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</si>
  <si>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</si>
  <si>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</si>
  <si>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</si>
  <si>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</si>
  <si>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</si>
  <si>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</si>
  <si>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</si>
  <si>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</si>
  <si>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</si>
  <si>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</si>
  <si>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</si>
  <si>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</si>
  <si>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</si>
  <si>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</si>
  <si>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</si>
  <si>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</si>
  <si>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</si>
  <si>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</si>
  <si>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</si>
  <si>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</si>
  <si>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</si>
  <si>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</si>
  <si>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</si>
  <si>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</si>
  <si>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</si>
  <si>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</si>
  <si>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</si>
  <si>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</si>
  <si>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</si>
  <si>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</si>
  <si>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在职职工工资福利发放人数</t>
  </si>
  <si>
    <t>4人</t>
  </si>
  <si>
    <t>西部计划志愿者工资及社保发放人数</t>
  </si>
  <si>
    <r>
      <rPr>
        <sz val="8"/>
        <color rgb="FF000000"/>
        <rFont val="Arial"/>
        <charset val="0"/>
      </rPr>
      <t>10</t>
    </r>
    <r>
      <rPr>
        <sz val="8"/>
        <color rgb="FF000000"/>
        <rFont val="宋体"/>
        <charset val="134"/>
      </rPr>
      <t>人</t>
    </r>
  </si>
  <si>
    <t>在职职工福利发放次数</t>
  </si>
  <si>
    <t>≥1次</t>
  </si>
  <si>
    <t>开展主题活动场次</t>
  </si>
  <si>
    <t>≥4场（次）</t>
  </si>
  <si>
    <t>集中开展入团场次</t>
  </si>
  <si>
    <t>≥1场（次）</t>
  </si>
  <si>
    <t>质量指标</t>
  </si>
  <si>
    <t>在职职工工资福利发放率（%）</t>
  </si>
  <si>
    <t>西部计划志愿者工资及社保发放率（%）</t>
  </si>
  <si>
    <t>在职职工福利发放率（%）</t>
  </si>
  <si>
    <t>主题活动完成率（%）</t>
  </si>
  <si>
    <t>集中开展入团率（%）</t>
  </si>
  <si>
    <t>时效指标</t>
  </si>
  <si>
    <t>工资福利发放及时性</t>
  </si>
  <si>
    <t>及时</t>
  </si>
  <si>
    <t>主题活动完成及时性</t>
  </si>
  <si>
    <t>成本指标</t>
  </si>
  <si>
    <t>在职人员工资福利、公用经费及项目支出</t>
  </si>
  <si>
    <t>87.8万元</t>
  </si>
  <si>
    <t>部门综合指标</t>
  </si>
  <si>
    <t>经济效益</t>
  </si>
  <si>
    <t>社会效益</t>
  </si>
  <si>
    <t>加强团组织建设、提升基层团组织凝聚力</t>
  </si>
  <si>
    <t>提升</t>
  </si>
  <si>
    <t>生态效益</t>
  </si>
  <si>
    <t>服务对象满意度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</si>
  <si>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</si>
  <si>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</si>
  <si>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</si>
  <si>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</si>
  <si>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</si>
  <si>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</si>
  <si>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≥90%</t>
  </si>
  <si>
    <t>制度建设</t>
  </si>
  <si>
    <t>制度完善情况</t>
  </si>
  <si>
    <t>完善</t>
  </si>
  <si>
    <t>改革创新</t>
  </si>
  <si>
    <t>督查试点工作开展情况</t>
  </si>
  <si>
    <r>
      <rPr>
        <sz val="8"/>
        <color rgb="FF000000"/>
        <rFont val="宋体"/>
        <charset val="134"/>
      </rPr>
      <t>审核</t>
    </r>
    <r>
      <rPr>
        <sz val="8"/>
        <color indexed="8"/>
        <rFont val="Calibri"/>
        <charset val="0"/>
      </rPr>
      <t xml:space="preserve">
</t>
    </r>
    <r>
      <rPr>
        <sz val="8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</si>
  <si>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</si>
  <si>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</si>
  <si>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</si>
  <si>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</si>
  <si>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
</t>
  </si>
  <si>
    <t>项目名称</t>
  </si>
  <si>
    <t>西部计划志愿者工资及社保费</t>
  </si>
  <si>
    <t>项目负责人及联系电话</t>
  </si>
  <si>
    <t>左有章 18393820083</t>
  </si>
  <si>
    <t>主管部门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</si>
  <si>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</si>
  <si>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</si>
  <si>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</si>
  <si>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99480.6</t>
    </r>
    <r>
      <rPr>
        <sz val="10"/>
        <color indexed="8"/>
        <rFont val="宋体"/>
        <charset val="134"/>
      </rPr>
      <t>元</t>
    </r>
  </si>
  <si>
    <t xml:space="preserve">     其中：财政拨款</t>
  </si>
  <si>
    <t xml:space="preserve">          其他资金</t>
  </si>
  <si>
    <t>总 体    目 标</t>
  </si>
  <si>
    <t>年度目标</t>
  </si>
  <si>
    <t>目标1：保障西部计划志愿者工资及社保补助正常发放；
目标2：保障西部计划志愿者社保缴费按期足额缴纳。</t>
  </si>
  <si>
    <t>绩 效     指 标</t>
  </si>
  <si>
    <t>经济成本</t>
  </si>
  <si>
    <t>指标1：西部计划志愿者工资及社保费</t>
  </si>
  <si>
    <t>99480.2元</t>
  </si>
  <si>
    <t>社会成本</t>
  </si>
  <si>
    <t>指标1：</t>
  </si>
  <si>
    <t>生态成本</t>
  </si>
  <si>
    <t>产出指标</t>
  </si>
  <si>
    <t>指标1：工资发放人数</t>
  </si>
  <si>
    <t>10人</t>
  </si>
  <si>
    <t>指标2：社保发放人数</t>
  </si>
  <si>
    <t>指标3：社保缴纳人数</t>
  </si>
  <si>
    <t>指标1：工资发放率（%）</t>
  </si>
  <si>
    <t>指标2：社保发放率（%）</t>
  </si>
  <si>
    <t>指标3：社保缴费率（%）</t>
  </si>
  <si>
    <t>指标1：工资、社保发放及时性</t>
  </si>
  <si>
    <t>指标2：社保缴费及时性</t>
  </si>
  <si>
    <t>效益指标</t>
  </si>
  <si>
    <t>经济效益
指标</t>
  </si>
  <si>
    <t>指标2：</t>
  </si>
  <si>
    <t>社会效益
指标</t>
  </si>
  <si>
    <t>指标1：保障工资及社保正常发放</t>
  </si>
  <si>
    <t>保障</t>
  </si>
  <si>
    <t>生态效益
指标</t>
  </si>
  <si>
    <t>可持续影响
指标</t>
  </si>
  <si>
    <t>满意度指标</t>
  </si>
  <si>
    <t>服务对象
满度指标</t>
  </si>
  <si>
    <t>指标1：西部计划志愿者满意度（%）</t>
  </si>
  <si>
    <t>≥98%</t>
  </si>
  <si>
    <t>共青团工作经费</t>
  </si>
  <si>
    <r>
      <rPr>
        <sz val="10"/>
        <color rgb="FF000000"/>
        <rFont val="Times New Roman"/>
        <charset val="0"/>
      </rPr>
      <t>10</t>
    </r>
    <r>
      <rPr>
        <sz val="10"/>
        <color indexed="8"/>
        <rFont val="宋体"/>
        <charset val="134"/>
      </rPr>
      <t>万元</t>
    </r>
  </si>
  <si>
    <t xml:space="preserve">目标1：保障共青团工作正常运转。
目标2：保障团的各类主题活动正常开展。
</t>
  </si>
  <si>
    <t>指标1：共青团工作经费</t>
  </si>
  <si>
    <t>10万元</t>
  </si>
  <si>
    <t>指标1：开展主题活动场次</t>
  </si>
  <si>
    <t>≥5场次</t>
  </si>
  <si>
    <t>指标2：集中入团场次</t>
  </si>
  <si>
    <t>≥1场次</t>
  </si>
  <si>
    <t>指标3：新吸纳团员人数</t>
  </si>
  <si>
    <t>≥400人</t>
  </si>
  <si>
    <t>指标1：主题活动完成率（%）</t>
  </si>
  <si>
    <t>指标2：集中入团率（%）</t>
  </si>
  <si>
    <t>指标3：新吸纳团员完成率（%）</t>
  </si>
  <si>
    <t>指标1：主题活动完成及时性</t>
  </si>
  <si>
    <t>指标1：提升团组织凝聚力</t>
  </si>
  <si>
    <t>服务对象满度
指标</t>
  </si>
  <si>
    <t>指标1：团青少队干部满意度（%）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</si>
</sst>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Times New Roman"/>
      <charset val="0"/>
    </font>
    <font>
      <sz val="9"/>
      <color rgb="FF000000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8"/>
      <name val="SimSun"/>
      <charset val="134"/>
    </font>
    <font>
      <sz val="8"/>
      <color rgb="FF000000"/>
      <name val="Arial"/>
      <charset val="0"/>
    </font>
    <font>
      <sz val="8"/>
      <color rgb="FF000000"/>
      <name val="宋体"/>
      <charset val="0"/>
    </font>
    <font>
      <sz val="8"/>
      <name val="SimSun"/>
      <charset val="0"/>
    </font>
    <font>
      <b/>
      <sz val="8"/>
      <name val="SimSun"/>
      <charset val="134"/>
    </font>
    <font>
      <sz val="8"/>
      <color rgb="FF000000"/>
      <name val="宋体"/>
      <charset val="134"/>
      <scheme val="minor"/>
    </font>
    <font>
      <sz val="8"/>
      <color rgb="FF000000"/>
      <name val="宋体"/>
      <charset val="134"/>
    </font>
    <font>
      <sz val="8"/>
      <color rgb="FF000000"/>
      <name val="Arial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134"/>
    </font>
    <font>
      <sz val="16"/>
      <color rgb="FF000000"/>
      <name val="仿宋_GB2312"/>
      <charset val="134"/>
    </font>
    <font>
      <sz val="8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" borderId="19" applyNumberFormat="0" applyAlignment="0" applyProtection="0">
      <alignment vertical="center"/>
    </xf>
    <xf numFmtId="0" fontId="42" fillId="5" borderId="20" applyNumberFormat="0" applyAlignment="0" applyProtection="0">
      <alignment vertical="center"/>
    </xf>
    <xf numFmtId="0" fontId="43" fillId="5" borderId="19" applyNumberFormat="0" applyAlignment="0" applyProtection="0">
      <alignment vertical="center"/>
    </xf>
    <xf numFmtId="0" fontId="44" fillId="6" borderId="21" applyNumberFormat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2" fillId="0" borderId="0"/>
  </cellStyleXfs>
  <cellXfs count="14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top" wrapText="1"/>
    </xf>
    <xf numFmtId="0" fontId="12" fillId="0" borderId="10" xfId="0" applyNumberFormat="1" applyFont="1" applyFill="1" applyBorder="1" applyAlignment="1">
      <alignment horizontal="center" vertical="center" textRotation="255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center" vertical="center" textRotation="255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textRotation="255" wrapText="1"/>
    </xf>
    <xf numFmtId="176" fontId="10" fillId="0" borderId="10" xfId="0" applyNumberFormat="1" applyFont="1" applyFill="1" applyBorder="1" applyAlignment="1">
      <alignment horizontal="center" vertical="center" wrapText="1"/>
    </xf>
    <xf numFmtId="178" fontId="10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left" vertical="top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 indent="2"/>
    </xf>
    <xf numFmtId="0" fontId="20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justify" vertical="top"/>
    </xf>
    <xf numFmtId="0" fontId="23" fillId="2" borderId="1" xfId="0" applyFont="1" applyFill="1" applyBorder="1" applyAlignment="1">
      <alignment horizontal="right" vertical="top" wrapText="1"/>
    </xf>
    <xf numFmtId="0" fontId="23" fillId="2" borderId="1" xfId="0" applyFont="1" applyFill="1" applyBorder="1" applyAlignment="1">
      <alignment horizontal="justify" vertical="top"/>
    </xf>
    <xf numFmtId="0" fontId="23" fillId="0" borderId="0" xfId="0" applyFont="1" applyAlignment="1">
      <alignment horizontal="left" vertical="center" indent="2"/>
    </xf>
    <xf numFmtId="0" fontId="22" fillId="0" borderId="0" xfId="0" applyFont="1" applyAlignment="1">
      <alignment horizontal="justify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right" vertical="top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justify" vertical="center"/>
    </xf>
    <xf numFmtId="49" fontId="25" fillId="0" borderId="1" xfId="0" applyNumberFormat="1" applyFont="1" applyFill="1" applyBorder="1" applyAlignment="1">
      <alignment horizontal="center" vertical="center" shrinkToFit="1"/>
    </xf>
    <xf numFmtId="49" fontId="25" fillId="0" borderId="1" xfId="0" applyNumberFormat="1" applyFont="1" applyFill="1" applyBorder="1" applyAlignment="1">
      <alignment vertical="center" shrinkToFi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center" vertical="center" shrinkToFit="1"/>
    </xf>
    <xf numFmtId="49" fontId="26" fillId="0" borderId="1" xfId="0" applyNumberFormat="1" applyFont="1" applyFill="1" applyBorder="1" applyAlignment="1">
      <alignment vertical="center" shrinkToFit="1"/>
    </xf>
    <xf numFmtId="0" fontId="23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8" fillId="0" borderId="1" xfId="49" applyFont="1" applyFill="1" applyBorder="1" applyAlignment="1">
      <alignment horizontal="left" vertical="center"/>
    </xf>
    <xf numFmtId="0" fontId="26" fillId="0" borderId="1" xfId="49" applyFont="1" applyFill="1" applyBorder="1" applyAlignment="1">
      <alignment horizontal="left" vertical="center"/>
    </xf>
    <xf numFmtId="0" fontId="29" fillId="0" borderId="1" xfId="49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right" vertical="top"/>
    </xf>
    <xf numFmtId="0" fontId="23" fillId="0" borderId="1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26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top"/>
    </xf>
    <xf numFmtId="0" fontId="23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/>
    </xf>
    <xf numFmtId="0" fontId="18" fillId="0" borderId="0" xfId="0" applyFont="1" applyAlignment="1">
      <alignment horizontal="left" vertical="center" indent="2"/>
    </xf>
    <xf numFmtId="0" fontId="21" fillId="2" borderId="1" xfId="0" applyFont="1" applyFill="1" applyBorder="1" applyAlignment="1">
      <alignment horizontal="right" vertical="top"/>
    </xf>
    <xf numFmtId="0" fontId="23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/>
    </xf>
    <xf numFmtId="0" fontId="3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B7" sqref="B7:Y7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2" t="s">
        <v>0</v>
      </c>
    </row>
    <row r="2" ht="36.75" customHeight="1" spans="1: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</row>
    <row r="3" ht="23.25" customHeight="1" spans="1:25">
      <c r="A3" t="s">
        <v>2</v>
      </c>
      <c r="D3" s="127" t="s">
        <v>3</v>
      </c>
      <c r="E3" s="127"/>
      <c r="F3" s="127"/>
      <c r="G3" s="127"/>
      <c r="H3" s="127"/>
    </row>
    <row r="4" ht="24.75" customHeight="1" spans="1:25">
      <c r="A4" t="s">
        <v>4</v>
      </c>
    </row>
    <row r="5" ht="33" customHeight="1" spans="1:25">
      <c r="A5" s="134"/>
      <c r="B5" s="134" t="s">
        <v>5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 t="s">
        <v>6</v>
      </c>
      <c r="S5" s="134"/>
      <c r="T5" s="134"/>
      <c r="U5" s="134"/>
      <c r="V5" s="134"/>
      <c r="W5" s="134" t="s">
        <v>7</v>
      </c>
      <c r="X5" s="134"/>
      <c r="Y5" s="134"/>
    </row>
    <row r="6" ht="166.5" customHeight="1" spans="1:25">
      <c r="A6" s="135" t="s">
        <v>8</v>
      </c>
      <c r="B6" s="136" t="s">
        <v>9</v>
      </c>
      <c r="C6" s="136" t="s">
        <v>10</v>
      </c>
      <c r="D6" s="137" t="s">
        <v>11</v>
      </c>
      <c r="E6" s="137" t="s">
        <v>12</v>
      </c>
      <c r="F6" s="137" t="s">
        <v>13</v>
      </c>
      <c r="G6" s="136" t="s">
        <v>14</v>
      </c>
      <c r="H6" s="136" t="s">
        <v>15</v>
      </c>
      <c r="I6" s="136" t="s">
        <v>16</v>
      </c>
      <c r="J6" s="136" t="s">
        <v>17</v>
      </c>
      <c r="K6" s="136" t="s">
        <v>18</v>
      </c>
      <c r="L6" s="136" t="s">
        <v>19</v>
      </c>
      <c r="M6" s="136" t="s">
        <v>20</v>
      </c>
      <c r="N6" s="136" t="s">
        <v>21</v>
      </c>
      <c r="O6" s="136" t="s">
        <v>22</v>
      </c>
      <c r="P6" s="136" t="s">
        <v>23</v>
      </c>
      <c r="Q6" s="136" t="s">
        <v>24</v>
      </c>
      <c r="R6" s="136" t="s">
        <v>25</v>
      </c>
      <c r="S6" s="136" t="s">
        <v>26</v>
      </c>
      <c r="T6" s="136" t="s">
        <v>27</v>
      </c>
      <c r="U6" s="136" t="s">
        <v>28</v>
      </c>
      <c r="V6" s="136" t="s">
        <v>29</v>
      </c>
      <c r="W6" s="136" t="s">
        <v>30</v>
      </c>
      <c r="X6" s="136" t="s">
        <v>31</v>
      </c>
      <c r="Y6" s="136" t="s">
        <v>32</v>
      </c>
    </row>
    <row r="7" ht="41.25" customHeight="1" spans="1:25">
      <c r="A7" s="134" t="s">
        <v>33</v>
      </c>
      <c r="B7" s="138" t="s">
        <v>34</v>
      </c>
      <c r="C7" s="138" t="s">
        <v>34</v>
      </c>
      <c r="D7" s="138" t="s">
        <v>34</v>
      </c>
      <c r="E7" s="138" t="s">
        <v>34</v>
      </c>
      <c r="F7" s="138" t="s">
        <v>34</v>
      </c>
      <c r="G7" s="138" t="s">
        <v>34</v>
      </c>
      <c r="H7" s="138" t="s">
        <v>34</v>
      </c>
      <c r="I7" s="138" t="s">
        <v>34</v>
      </c>
      <c r="J7" s="138" t="s">
        <v>34</v>
      </c>
      <c r="K7" s="138" t="s">
        <v>34</v>
      </c>
      <c r="L7" s="138" t="s">
        <v>34</v>
      </c>
      <c r="M7" s="138" t="s">
        <v>34</v>
      </c>
      <c r="N7" s="138" t="s">
        <v>34</v>
      </c>
      <c r="O7" s="138" t="s">
        <v>34</v>
      </c>
      <c r="P7" s="138" t="s">
        <v>34</v>
      </c>
      <c r="Q7" s="138" t="s">
        <v>34</v>
      </c>
      <c r="R7" s="138" t="s">
        <v>34</v>
      </c>
      <c r="S7" s="138" t="s">
        <v>34</v>
      </c>
      <c r="T7" s="138" t="s">
        <v>34</v>
      </c>
      <c r="U7" s="138" t="s">
        <v>34</v>
      </c>
      <c r="V7" s="138" t="s">
        <v>34</v>
      </c>
      <c r="W7" s="138" t="s">
        <v>34</v>
      </c>
      <c r="X7" s="138" t="s">
        <v>34</v>
      </c>
      <c r="Y7" s="138" t="s">
        <v>34</v>
      </c>
    </row>
    <row r="8" ht="102.75" customHeight="1" spans="1:25">
      <c r="A8" s="139" t="s">
        <v>35</v>
      </c>
      <c r="B8" s="140" t="s">
        <v>36</v>
      </c>
      <c r="C8" s="141"/>
      <c r="D8" s="141"/>
      <c r="E8" s="141"/>
      <c r="F8" s="139" t="s">
        <v>37</v>
      </c>
      <c r="G8" s="140" t="s">
        <v>36</v>
      </c>
      <c r="H8" s="141"/>
      <c r="I8" s="141"/>
      <c r="J8" s="141"/>
      <c r="K8" s="139" t="s">
        <v>38</v>
      </c>
      <c r="L8" s="140" t="s">
        <v>36</v>
      </c>
      <c r="M8" s="139"/>
      <c r="N8" s="139"/>
      <c r="O8" s="139"/>
      <c r="P8" s="139" t="s">
        <v>39</v>
      </c>
      <c r="Q8" s="140" t="s">
        <v>36</v>
      </c>
      <c r="R8" s="139"/>
      <c r="S8" s="139"/>
      <c r="T8" s="139"/>
      <c r="U8" s="139" t="s">
        <v>40</v>
      </c>
      <c r="V8" s="140" t="s">
        <v>36</v>
      </c>
      <c r="W8" s="139"/>
      <c r="X8" s="139"/>
      <c r="Y8" s="139"/>
    </row>
    <row r="9" ht="38.25" customHeight="1" spans="1:25">
      <c r="A9" s="139"/>
      <c r="B9" s="141" t="s">
        <v>41</v>
      </c>
      <c r="C9" s="141"/>
      <c r="D9" s="141"/>
      <c r="E9" s="141"/>
      <c r="F9" s="134"/>
      <c r="G9" s="141" t="s">
        <v>41</v>
      </c>
      <c r="H9" s="141"/>
      <c r="I9" s="141"/>
      <c r="J9" s="141"/>
      <c r="K9" s="139"/>
      <c r="L9" s="142" t="s">
        <v>41</v>
      </c>
      <c r="M9" s="139"/>
      <c r="N9" s="139"/>
      <c r="O9" s="139"/>
      <c r="P9" s="139"/>
      <c r="Q9" s="142" t="s">
        <v>41</v>
      </c>
      <c r="R9" s="139"/>
      <c r="S9" s="139"/>
      <c r="T9" s="139"/>
      <c r="U9" s="139"/>
      <c r="V9" s="141" t="s">
        <v>41</v>
      </c>
      <c r="W9" s="139"/>
      <c r="X9" s="139"/>
      <c r="Y9" s="139"/>
    </row>
    <row r="10" ht="61.5" customHeight="1" spans="1:25">
      <c r="A10" s="143" t="s">
        <v>42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</row>
  </sheetData>
  <mergeCells count="21">
    <mergeCell ref="A2:Y2"/>
    <mergeCell ref="D3:H3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I21" sqref="I21"/>
    </sheetView>
  </sheetViews>
  <sheetFormatPr defaultColWidth="9" defaultRowHeight="13.5" outlineLevelCol="3"/>
  <cols>
    <col min="1" max="1" width="28" customWidth="1"/>
    <col min="2" max="2" width="15.875" customWidth="1"/>
    <col min="3" max="3" width="30.625" customWidth="1"/>
    <col min="4" max="4" width="12" style="127" customWidth="1"/>
  </cols>
  <sheetData>
    <row r="1" ht="20.25" spans="1:4">
      <c r="A1" s="128" t="s">
        <v>43</v>
      </c>
      <c r="B1" s="128"/>
      <c r="C1" s="128"/>
      <c r="D1" s="128"/>
    </row>
    <row r="2" spans="1:4">
      <c r="A2" s="129"/>
      <c r="D2" s="127" t="s">
        <v>44</v>
      </c>
    </row>
    <row r="3" ht="16.5" customHeight="1" spans="1:4">
      <c r="A3" s="74" t="s">
        <v>45</v>
      </c>
      <c r="B3" s="74"/>
      <c r="C3" s="74" t="s">
        <v>46</v>
      </c>
      <c r="D3" s="74"/>
    </row>
    <row r="4" ht="16.5" customHeight="1" spans="1:4">
      <c r="A4" s="74" t="s">
        <v>47</v>
      </c>
      <c r="B4" s="74" t="s">
        <v>48</v>
      </c>
      <c r="C4" s="74" t="s">
        <v>47</v>
      </c>
      <c r="D4" s="74" t="s">
        <v>48</v>
      </c>
    </row>
    <row r="5" ht="16.5" customHeight="1" spans="1:4">
      <c r="A5" s="121" t="s">
        <v>49</v>
      </c>
      <c r="B5" s="78">
        <v>87.8</v>
      </c>
      <c r="C5" s="121" t="s">
        <v>50</v>
      </c>
      <c r="D5" s="119">
        <v>70.54</v>
      </c>
    </row>
    <row r="6" ht="16.5" customHeight="1" spans="1:4">
      <c r="A6" s="121" t="s">
        <v>51</v>
      </c>
      <c r="B6" s="78"/>
      <c r="C6" s="121" t="s">
        <v>52</v>
      </c>
      <c r="D6" s="119"/>
    </row>
    <row r="7" ht="16.5" customHeight="1" spans="1:4">
      <c r="A7" s="121" t="s">
        <v>53</v>
      </c>
      <c r="B7" s="78"/>
      <c r="C7" s="121" t="s">
        <v>54</v>
      </c>
      <c r="D7" s="119"/>
    </row>
    <row r="8" ht="16.5" customHeight="1" spans="1:4">
      <c r="A8" s="121" t="s">
        <v>55</v>
      </c>
      <c r="B8" s="78"/>
      <c r="C8" s="121" t="s">
        <v>56</v>
      </c>
      <c r="D8" s="119"/>
    </row>
    <row r="9" ht="16.5" customHeight="1" spans="1:4">
      <c r="A9" s="121" t="s">
        <v>57</v>
      </c>
      <c r="B9" s="78"/>
      <c r="C9" s="121" t="s">
        <v>58</v>
      </c>
      <c r="D9" s="119"/>
    </row>
    <row r="10" ht="16.5" customHeight="1" spans="1:4">
      <c r="A10" s="121" t="s">
        <v>59</v>
      </c>
      <c r="B10" s="78"/>
      <c r="C10" s="121" t="s">
        <v>60</v>
      </c>
      <c r="D10" s="119"/>
    </row>
    <row r="11" ht="16.5" customHeight="1" spans="1:4">
      <c r="A11" s="121" t="s">
        <v>61</v>
      </c>
      <c r="B11" s="78"/>
      <c r="C11" s="121" t="s">
        <v>62</v>
      </c>
      <c r="D11" s="119"/>
    </row>
    <row r="12" ht="16.5" customHeight="1" spans="1:4">
      <c r="A12" s="121" t="s">
        <v>63</v>
      </c>
      <c r="B12" s="78"/>
      <c r="C12" s="121" t="s">
        <v>64</v>
      </c>
      <c r="D12" s="119">
        <v>9.97</v>
      </c>
    </row>
    <row r="13" ht="16.5" customHeight="1" spans="1:4">
      <c r="A13" s="121" t="s">
        <v>65</v>
      </c>
      <c r="B13" s="78"/>
      <c r="C13" s="121" t="s">
        <v>66</v>
      </c>
      <c r="D13" s="119"/>
    </row>
    <row r="14" ht="16.5" customHeight="1" spans="1:4">
      <c r="A14" s="121"/>
      <c r="B14" s="116"/>
      <c r="C14" s="121" t="s">
        <v>67</v>
      </c>
      <c r="D14" s="119">
        <v>2.91</v>
      </c>
    </row>
    <row r="15" ht="16.5" customHeight="1" spans="1:4">
      <c r="A15" s="121"/>
      <c r="B15" s="116"/>
      <c r="C15" s="121" t="s">
        <v>68</v>
      </c>
      <c r="D15" s="119"/>
    </row>
    <row r="16" ht="16.5" customHeight="1" spans="1:4">
      <c r="A16" s="121"/>
      <c r="B16" s="116"/>
      <c r="C16" s="121" t="s">
        <v>69</v>
      </c>
      <c r="D16" s="119"/>
    </row>
    <row r="17" ht="16.5" customHeight="1" spans="1:4">
      <c r="A17" s="121"/>
      <c r="B17" s="116"/>
      <c r="C17" s="121" t="s">
        <v>70</v>
      </c>
      <c r="D17" s="119"/>
    </row>
    <row r="18" ht="16.5" customHeight="1" spans="1:4">
      <c r="A18" s="121"/>
      <c r="B18" s="116"/>
      <c r="C18" s="121" t="s">
        <v>71</v>
      </c>
      <c r="D18" s="119"/>
    </row>
    <row r="19" ht="16.5" customHeight="1" spans="1:4">
      <c r="A19" s="121"/>
      <c r="B19" s="116"/>
      <c r="C19" s="121" t="s">
        <v>72</v>
      </c>
      <c r="D19" s="119"/>
    </row>
    <row r="20" ht="16.5" customHeight="1" spans="1:4">
      <c r="A20" s="121"/>
      <c r="B20" s="116"/>
      <c r="C20" s="121" t="s">
        <v>73</v>
      </c>
      <c r="D20" s="119"/>
    </row>
    <row r="21" ht="16.5" customHeight="1" spans="1:4">
      <c r="A21" s="121"/>
      <c r="B21" s="116"/>
      <c r="C21" s="121" t="s">
        <v>74</v>
      </c>
      <c r="D21" s="119"/>
    </row>
    <row r="22" ht="16.5" customHeight="1" spans="1:4">
      <c r="A22" s="121"/>
      <c r="B22" s="116"/>
      <c r="C22" s="121" t="s">
        <v>75</v>
      </c>
      <c r="D22" s="119"/>
    </row>
    <row r="23" ht="16.5" customHeight="1" spans="1:4">
      <c r="A23" s="121"/>
      <c r="B23" s="116"/>
      <c r="C23" s="121" t="s">
        <v>76</v>
      </c>
      <c r="D23" s="119"/>
    </row>
    <row r="24" ht="16.5" customHeight="1" spans="1:4">
      <c r="A24" s="121"/>
      <c r="B24" s="116"/>
      <c r="C24" s="121" t="s">
        <v>77</v>
      </c>
      <c r="D24" s="119">
        <v>4.38</v>
      </c>
    </row>
    <row r="25" ht="16.5" customHeight="1" spans="1:4">
      <c r="A25" s="121"/>
      <c r="B25" s="116"/>
      <c r="C25" s="121" t="s">
        <v>78</v>
      </c>
      <c r="D25" s="119"/>
    </row>
    <row r="26" ht="16.5" customHeight="1" spans="1:4">
      <c r="A26" s="121"/>
      <c r="B26" s="116"/>
      <c r="C26" s="121" t="s">
        <v>79</v>
      </c>
      <c r="D26" s="119"/>
    </row>
    <row r="27" ht="16.5" customHeight="1" spans="1:4">
      <c r="A27" s="121"/>
      <c r="B27" s="116"/>
      <c r="C27" s="121" t="s">
        <v>80</v>
      </c>
      <c r="D27" s="119"/>
    </row>
    <row r="28" ht="16.5" customHeight="1" spans="1:4">
      <c r="A28" s="121"/>
      <c r="B28" s="116"/>
      <c r="C28" s="121" t="s">
        <v>81</v>
      </c>
      <c r="D28" s="119"/>
    </row>
    <row r="29" ht="16.5" customHeight="1" spans="1:4">
      <c r="A29" s="121"/>
      <c r="B29" s="116"/>
      <c r="C29" s="121" t="s">
        <v>82</v>
      </c>
      <c r="D29" s="119"/>
    </row>
    <row r="30" ht="16.5" customHeight="1" spans="1:4">
      <c r="A30" s="121"/>
      <c r="B30" s="116"/>
      <c r="C30" s="121" t="s">
        <v>83</v>
      </c>
      <c r="D30" s="119"/>
    </row>
    <row r="31" ht="16.5" customHeight="1" spans="1:4">
      <c r="A31" s="121"/>
      <c r="B31" s="116"/>
      <c r="C31" s="121" t="s">
        <v>84</v>
      </c>
      <c r="D31" s="119"/>
    </row>
    <row r="32" ht="16.5" customHeight="1" spans="1:4">
      <c r="A32" s="121"/>
      <c r="B32" s="116"/>
      <c r="C32" s="121" t="s">
        <v>85</v>
      </c>
      <c r="D32" s="119"/>
    </row>
    <row r="33" ht="16.5" customHeight="1" spans="1:4">
      <c r="A33" s="121"/>
      <c r="B33" s="116"/>
      <c r="C33" s="121" t="s">
        <v>86</v>
      </c>
      <c r="D33" s="119"/>
    </row>
    <row r="34" ht="16.5" customHeight="1" spans="1:4">
      <c r="A34" s="121"/>
      <c r="B34" s="116"/>
      <c r="C34" s="121" t="s">
        <v>87</v>
      </c>
      <c r="D34" s="119"/>
    </row>
    <row r="35" ht="16.5" customHeight="1" spans="1:4">
      <c r="A35" s="121"/>
      <c r="B35" s="116"/>
      <c r="C35" s="121"/>
      <c r="D35" s="117"/>
    </row>
    <row r="36" ht="16.5" customHeight="1" spans="1:4">
      <c r="A36" s="74" t="s">
        <v>88</v>
      </c>
      <c r="B36" s="75">
        <v>87.8</v>
      </c>
      <c r="C36" s="74" t="s">
        <v>89</v>
      </c>
      <c r="D36" s="130">
        <v>87.8</v>
      </c>
    </row>
    <row r="37" ht="16.5" customHeight="1" spans="1:4">
      <c r="A37" s="121" t="s">
        <v>90</v>
      </c>
      <c r="B37" s="79"/>
      <c r="C37" s="121" t="s">
        <v>91</v>
      </c>
      <c r="D37" s="79"/>
    </row>
    <row r="38" ht="16.5" customHeight="1" spans="1:4">
      <c r="A38" s="121" t="s">
        <v>92</v>
      </c>
      <c r="B38" s="79"/>
      <c r="C38" s="121"/>
      <c r="D38" s="116"/>
    </row>
    <row r="39" ht="16.5" customHeight="1" spans="1:4">
      <c r="A39" s="131"/>
      <c r="B39" s="122"/>
      <c r="C39" s="131"/>
      <c r="D39" s="116"/>
    </row>
    <row r="40" ht="16.5" customHeight="1" spans="1:4">
      <c r="A40" s="74" t="s">
        <v>93</v>
      </c>
      <c r="B40" s="75">
        <v>87.8</v>
      </c>
      <c r="C40" s="74" t="s">
        <v>94</v>
      </c>
      <c r="D40" s="77">
        <v>87.8</v>
      </c>
    </row>
    <row r="41" ht="16.5" customHeight="1" spans="1:4">
      <c r="A41" s="84" t="s">
        <v>95</v>
      </c>
    </row>
  </sheetData>
  <mergeCells count="3">
    <mergeCell ref="A1:D1"/>
    <mergeCell ref="A3:B3"/>
    <mergeCell ref="C3:D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style="127" customWidth="1"/>
  </cols>
  <sheetData>
    <row r="1" ht="20.25" spans="1:2">
      <c r="A1" s="128" t="s">
        <v>96</v>
      </c>
    </row>
    <row r="2" spans="1:2">
      <c r="A2" s="129"/>
      <c r="B2" s="127" t="s">
        <v>44</v>
      </c>
    </row>
    <row r="3" ht="20" customHeight="1" spans="1:2">
      <c r="A3" s="74" t="s">
        <v>47</v>
      </c>
      <c r="B3" s="74" t="s">
        <v>48</v>
      </c>
    </row>
    <row r="4" ht="20" customHeight="1" spans="1:2">
      <c r="A4" s="74" t="s">
        <v>97</v>
      </c>
      <c r="B4" s="74">
        <v>1</v>
      </c>
    </row>
    <row r="5" ht="20" customHeight="1" spans="1:2">
      <c r="A5" s="76" t="s">
        <v>98</v>
      </c>
      <c r="B5" s="75">
        <v>87.8</v>
      </c>
    </row>
    <row r="6" ht="20" customHeight="1" spans="1:2">
      <c r="A6" s="72" t="s">
        <v>99</v>
      </c>
      <c r="B6" s="75"/>
    </row>
    <row r="7" ht="20" customHeight="1" spans="1:2">
      <c r="A7" s="76" t="s">
        <v>100</v>
      </c>
      <c r="B7" s="75"/>
    </row>
    <row r="8" ht="20" customHeight="1" spans="1:2">
      <c r="A8" s="72" t="s">
        <v>99</v>
      </c>
      <c r="B8" s="75"/>
    </row>
    <row r="9" ht="20" customHeight="1" spans="1:2">
      <c r="A9" s="76" t="s">
        <v>101</v>
      </c>
      <c r="B9" s="75"/>
    </row>
    <row r="10" ht="20" customHeight="1" spans="1:2">
      <c r="A10" s="72" t="s">
        <v>99</v>
      </c>
      <c r="B10" s="75"/>
    </row>
    <row r="11" ht="20" customHeight="1" spans="1:2">
      <c r="A11" s="76" t="s">
        <v>102</v>
      </c>
      <c r="B11" s="75"/>
    </row>
    <row r="12" ht="20" customHeight="1" spans="1:2">
      <c r="A12" s="72" t="s">
        <v>99</v>
      </c>
      <c r="B12" s="75"/>
    </row>
    <row r="13" ht="20" customHeight="1" spans="1:2">
      <c r="A13" s="76" t="s">
        <v>103</v>
      </c>
      <c r="B13" s="75"/>
    </row>
    <row r="14" ht="20" customHeight="1" spans="1:2">
      <c r="A14" s="72" t="s">
        <v>99</v>
      </c>
      <c r="B14" s="75"/>
    </row>
    <row r="15" ht="20" customHeight="1" spans="1:2">
      <c r="A15" s="76" t="s">
        <v>104</v>
      </c>
      <c r="B15" s="75"/>
    </row>
    <row r="16" ht="20" customHeight="1" spans="1:2">
      <c r="A16" s="72" t="s">
        <v>99</v>
      </c>
      <c r="B16" s="75"/>
    </row>
    <row r="17" ht="20" customHeight="1" spans="1:2">
      <c r="A17" s="76" t="s">
        <v>105</v>
      </c>
      <c r="B17" s="75"/>
    </row>
    <row r="18" ht="20" customHeight="1" spans="1:2">
      <c r="A18" s="72" t="s">
        <v>99</v>
      </c>
      <c r="B18" s="75"/>
    </row>
    <row r="19" ht="20" customHeight="1" spans="1:2">
      <c r="A19" s="76" t="s">
        <v>106</v>
      </c>
      <c r="B19" s="75"/>
    </row>
    <row r="20" ht="20" customHeight="1" spans="1:2">
      <c r="A20" s="72" t="s">
        <v>99</v>
      </c>
      <c r="B20" s="75"/>
    </row>
    <row r="21" ht="20" customHeight="1" spans="1:2">
      <c r="A21" s="76" t="s">
        <v>107</v>
      </c>
      <c r="B21" s="75"/>
    </row>
    <row r="22" ht="20" customHeight="1" spans="1:2">
      <c r="A22" s="72" t="s">
        <v>99</v>
      </c>
      <c r="B22" s="75"/>
    </row>
    <row r="23" ht="20" customHeight="1" spans="1:2">
      <c r="A23" s="76" t="s">
        <v>108</v>
      </c>
      <c r="B23" s="75">
        <v>87.8</v>
      </c>
    </row>
    <row r="24" ht="20" customHeight="1" spans="1:2">
      <c r="A24" s="72" t="s">
        <v>109</v>
      </c>
      <c r="B24" s="75"/>
    </row>
    <row r="25" ht="20" customHeight="1" spans="1:2">
      <c r="A25" s="72" t="s">
        <v>109</v>
      </c>
      <c r="B25" s="75"/>
    </row>
    <row r="26" ht="20" customHeight="1" spans="1:2">
      <c r="A26" s="72" t="s">
        <v>109</v>
      </c>
      <c r="B26" s="75"/>
    </row>
    <row r="27" ht="20" customHeight="1" spans="1:2">
      <c r="A27" s="72" t="s">
        <v>109</v>
      </c>
      <c r="B27" s="75"/>
    </row>
    <row r="28" ht="20" customHeight="1" spans="1:2">
      <c r="A28" s="72" t="s">
        <v>109</v>
      </c>
      <c r="B28" s="75"/>
    </row>
    <row r="29" ht="20" customHeight="1" spans="1:2">
      <c r="A29" s="76" t="s">
        <v>110</v>
      </c>
      <c r="B29" s="75"/>
    </row>
    <row r="30" ht="20" customHeight="1" spans="1:2">
      <c r="A30" s="72" t="s">
        <v>99</v>
      </c>
      <c r="B30" s="75"/>
    </row>
    <row r="31" ht="20" customHeight="1" spans="1:2">
      <c r="A31" s="76" t="s">
        <v>111</v>
      </c>
      <c r="B31" s="75"/>
    </row>
    <row r="32" ht="20" customHeight="1" spans="1:2">
      <c r="A32" s="72" t="s">
        <v>99</v>
      </c>
      <c r="B32" s="75"/>
    </row>
    <row r="33" ht="20" customHeight="1" spans="1:2">
      <c r="A33" s="76" t="s">
        <v>112</v>
      </c>
      <c r="B33" s="75">
        <v>87.8</v>
      </c>
    </row>
    <row r="34" spans="1:2">
      <c r="A34" s="124" t="s">
        <v>113</v>
      </c>
    </row>
  </sheetData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7" workbookViewId="0">
      <selection activeCell="F9" sqref="F9"/>
    </sheetView>
  </sheetViews>
  <sheetFormatPr defaultColWidth="9" defaultRowHeight="13.5" outlineLevelCol="4"/>
  <cols>
    <col min="1" max="1" width="40.75" customWidth="1"/>
    <col min="2" max="5" width="11.75" customWidth="1"/>
  </cols>
  <sheetData>
    <row r="1" ht="20.25" spans="1:5">
      <c r="A1" s="64" t="s">
        <v>114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44</v>
      </c>
    </row>
    <row r="3" ht="25" customHeight="1" spans="1:5">
      <c r="A3" s="74" t="s">
        <v>115</v>
      </c>
      <c r="B3" s="74" t="s">
        <v>116</v>
      </c>
      <c r="C3" s="74" t="s">
        <v>117</v>
      </c>
      <c r="D3" s="74" t="s">
        <v>118</v>
      </c>
      <c r="E3" s="74" t="s">
        <v>119</v>
      </c>
    </row>
    <row r="4" ht="25" customHeight="1" spans="1:5">
      <c r="A4" s="74" t="s">
        <v>97</v>
      </c>
      <c r="B4" s="74">
        <v>1</v>
      </c>
      <c r="C4" s="74">
        <v>2</v>
      </c>
      <c r="D4" s="74">
        <v>3</v>
      </c>
      <c r="E4" s="74">
        <v>4</v>
      </c>
    </row>
    <row r="5" ht="25" customHeight="1" spans="1:5">
      <c r="A5" s="80" t="s">
        <v>120</v>
      </c>
      <c r="B5" s="104">
        <f>B6+B9+B17+B20</f>
        <v>87.8</v>
      </c>
      <c r="C5" s="104">
        <f>C6+C9+C17+C20</f>
        <v>67.85</v>
      </c>
      <c r="D5" s="104">
        <v>19.95</v>
      </c>
      <c r="E5" s="125"/>
    </row>
    <row r="6" ht="25" customHeight="1" spans="1:5">
      <c r="A6" s="107" t="s">
        <v>121</v>
      </c>
      <c r="B6" s="92">
        <v>70.54</v>
      </c>
      <c r="C6" s="92">
        <v>50.59</v>
      </c>
      <c r="D6" s="92">
        <v>19.95</v>
      </c>
      <c r="E6" s="125"/>
    </row>
    <row r="7" ht="25" customHeight="1" spans="1:5">
      <c r="A7" s="106" t="s">
        <v>122</v>
      </c>
      <c r="B7" s="94">
        <v>70.54</v>
      </c>
      <c r="C7" s="94">
        <v>50.59</v>
      </c>
      <c r="D7" s="94">
        <v>19.95</v>
      </c>
      <c r="E7" s="125"/>
    </row>
    <row r="8" ht="25" customHeight="1" spans="1:5">
      <c r="A8" s="106" t="s">
        <v>123</v>
      </c>
      <c r="B8" s="94">
        <v>70.54</v>
      </c>
      <c r="C8" s="94">
        <v>50.59</v>
      </c>
      <c r="D8" s="94">
        <v>19.95</v>
      </c>
      <c r="E8" s="125"/>
    </row>
    <row r="9" ht="25" customHeight="1" spans="1:5">
      <c r="A9" s="107" t="s">
        <v>124</v>
      </c>
      <c r="B9" s="92">
        <v>9.97</v>
      </c>
      <c r="C9" s="92">
        <v>9.97</v>
      </c>
      <c r="D9" s="93"/>
      <c r="E9" s="125"/>
    </row>
    <row r="10" ht="25" customHeight="1" spans="1:5">
      <c r="A10" s="106" t="s">
        <v>125</v>
      </c>
      <c r="B10" s="94">
        <v>8.76</v>
      </c>
      <c r="C10" s="94">
        <v>8.76</v>
      </c>
      <c r="D10" s="93"/>
      <c r="E10" s="125"/>
    </row>
    <row r="11" ht="25" customHeight="1" spans="1:5">
      <c r="A11" s="108" t="s">
        <v>126</v>
      </c>
      <c r="B11" s="94">
        <v>5.84</v>
      </c>
      <c r="C11" s="94">
        <v>5.84</v>
      </c>
      <c r="D11" s="109"/>
      <c r="E11" s="125"/>
    </row>
    <row r="12" ht="25" customHeight="1" spans="1:5">
      <c r="A12" s="108" t="s">
        <v>127</v>
      </c>
      <c r="B12" s="94">
        <v>2.92</v>
      </c>
      <c r="C12" s="94">
        <v>2.92</v>
      </c>
      <c r="D12" s="109"/>
      <c r="E12" s="125"/>
    </row>
    <row r="13" ht="25" customHeight="1" spans="1:5">
      <c r="A13" s="108" t="s">
        <v>128</v>
      </c>
      <c r="B13" s="94">
        <v>1</v>
      </c>
      <c r="C13" s="94">
        <v>1</v>
      </c>
      <c r="D13" s="109"/>
      <c r="E13" s="125"/>
    </row>
    <row r="14" ht="25" customHeight="1" spans="1:5">
      <c r="A14" s="126" t="s">
        <v>129</v>
      </c>
      <c r="B14" s="94">
        <v>1</v>
      </c>
      <c r="C14" s="94">
        <v>1</v>
      </c>
      <c r="D14" s="109"/>
      <c r="E14" s="125"/>
    </row>
    <row r="15" ht="25" customHeight="1" spans="1:5">
      <c r="A15" s="108" t="s">
        <v>130</v>
      </c>
      <c r="B15" s="94">
        <v>0.21</v>
      </c>
      <c r="C15" s="94">
        <v>0.21</v>
      </c>
      <c r="D15" s="109"/>
      <c r="E15" s="125"/>
    </row>
    <row r="16" ht="25" customHeight="1" spans="1:5">
      <c r="A16" s="108" t="s">
        <v>131</v>
      </c>
      <c r="B16" s="94">
        <v>0.21</v>
      </c>
      <c r="C16" s="94">
        <v>0.21</v>
      </c>
      <c r="D16" s="109"/>
      <c r="E16" s="118"/>
    </row>
    <row r="17" ht="25" customHeight="1" spans="1:5">
      <c r="A17" s="111" t="s">
        <v>132</v>
      </c>
      <c r="B17" s="92">
        <v>2.91</v>
      </c>
      <c r="C17" s="92">
        <v>2.91</v>
      </c>
      <c r="D17" s="109"/>
      <c r="E17" s="125"/>
    </row>
    <row r="18" ht="25" customHeight="1" spans="1:5">
      <c r="A18" s="108" t="s">
        <v>133</v>
      </c>
      <c r="B18" s="94">
        <v>2.91</v>
      </c>
      <c r="C18" s="94">
        <v>2.91</v>
      </c>
      <c r="D18" s="109"/>
      <c r="E18" s="125"/>
    </row>
    <row r="19" ht="25" customHeight="1" spans="1:5">
      <c r="A19" s="112" t="s">
        <v>134</v>
      </c>
      <c r="B19" s="94">
        <v>2.91</v>
      </c>
      <c r="C19" s="94">
        <v>2.91</v>
      </c>
      <c r="D19" s="109"/>
      <c r="E19" s="125"/>
    </row>
    <row r="20" ht="25" customHeight="1" spans="1:5">
      <c r="A20" s="111" t="s">
        <v>135</v>
      </c>
      <c r="B20" s="92">
        <v>4.38</v>
      </c>
      <c r="C20" s="92">
        <v>4.38</v>
      </c>
      <c r="D20" s="109"/>
      <c r="E20" s="125"/>
    </row>
    <row r="21" ht="25" customHeight="1" spans="1:5">
      <c r="A21" s="113" t="s">
        <v>136</v>
      </c>
      <c r="B21" s="94">
        <v>4.38</v>
      </c>
      <c r="C21" s="94">
        <v>4.38</v>
      </c>
      <c r="D21" s="109"/>
      <c r="E21" s="125"/>
    </row>
    <row r="22" ht="25" customHeight="1" spans="1:5">
      <c r="A22" s="113" t="s">
        <v>137</v>
      </c>
      <c r="B22" s="94">
        <v>4.38</v>
      </c>
      <c r="C22" s="94">
        <v>4.38</v>
      </c>
      <c r="D22" s="109"/>
      <c r="E22" s="125"/>
    </row>
    <row r="23" ht="25" customHeight="1" spans="1:5">
      <c r="A23" s="80"/>
      <c r="B23" s="125"/>
      <c r="C23" s="125"/>
      <c r="D23" s="125"/>
      <c r="E23" s="125"/>
    </row>
    <row r="24" ht="25" customHeight="1" spans="1:5">
      <c r="A24" s="82"/>
      <c r="B24" s="118"/>
      <c r="C24" s="118"/>
      <c r="D24" s="118"/>
      <c r="E24" s="118"/>
    </row>
    <row r="25" ht="25" customHeight="1" spans="1:5">
      <c r="A25" s="82"/>
      <c r="B25" s="118"/>
      <c r="C25" s="118"/>
      <c r="D25" s="118"/>
      <c r="E25" s="118"/>
    </row>
    <row r="26" ht="25" customHeight="1" spans="1:5">
      <c r="A26" s="82"/>
      <c r="B26" s="118"/>
      <c r="C26" s="118"/>
      <c r="D26" s="118"/>
      <c r="E26" s="118"/>
    </row>
    <row r="27" ht="25" customHeight="1" spans="1:5">
      <c r="A27" s="80"/>
      <c r="B27" s="125"/>
      <c r="C27" s="125"/>
      <c r="D27" s="125"/>
      <c r="E27" s="125"/>
    </row>
    <row r="28" spans="1:5">
      <c r="A28" s="83" t="s">
        <v>138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7" workbookViewId="0">
      <selection activeCell="C25" sqref="C2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7.7166666666667" customWidth="1"/>
  </cols>
  <sheetData>
    <row r="1" ht="20.25" spans="1:4">
      <c r="A1" s="64" t="s">
        <v>139</v>
      </c>
      <c r="B1" s="64"/>
      <c r="C1" s="64"/>
      <c r="D1" s="64"/>
    </row>
    <row r="2" ht="18.5" customHeight="1" spans="1:4">
      <c r="A2" s="65"/>
      <c r="B2" s="66"/>
      <c r="C2" s="66"/>
      <c r="D2" s="66" t="s">
        <v>44</v>
      </c>
    </row>
    <row r="3" ht="18.5" customHeight="1" spans="1:4">
      <c r="A3" s="74" t="s">
        <v>140</v>
      </c>
      <c r="B3" s="74"/>
      <c r="C3" s="74" t="s">
        <v>141</v>
      </c>
      <c r="D3" s="74"/>
    </row>
    <row r="4" ht="18.5" customHeight="1" spans="1:4">
      <c r="A4" s="74" t="s">
        <v>47</v>
      </c>
      <c r="B4" s="74" t="s">
        <v>48</v>
      </c>
      <c r="C4" s="74" t="s">
        <v>47</v>
      </c>
      <c r="D4" s="74" t="s">
        <v>142</v>
      </c>
    </row>
    <row r="5" ht="18.5" customHeight="1" spans="1:4">
      <c r="A5" s="121" t="s">
        <v>143</v>
      </c>
      <c r="B5" s="119">
        <v>87.8</v>
      </c>
      <c r="C5" s="121" t="s">
        <v>144</v>
      </c>
      <c r="D5" s="119">
        <v>87.8</v>
      </c>
    </row>
    <row r="6" ht="18.5" customHeight="1" spans="1:4">
      <c r="A6" s="121" t="s">
        <v>145</v>
      </c>
      <c r="B6" s="119">
        <v>87.8</v>
      </c>
      <c r="C6" s="121" t="s">
        <v>146</v>
      </c>
      <c r="D6" s="119">
        <v>70.54</v>
      </c>
    </row>
    <row r="7" ht="18.5" customHeight="1" spans="1:4">
      <c r="A7" s="121" t="s">
        <v>147</v>
      </c>
      <c r="B7" s="119"/>
      <c r="C7" s="121" t="s">
        <v>148</v>
      </c>
      <c r="D7" s="119"/>
    </row>
    <row r="8" ht="18.5" customHeight="1" spans="1:4">
      <c r="A8" s="121" t="s">
        <v>149</v>
      </c>
      <c r="B8" s="119"/>
      <c r="C8" s="121" t="s">
        <v>150</v>
      </c>
      <c r="D8" s="119"/>
    </row>
    <row r="9" ht="18.5" customHeight="1" spans="1:4">
      <c r="A9" s="121"/>
      <c r="B9" s="122"/>
      <c r="C9" s="121" t="s">
        <v>151</v>
      </c>
      <c r="D9" s="119"/>
    </row>
    <row r="10" ht="18.5" customHeight="1" spans="1:4">
      <c r="A10" s="121"/>
      <c r="B10" s="122"/>
      <c r="C10" s="121" t="s">
        <v>152</v>
      </c>
      <c r="D10" s="119"/>
    </row>
    <row r="11" ht="18.5" customHeight="1" spans="1:4">
      <c r="A11" s="121"/>
      <c r="B11" s="122"/>
      <c r="C11" s="121" t="s">
        <v>153</v>
      </c>
      <c r="D11" s="119"/>
    </row>
    <row r="12" ht="18.5" customHeight="1" spans="1:4">
      <c r="A12" s="123"/>
      <c r="B12" s="122"/>
      <c r="C12" s="121" t="s">
        <v>154</v>
      </c>
      <c r="D12" s="119"/>
    </row>
    <row r="13" ht="18.5" customHeight="1" spans="1:4">
      <c r="A13" s="123"/>
      <c r="B13" s="122"/>
      <c r="C13" s="121" t="s">
        <v>155</v>
      </c>
      <c r="D13" s="119">
        <v>9.97</v>
      </c>
    </row>
    <row r="14" ht="18.5" customHeight="1" spans="1:4">
      <c r="A14" s="123"/>
      <c r="B14" s="122"/>
      <c r="C14" s="121" t="s">
        <v>156</v>
      </c>
      <c r="D14" s="119"/>
    </row>
    <row r="15" ht="18.5" customHeight="1" spans="1:4">
      <c r="A15" s="123"/>
      <c r="B15" s="122"/>
      <c r="C15" s="121" t="s">
        <v>157</v>
      </c>
      <c r="D15" s="119">
        <v>2.91</v>
      </c>
    </row>
    <row r="16" ht="18.5" customHeight="1" spans="1:4">
      <c r="A16" s="123"/>
      <c r="B16" s="122"/>
      <c r="C16" s="121" t="s">
        <v>158</v>
      </c>
      <c r="D16" s="119"/>
    </row>
    <row r="17" ht="18.5" customHeight="1" spans="1:4">
      <c r="A17" s="123"/>
      <c r="B17" s="122"/>
      <c r="C17" s="121" t="s">
        <v>159</v>
      </c>
      <c r="D17" s="119"/>
    </row>
    <row r="18" ht="18.5" customHeight="1" spans="1:4">
      <c r="A18" s="123"/>
      <c r="B18" s="122"/>
      <c r="C18" s="121" t="s">
        <v>160</v>
      </c>
      <c r="D18" s="119"/>
    </row>
    <row r="19" ht="18.5" customHeight="1" spans="1:4">
      <c r="A19" s="123"/>
      <c r="B19" s="122"/>
      <c r="C19" s="121" t="s">
        <v>161</v>
      </c>
      <c r="D19" s="119"/>
    </row>
    <row r="20" ht="18.5" customHeight="1" spans="1:4">
      <c r="A20" s="123"/>
      <c r="B20" s="122"/>
      <c r="C20" s="121" t="s">
        <v>162</v>
      </c>
      <c r="D20" s="119"/>
    </row>
    <row r="21" ht="18.5" customHeight="1" spans="1:4">
      <c r="A21" s="123"/>
      <c r="B21" s="122"/>
      <c r="C21" s="121" t="s">
        <v>163</v>
      </c>
      <c r="D21" s="119"/>
    </row>
    <row r="22" ht="18.5" customHeight="1" spans="1:4">
      <c r="A22" s="123"/>
      <c r="B22" s="122"/>
      <c r="C22" s="121" t="s">
        <v>164</v>
      </c>
      <c r="D22" s="119"/>
    </row>
    <row r="23" ht="18.5" customHeight="1" spans="1:4">
      <c r="A23" s="123"/>
      <c r="B23" s="122"/>
      <c r="C23" s="121" t="s">
        <v>165</v>
      </c>
      <c r="D23" s="119"/>
    </row>
    <row r="24" ht="18.5" customHeight="1" spans="1:4">
      <c r="A24" s="123"/>
      <c r="B24" s="122"/>
      <c r="C24" s="121" t="s">
        <v>166</v>
      </c>
      <c r="D24" s="119"/>
    </row>
    <row r="25" ht="18.5" customHeight="1" spans="1:4">
      <c r="A25" s="123"/>
      <c r="B25" s="122"/>
      <c r="C25" s="121" t="s">
        <v>167</v>
      </c>
      <c r="D25" s="119">
        <v>4.38</v>
      </c>
    </row>
    <row r="26" ht="18.5" customHeight="1" spans="1:4">
      <c r="A26" s="123"/>
      <c r="B26" s="122"/>
      <c r="C26" s="121" t="s">
        <v>168</v>
      </c>
      <c r="D26" s="119"/>
    </row>
    <row r="27" ht="18.5" customHeight="1" spans="1:4">
      <c r="A27" s="123"/>
      <c r="B27" s="122"/>
      <c r="C27" s="121" t="s">
        <v>169</v>
      </c>
      <c r="D27" s="119"/>
    </row>
    <row r="28" ht="18.5" customHeight="1" spans="1:4">
      <c r="A28" s="123"/>
      <c r="B28" s="122"/>
      <c r="C28" s="121" t="s">
        <v>170</v>
      </c>
      <c r="D28" s="119"/>
    </row>
    <row r="29" ht="18.5" customHeight="1" spans="1:4">
      <c r="A29" s="123"/>
      <c r="B29" s="122"/>
      <c r="C29" s="121" t="s">
        <v>171</v>
      </c>
      <c r="D29" s="119"/>
    </row>
    <row r="30" ht="18.5" customHeight="1" spans="1:4">
      <c r="A30" s="123"/>
      <c r="B30" s="122"/>
      <c r="C30" s="121" t="s">
        <v>172</v>
      </c>
      <c r="D30" s="119"/>
    </row>
    <row r="31" ht="18.5" customHeight="1" spans="1:4">
      <c r="A31" s="123"/>
      <c r="B31" s="122"/>
      <c r="C31" s="121" t="s">
        <v>173</v>
      </c>
      <c r="D31" s="119"/>
    </row>
    <row r="32" ht="18.5" customHeight="1" spans="1:4">
      <c r="A32" s="123"/>
      <c r="B32" s="122"/>
      <c r="C32" s="121" t="s">
        <v>174</v>
      </c>
      <c r="D32" s="119"/>
    </row>
    <row r="33" ht="18.5" customHeight="1" spans="1:4">
      <c r="A33" s="123"/>
      <c r="B33" s="122"/>
      <c r="C33" s="121" t="s">
        <v>175</v>
      </c>
      <c r="D33" s="119"/>
    </row>
    <row r="34" ht="18.5" customHeight="1" spans="1:4">
      <c r="A34" s="123"/>
      <c r="B34" s="122"/>
      <c r="C34" s="121" t="s">
        <v>176</v>
      </c>
      <c r="D34" s="119"/>
    </row>
    <row r="35" ht="18.5" customHeight="1" spans="1:4">
      <c r="A35" s="123"/>
      <c r="B35" s="122"/>
      <c r="C35" s="121"/>
      <c r="D35" s="119"/>
    </row>
    <row r="36" ht="18.5" customHeight="1" spans="1:4">
      <c r="A36" s="74" t="s">
        <v>177</v>
      </c>
      <c r="B36" s="77">
        <v>87.8</v>
      </c>
      <c r="C36" s="74" t="s">
        <v>178</v>
      </c>
      <c r="D36" s="77">
        <v>87.8</v>
      </c>
    </row>
    <row r="37" spans="1:4">
      <c r="A37" s="124" t="s">
        <v>113</v>
      </c>
    </row>
    <row r="38" spans="1:4">
      <c r="A38" s="84" t="s">
        <v>179</v>
      </c>
    </row>
  </sheetData>
  <mergeCells count="3">
    <mergeCell ref="A1:D1"/>
    <mergeCell ref="A3:B3"/>
    <mergeCell ref="C3:D3"/>
  </mergeCells>
  <printOptions horizontalCentered="1" verticalCentered="1"/>
  <pageMargins left="0.751388888888889" right="0.751388888888889" top="0.826388888888889" bottom="1" header="0.5" footer="0.708333333333333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B7" sqref="B7"/>
    </sheetView>
  </sheetViews>
  <sheetFormatPr defaultColWidth="9" defaultRowHeight="13.5"/>
  <cols>
    <col min="1" max="1" width="23.875" customWidth="1"/>
    <col min="2" max="2" width="11.25" customWidth="1"/>
    <col min="3" max="3" width="11.125" customWidth="1"/>
    <col min="4" max="4" width="10.875" customWidth="1"/>
    <col min="5" max="5" width="13.75" customWidth="1"/>
    <col min="11" max="11" width="12.875" customWidth="1"/>
  </cols>
  <sheetData>
    <row r="1" ht="20.25" spans="1:11">
      <c r="A1" s="64" t="s">
        <v>180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>
      <c r="A2" s="65"/>
      <c r="B2" s="66"/>
      <c r="C2" s="66"/>
      <c r="D2" s="66"/>
      <c r="E2" s="66"/>
      <c r="F2" s="66"/>
      <c r="G2" s="66"/>
      <c r="H2" s="66"/>
      <c r="I2" s="66"/>
      <c r="J2" s="66"/>
      <c r="K2" s="66" t="s">
        <v>44</v>
      </c>
    </row>
    <row r="3" ht="25" customHeight="1" spans="1:11">
      <c r="A3" s="74" t="s">
        <v>181</v>
      </c>
      <c r="B3" s="74" t="s">
        <v>182</v>
      </c>
      <c r="C3" s="74" t="s">
        <v>183</v>
      </c>
      <c r="D3" s="74"/>
      <c r="E3" s="74"/>
      <c r="F3" s="74" t="s">
        <v>184</v>
      </c>
      <c r="G3" s="74"/>
      <c r="H3" s="74"/>
      <c r="I3" s="74" t="s">
        <v>185</v>
      </c>
      <c r="J3" s="74"/>
      <c r="K3" s="74"/>
    </row>
    <row r="4" ht="25" customHeight="1" spans="1:11">
      <c r="A4" s="74"/>
      <c r="B4" s="74"/>
      <c r="C4" s="74" t="s">
        <v>142</v>
      </c>
      <c r="D4" s="74" t="s">
        <v>117</v>
      </c>
      <c r="E4" s="74" t="s">
        <v>118</v>
      </c>
      <c r="F4" s="74" t="s">
        <v>142</v>
      </c>
      <c r="G4" s="74" t="s">
        <v>117</v>
      </c>
      <c r="H4" s="74" t="s">
        <v>118</v>
      </c>
      <c r="I4" s="74" t="s">
        <v>142</v>
      </c>
      <c r="J4" s="74" t="s">
        <v>117</v>
      </c>
      <c r="K4" s="74" t="s">
        <v>118</v>
      </c>
    </row>
    <row r="5" ht="25" customHeight="1" spans="1:11">
      <c r="A5" s="116" t="s">
        <v>186</v>
      </c>
      <c r="B5" s="116">
        <v>1</v>
      </c>
      <c r="C5" s="116">
        <v>2</v>
      </c>
      <c r="D5" s="116">
        <v>3</v>
      </c>
      <c r="E5" s="116">
        <v>4</v>
      </c>
      <c r="F5" s="116">
        <v>5</v>
      </c>
      <c r="G5" s="116">
        <v>6</v>
      </c>
      <c r="H5" s="116">
        <v>7</v>
      </c>
      <c r="I5" s="116">
        <v>8</v>
      </c>
      <c r="J5" s="116">
        <v>9</v>
      </c>
      <c r="K5" s="117">
        <v>10</v>
      </c>
    </row>
    <row r="6" ht="25" customHeight="1" spans="1:11">
      <c r="A6" s="80" t="s">
        <v>120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</row>
    <row r="7" ht="25" customHeight="1" spans="1:11">
      <c r="A7" s="119" t="s">
        <v>187</v>
      </c>
      <c r="B7" s="120">
        <v>87.8</v>
      </c>
      <c r="C7" s="92">
        <v>87.8</v>
      </c>
      <c r="D7" s="92">
        <v>67.85</v>
      </c>
      <c r="E7" s="92">
        <v>19.95</v>
      </c>
      <c r="F7" s="118"/>
      <c r="G7" s="118"/>
      <c r="H7" s="118"/>
      <c r="I7" s="118"/>
      <c r="J7" s="118"/>
      <c r="K7" s="118"/>
    </row>
    <row r="8" ht="25" customHeight="1" spans="1:11">
      <c r="A8" s="82"/>
      <c r="B8" s="118"/>
      <c r="C8" s="118"/>
      <c r="D8" s="118"/>
      <c r="E8" s="118"/>
      <c r="F8" s="118"/>
      <c r="G8" s="118"/>
      <c r="H8" s="118"/>
      <c r="I8" s="118"/>
      <c r="J8" s="118"/>
      <c r="K8" s="118"/>
    </row>
    <row r="9" ht="25" customHeight="1" spans="1:11">
      <c r="A9" s="82"/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ht="25" customHeight="1" spans="1:11">
      <c r="A10" s="82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1" ht="25" customHeight="1" spans="1:11">
      <c r="A11" s="82"/>
      <c r="B11" s="118"/>
      <c r="C11" s="118"/>
      <c r="D11" s="118"/>
      <c r="E11" s="118"/>
      <c r="F11" s="118"/>
      <c r="G11" s="118"/>
      <c r="H11" s="118"/>
      <c r="I11" s="118"/>
      <c r="J11" s="118"/>
      <c r="K11" s="118"/>
    </row>
    <row r="12" ht="25" customHeight="1" spans="1:11">
      <c r="A12" s="82"/>
      <c r="B12" s="118"/>
      <c r="C12" s="118"/>
      <c r="D12" s="118"/>
      <c r="E12" s="118"/>
      <c r="F12" s="118"/>
      <c r="G12" s="118"/>
      <c r="H12" s="118"/>
      <c r="I12" s="118"/>
      <c r="J12" s="118"/>
      <c r="K12" s="118"/>
    </row>
    <row r="13" ht="25" customHeight="1" spans="1:11">
      <c r="A13" s="82"/>
      <c r="B13" s="118"/>
      <c r="C13" s="118"/>
      <c r="D13" s="118"/>
      <c r="E13" s="118"/>
      <c r="F13" s="118"/>
      <c r="G13" s="118"/>
      <c r="H13" s="118"/>
      <c r="I13" s="118"/>
      <c r="J13" s="118"/>
      <c r="K13" s="118"/>
    </row>
    <row r="14" ht="25" customHeight="1" spans="1:11">
      <c r="A14" s="82"/>
      <c r="B14" s="118"/>
      <c r="C14" s="118"/>
      <c r="D14" s="118"/>
      <c r="E14" s="118"/>
      <c r="F14" s="118"/>
      <c r="G14" s="118"/>
      <c r="H14" s="118"/>
      <c r="I14" s="118"/>
      <c r="J14" s="118"/>
      <c r="K14" s="118"/>
    </row>
    <row r="15" ht="25" customHeight="1" spans="1:11">
      <c r="A15" s="82"/>
      <c r="B15" s="118"/>
      <c r="C15" s="118"/>
      <c r="D15" s="118"/>
      <c r="E15" s="118"/>
      <c r="F15" s="118"/>
      <c r="G15" s="118"/>
      <c r="H15" s="118"/>
      <c r="I15" s="118"/>
      <c r="J15" s="118"/>
      <c r="K15" s="118"/>
    </row>
    <row r="16" ht="25" customHeight="1" spans="1:11">
      <c r="A16" s="83" t="s">
        <v>138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4" workbookViewId="0">
      <selection activeCell="F8" sqref="F8"/>
    </sheetView>
  </sheetViews>
  <sheetFormatPr defaultColWidth="9" defaultRowHeight="13.5" outlineLevelCol="4"/>
  <cols>
    <col min="1" max="1" width="13" customWidth="1"/>
    <col min="2" max="2" width="31.625" customWidth="1"/>
    <col min="3" max="3" width="14" customWidth="1"/>
    <col min="4" max="4" width="13.75" customWidth="1"/>
    <col min="5" max="5" width="12" customWidth="1"/>
  </cols>
  <sheetData>
    <row r="1" ht="20.25" spans="1:5">
      <c r="A1" s="64" t="s">
        <v>188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44</v>
      </c>
    </row>
    <row r="3" ht="26" customHeight="1" spans="1:5">
      <c r="A3" s="74" t="s">
        <v>115</v>
      </c>
      <c r="B3" s="74"/>
      <c r="C3" s="74" t="s">
        <v>183</v>
      </c>
      <c r="D3" s="74"/>
      <c r="E3" s="74"/>
    </row>
    <row r="4" ht="26" customHeight="1" spans="1:5">
      <c r="A4" s="74" t="s">
        <v>189</v>
      </c>
      <c r="B4" s="74" t="s">
        <v>190</v>
      </c>
      <c r="C4" s="74" t="s">
        <v>142</v>
      </c>
      <c r="D4" s="74" t="s">
        <v>117</v>
      </c>
      <c r="E4" s="74" t="s">
        <v>118</v>
      </c>
    </row>
    <row r="5" ht="26" customHeight="1" spans="1:5">
      <c r="A5" s="74" t="s">
        <v>97</v>
      </c>
      <c r="B5" s="74" t="s">
        <v>97</v>
      </c>
      <c r="C5" s="74">
        <v>1</v>
      </c>
      <c r="D5" s="74">
        <v>2</v>
      </c>
      <c r="E5" s="74">
        <v>3</v>
      </c>
    </row>
    <row r="6" s="103" customFormat="1" ht="26" customHeight="1" spans="1:5">
      <c r="A6" s="104" t="s">
        <v>191</v>
      </c>
      <c r="B6" s="104" t="s">
        <v>192</v>
      </c>
      <c r="C6" s="104">
        <v>87.8</v>
      </c>
      <c r="D6" s="104">
        <f>D7+D10+D18+D21</f>
        <v>87.8</v>
      </c>
      <c r="E6" s="104">
        <v>19.95</v>
      </c>
    </row>
    <row r="7" s="86" customFormat="1" ht="26" customHeight="1" spans="1:5">
      <c r="A7" s="105">
        <v>201</v>
      </c>
      <c r="B7" s="105" t="s">
        <v>193</v>
      </c>
      <c r="C7" s="92">
        <v>70.54</v>
      </c>
      <c r="D7" s="92">
        <v>70.54</v>
      </c>
      <c r="E7" s="92">
        <v>19.95</v>
      </c>
    </row>
    <row r="8" s="86" customFormat="1" ht="26" customHeight="1" spans="1:5">
      <c r="A8" s="106">
        <v>20129</v>
      </c>
      <c r="B8" s="106" t="s">
        <v>194</v>
      </c>
      <c r="C8" s="94">
        <v>70.54</v>
      </c>
      <c r="D8" s="94">
        <v>70.54</v>
      </c>
      <c r="E8" s="94">
        <v>19.95</v>
      </c>
    </row>
    <row r="9" s="86" customFormat="1" ht="26" customHeight="1" spans="1:5">
      <c r="A9" s="106">
        <v>2012901</v>
      </c>
      <c r="B9" s="106" t="s">
        <v>195</v>
      </c>
      <c r="C9" s="94">
        <v>70.54</v>
      </c>
      <c r="D9" s="94">
        <v>70.54</v>
      </c>
      <c r="E9" s="94">
        <v>19.95</v>
      </c>
    </row>
    <row r="10" s="86" customFormat="1" ht="26" customHeight="1" spans="1:5">
      <c r="A10" s="107">
        <v>208</v>
      </c>
      <c r="B10" s="107" t="s">
        <v>196</v>
      </c>
      <c r="C10" s="92">
        <v>9.97</v>
      </c>
      <c r="D10" s="92">
        <v>9.97</v>
      </c>
      <c r="E10" s="93"/>
    </row>
    <row r="11" s="86" customFormat="1" ht="26" customHeight="1" spans="1:5">
      <c r="A11" s="106">
        <v>20805</v>
      </c>
      <c r="B11" s="106" t="s">
        <v>197</v>
      </c>
      <c r="C11" s="94">
        <v>8.76</v>
      </c>
      <c r="D11" s="94">
        <v>8.76</v>
      </c>
      <c r="E11" s="93"/>
    </row>
    <row r="12" s="86" customFormat="1" ht="26" customHeight="1" spans="1:5">
      <c r="A12" s="108">
        <v>2080505</v>
      </c>
      <c r="B12" s="108" t="s">
        <v>198</v>
      </c>
      <c r="C12" s="94">
        <v>5.84</v>
      </c>
      <c r="D12" s="94">
        <v>5.84</v>
      </c>
      <c r="E12" s="109"/>
    </row>
    <row r="13" s="86" customFormat="1" ht="26" customHeight="1" spans="1:5">
      <c r="A13" s="108">
        <v>2080506</v>
      </c>
      <c r="B13" s="108" t="s">
        <v>199</v>
      </c>
      <c r="C13" s="94">
        <v>2.92</v>
      </c>
      <c r="D13" s="94">
        <v>2.92</v>
      </c>
      <c r="E13" s="109"/>
    </row>
    <row r="14" s="86" customFormat="1" ht="26" customHeight="1" spans="1:5">
      <c r="A14" s="108">
        <v>20808</v>
      </c>
      <c r="B14" s="108" t="s">
        <v>200</v>
      </c>
      <c r="C14" s="94">
        <v>1</v>
      </c>
      <c r="D14" s="94">
        <v>1</v>
      </c>
      <c r="E14" s="109"/>
    </row>
    <row r="15" s="86" customFormat="1" ht="26" customHeight="1" spans="1:5">
      <c r="A15" s="110">
        <v>2080899</v>
      </c>
      <c r="B15" s="110" t="s">
        <v>201</v>
      </c>
      <c r="C15" s="94">
        <v>1</v>
      </c>
      <c r="D15" s="94">
        <v>1</v>
      </c>
      <c r="E15" s="109"/>
    </row>
    <row r="16" s="86" customFormat="1" ht="26" customHeight="1" spans="1:5">
      <c r="A16" s="108">
        <v>20899</v>
      </c>
      <c r="B16" s="108" t="s">
        <v>202</v>
      </c>
      <c r="C16" s="94">
        <v>0.21</v>
      </c>
      <c r="D16" s="94">
        <v>0.21</v>
      </c>
      <c r="E16" s="109"/>
    </row>
    <row r="17" s="86" customFormat="1" ht="26" customHeight="1" spans="1:5">
      <c r="A17" s="108">
        <v>2089999</v>
      </c>
      <c r="B17" s="108" t="s">
        <v>202</v>
      </c>
      <c r="C17" s="94">
        <v>0.21</v>
      </c>
      <c r="D17" s="94">
        <v>0.21</v>
      </c>
      <c r="E17" s="109"/>
    </row>
    <row r="18" s="86" customFormat="1" ht="26" customHeight="1" spans="1:5">
      <c r="A18" s="111">
        <v>210</v>
      </c>
      <c r="B18" s="111" t="s">
        <v>203</v>
      </c>
      <c r="C18" s="92">
        <v>2.91</v>
      </c>
      <c r="D18" s="92">
        <v>2.91</v>
      </c>
      <c r="E18" s="109"/>
    </row>
    <row r="19" s="86" customFormat="1" ht="26" customHeight="1" spans="1:5">
      <c r="A19" s="108">
        <v>21011</v>
      </c>
      <c r="B19" s="108" t="s">
        <v>204</v>
      </c>
      <c r="C19" s="94">
        <v>2.91</v>
      </c>
      <c r="D19" s="94">
        <v>2.91</v>
      </c>
      <c r="E19" s="109"/>
    </row>
    <row r="20" s="86" customFormat="1" ht="26" customHeight="1" spans="1:5">
      <c r="A20" s="112">
        <v>2101101</v>
      </c>
      <c r="B20" s="112" t="s">
        <v>205</v>
      </c>
      <c r="C20" s="94">
        <v>2.91</v>
      </c>
      <c r="D20" s="94">
        <v>2.91</v>
      </c>
      <c r="E20" s="109"/>
    </row>
    <row r="21" s="86" customFormat="1" ht="26" customHeight="1" spans="1:5">
      <c r="A21" s="111">
        <v>221</v>
      </c>
      <c r="B21" s="111" t="s">
        <v>206</v>
      </c>
      <c r="C21" s="92">
        <v>4.38</v>
      </c>
      <c r="D21" s="92">
        <v>4.38</v>
      </c>
      <c r="E21" s="109"/>
    </row>
    <row r="22" s="86" customFormat="1" ht="26" customHeight="1" spans="1:5">
      <c r="A22" s="113">
        <v>22102</v>
      </c>
      <c r="B22" s="113" t="s">
        <v>207</v>
      </c>
      <c r="C22" s="94">
        <v>4.38</v>
      </c>
      <c r="D22" s="94">
        <v>4.38</v>
      </c>
      <c r="E22" s="109"/>
    </row>
    <row r="23" s="86" customFormat="1" ht="26" customHeight="1" spans="1:5">
      <c r="A23" s="113">
        <v>2210201</v>
      </c>
      <c r="B23" s="113" t="s">
        <v>208</v>
      </c>
      <c r="C23" s="94">
        <v>4.38</v>
      </c>
      <c r="D23" s="94">
        <v>4.38</v>
      </c>
      <c r="E23" s="109"/>
    </row>
    <row r="24" s="86" customFormat="1" ht="26" customHeight="1" spans="1:5">
      <c r="A24" s="114"/>
      <c r="B24" s="114"/>
      <c r="C24" s="93"/>
      <c r="D24" s="93"/>
      <c r="E24" s="93"/>
    </row>
    <row r="25" s="86" customFormat="1" ht="26" customHeight="1" spans="1:5">
      <c r="A25" s="115"/>
      <c r="B25" s="115"/>
      <c r="C25" s="109"/>
      <c r="D25" s="109"/>
      <c r="E25" s="109"/>
    </row>
    <row r="26" spans="1:5">
      <c r="A26" s="83" t="s">
        <v>138</v>
      </c>
    </row>
    <row r="27" spans="1:5">
      <c r="A27" s="84" t="s">
        <v>179</v>
      </c>
    </row>
    <row r="28" spans="1:5">
      <c r="A28" s="84" t="s">
        <v>179</v>
      </c>
    </row>
  </sheetData>
  <mergeCells count="3">
    <mergeCell ref="A1:E1"/>
    <mergeCell ref="A3:B3"/>
    <mergeCell ref="C3:E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C6" sqref="C6:E6"/>
    </sheetView>
  </sheetViews>
  <sheetFormatPr defaultColWidth="9" defaultRowHeight="13.5" outlineLevelCol="4"/>
  <cols>
    <col min="1" max="1" width="16.625" style="86" customWidth="1"/>
    <col min="2" max="2" width="25.375" style="86" customWidth="1"/>
    <col min="3" max="3" width="14.375" style="86" customWidth="1"/>
    <col min="4" max="4" width="16.5" style="86" customWidth="1"/>
    <col min="5" max="5" width="13.875" style="86" customWidth="1"/>
    <col min="6" max="16384" width="9" style="86"/>
  </cols>
  <sheetData>
    <row r="1" ht="20.25" spans="1:5">
      <c r="A1" s="87" t="s">
        <v>209</v>
      </c>
      <c r="B1" s="87"/>
      <c r="C1" s="87"/>
      <c r="D1" s="87"/>
      <c r="E1" s="87"/>
    </row>
    <row r="2" spans="1:5">
      <c r="A2" s="88"/>
      <c r="B2" s="89"/>
      <c r="C2" s="89"/>
      <c r="D2" s="89"/>
      <c r="E2" s="89" t="s">
        <v>44</v>
      </c>
    </row>
    <row r="3" ht="24" customHeight="1" spans="1:5">
      <c r="A3" s="90" t="s">
        <v>210</v>
      </c>
      <c r="B3" s="90"/>
      <c r="C3" s="90" t="s">
        <v>211</v>
      </c>
      <c r="D3" s="90"/>
      <c r="E3" s="90"/>
    </row>
    <row r="4" ht="24" customHeight="1" spans="1:5">
      <c r="A4" s="90" t="s">
        <v>189</v>
      </c>
      <c r="B4" s="90" t="s">
        <v>190</v>
      </c>
      <c r="C4" s="90" t="s">
        <v>142</v>
      </c>
      <c r="D4" s="90" t="s">
        <v>212</v>
      </c>
      <c r="E4" s="90" t="s">
        <v>213</v>
      </c>
    </row>
    <row r="5" ht="24" customHeight="1" spans="1:5">
      <c r="A5" s="90" t="s">
        <v>97</v>
      </c>
      <c r="B5" s="90" t="s">
        <v>97</v>
      </c>
      <c r="C5" s="90">
        <v>1</v>
      </c>
      <c r="D5" s="90">
        <v>2</v>
      </c>
      <c r="E5" s="90">
        <v>3</v>
      </c>
    </row>
    <row r="6" s="85" customFormat="1" ht="24" customHeight="1" spans="1:5">
      <c r="A6" s="91" t="s">
        <v>214</v>
      </c>
      <c r="B6" s="91" t="s">
        <v>120</v>
      </c>
      <c r="C6" s="91">
        <f>C7+C17+C27</f>
        <v>67.85</v>
      </c>
      <c r="D6" s="91">
        <f>D7+D27</f>
        <v>59.07</v>
      </c>
      <c r="E6" s="91">
        <v>8.78</v>
      </c>
    </row>
    <row r="7" ht="24" customHeight="1" spans="1:5">
      <c r="A7" s="92">
        <v>301</v>
      </c>
      <c r="B7" s="92" t="s">
        <v>215</v>
      </c>
      <c r="C7" s="91">
        <v>58.07</v>
      </c>
      <c r="D7" s="91">
        <v>58.07</v>
      </c>
      <c r="E7" s="93"/>
    </row>
    <row r="8" s="86" customFormat="1" ht="24" customHeight="1" spans="1:5">
      <c r="A8" s="94">
        <v>30101</v>
      </c>
      <c r="B8" s="95" t="s">
        <v>216</v>
      </c>
      <c r="C8" s="94">
        <v>17.29</v>
      </c>
      <c r="D8" s="94">
        <v>17.29</v>
      </c>
      <c r="E8" s="93"/>
    </row>
    <row r="9" s="86" customFormat="1" ht="24" customHeight="1" spans="1:5">
      <c r="A9" s="94">
        <v>30102</v>
      </c>
      <c r="B9" s="95" t="s">
        <v>217</v>
      </c>
      <c r="C9" s="94">
        <v>20.68</v>
      </c>
      <c r="D9" s="94">
        <v>20.68</v>
      </c>
      <c r="E9" s="94"/>
    </row>
    <row r="10" s="86" customFormat="1" ht="24" customHeight="1" spans="1:5">
      <c r="A10" s="94">
        <v>30103</v>
      </c>
      <c r="B10" s="95" t="s">
        <v>218</v>
      </c>
      <c r="C10" s="94">
        <v>3.84</v>
      </c>
      <c r="D10" s="94">
        <v>3.84</v>
      </c>
      <c r="E10" s="94"/>
    </row>
    <row r="11" s="86" customFormat="1" ht="24" customHeight="1" spans="1:5">
      <c r="A11" s="96" t="s">
        <v>219</v>
      </c>
      <c r="B11" s="97" t="s">
        <v>220</v>
      </c>
      <c r="C11" s="94">
        <v>5.84</v>
      </c>
      <c r="D11" s="94">
        <v>5.84</v>
      </c>
      <c r="E11" s="94"/>
    </row>
    <row r="12" s="86" customFormat="1" ht="24" customHeight="1" spans="1:5">
      <c r="A12" s="96" t="s">
        <v>221</v>
      </c>
      <c r="B12" s="97" t="s">
        <v>222</v>
      </c>
      <c r="C12" s="94">
        <v>2.92</v>
      </c>
      <c r="D12" s="94">
        <v>2.92</v>
      </c>
      <c r="E12" s="94"/>
    </row>
    <row r="13" s="86" customFormat="1" ht="24" customHeight="1" spans="1:5">
      <c r="A13" s="96" t="s">
        <v>223</v>
      </c>
      <c r="B13" s="97" t="s">
        <v>224</v>
      </c>
      <c r="C13" s="94">
        <v>2.37</v>
      </c>
      <c r="D13" s="94">
        <v>2.37</v>
      </c>
      <c r="E13" s="94"/>
    </row>
    <row r="14" s="86" customFormat="1" ht="24" customHeight="1" spans="1:5">
      <c r="A14" s="96" t="s">
        <v>225</v>
      </c>
      <c r="B14" s="97" t="s">
        <v>226</v>
      </c>
      <c r="C14" s="94">
        <v>0.54</v>
      </c>
      <c r="D14" s="94">
        <v>0.54</v>
      </c>
      <c r="E14" s="94"/>
    </row>
    <row r="15" ht="24" customHeight="1" spans="1:5">
      <c r="A15" s="96" t="s">
        <v>227</v>
      </c>
      <c r="B15" s="97" t="s">
        <v>228</v>
      </c>
      <c r="C15" s="94">
        <v>0.21</v>
      </c>
      <c r="D15" s="94">
        <v>0.21</v>
      </c>
      <c r="E15" s="94"/>
    </row>
    <row r="16" ht="24" customHeight="1" spans="1:5">
      <c r="A16" s="96" t="s">
        <v>229</v>
      </c>
      <c r="B16" s="97" t="s">
        <v>208</v>
      </c>
      <c r="C16" s="94">
        <v>4.38</v>
      </c>
      <c r="D16" s="94">
        <v>4.38</v>
      </c>
      <c r="E16" s="94"/>
    </row>
    <row r="17" ht="24" customHeight="1" spans="1:5">
      <c r="A17" s="92">
        <v>302</v>
      </c>
      <c r="B17" s="92" t="s">
        <v>230</v>
      </c>
      <c r="C17" s="91">
        <v>8.78</v>
      </c>
      <c r="D17" s="91"/>
      <c r="E17" s="91">
        <v>8.78</v>
      </c>
    </row>
    <row r="18" s="86" customFormat="1" ht="24" customHeight="1" spans="1:5">
      <c r="A18" s="96" t="s">
        <v>231</v>
      </c>
      <c r="B18" s="97" t="s">
        <v>232</v>
      </c>
      <c r="C18" s="94">
        <v>1.5</v>
      </c>
      <c r="D18" s="94"/>
      <c r="E18" s="94">
        <v>1.5</v>
      </c>
    </row>
    <row r="19" s="86" customFormat="1" ht="24" customHeight="1" spans="1:5">
      <c r="A19" s="96" t="s">
        <v>233</v>
      </c>
      <c r="B19" s="97" t="s">
        <v>234</v>
      </c>
      <c r="C19" s="94">
        <v>0.3</v>
      </c>
      <c r="D19" s="94"/>
      <c r="E19" s="94">
        <v>0.3</v>
      </c>
    </row>
    <row r="20" s="86" customFormat="1" ht="24" customHeight="1" spans="1:5">
      <c r="A20" s="98">
        <v>30207</v>
      </c>
      <c r="B20" s="99" t="s">
        <v>235</v>
      </c>
      <c r="C20" s="94">
        <v>0.2</v>
      </c>
      <c r="D20" s="94"/>
      <c r="E20" s="94">
        <v>0.2</v>
      </c>
    </row>
    <row r="21" s="86" customFormat="1" ht="24" customHeight="1" spans="1:5">
      <c r="A21" s="96" t="s">
        <v>236</v>
      </c>
      <c r="B21" s="97" t="s">
        <v>237</v>
      </c>
      <c r="C21" s="94">
        <v>1.47</v>
      </c>
      <c r="D21" s="91"/>
      <c r="E21" s="94">
        <v>1.47</v>
      </c>
    </row>
    <row r="22" s="86" customFormat="1" ht="24" customHeight="1" spans="1:5">
      <c r="A22" s="98">
        <v>30211</v>
      </c>
      <c r="B22" s="99" t="s">
        <v>238</v>
      </c>
      <c r="C22" s="94">
        <v>0.4</v>
      </c>
      <c r="D22" s="94"/>
      <c r="E22" s="94">
        <v>0.4</v>
      </c>
    </row>
    <row r="23" s="86" customFormat="1" ht="24" customHeight="1" spans="1:5">
      <c r="A23" s="96" t="s">
        <v>239</v>
      </c>
      <c r="B23" s="97" t="s">
        <v>240</v>
      </c>
      <c r="C23" s="94">
        <v>0.42</v>
      </c>
      <c r="D23" s="94"/>
      <c r="E23" s="94">
        <v>0.42</v>
      </c>
    </row>
    <row r="24" s="86" customFormat="1" ht="24" customHeight="1" spans="1:5">
      <c r="A24" s="96" t="s">
        <v>241</v>
      </c>
      <c r="B24" s="97" t="s">
        <v>242</v>
      </c>
      <c r="C24" s="94">
        <v>0.26</v>
      </c>
      <c r="D24" s="94"/>
      <c r="E24" s="94">
        <v>0.26</v>
      </c>
    </row>
    <row r="25" s="86" customFormat="1" ht="24" customHeight="1" spans="1:5">
      <c r="A25" s="96" t="s">
        <v>243</v>
      </c>
      <c r="B25" s="97" t="s">
        <v>244</v>
      </c>
      <c r="C25" s="94">
        <v>2.7</v>
      </c>
      <c r="D25" s="91"/>
      <c r="E25" s="94">
        <v>2.7</v>
      </c>
    </row>
    <row r="26" ht="24" customHeight="1" spans="1:5">
      <c r="A26" s="96">
        <v>30299</v>
      </c>
      <c r="B26" s="97" t="s">
        <v>245</v>
      </c>
      <c r="C26" s="94">
        <v>1.53</v>
      </c>
      <c r="D26" s="91"/>
      <c r="E26" s="94">
        <v>1.53</v>
      </c>
    </row>
    <row r="27" ht="24" customHeight="1" spans="1:5">
      <c r="A27" s="91">
        <v>303</v>
      </c>
      <c r="B27" s="91" t="s">
        <v>246</v>
      </c>
      <c r="C27" s="91">
        <v>1</v>
      </c>
      <c r="D27" s="91">
        <v>1</v>
      </c>
      <c r="E27" s="91"/>
    </row>
    <row r="28" ht="24" customHeight="1" spans="1:5">
      <c r="A28" s="100" t="s">
        <v>247</v>
      </c>
      <c r="B28" s="101" t="s">
        <v>248</v>
      </c>
      <c r="C28" s="94">
        <v>1</v>
      </c>
      <c r="D28" s="94">
        <v>1</v>
      </c>
      <c r="E28" s="94"/>
    </row>
    <row r="29" ht="24" customHeight="1" spans="1:5">
      <c r="A29" s="102" t="s">
        <v>138</v>
      </c>
    </row>
  </sheetData>
  <mergeCells count="3">
    <mergeCell ref="A1:E1"/>
    <mergeCell ref="A3:B3"/>
    <mergeCell ref="C3:E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2" sqref="$A2:$XFD16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4" t="s">
        <v>249</v>
      </c>
      <c r="B1" s="64"/>
      <c r="C1" s="64"/>
      <c r="D1" s="64"/>
      <c r="E1" s="64"/>
      <c r="F1" s="64"/>
      <c r="G1" s="64"/>
      <c r="H1" s="64"/>
    </row>
    <row r="2" ht="26" customHeight="1" spans="1:8">
      <c r="A2" s="65"/>
      <c r="B2" s="66"/>
      <c r="C2" s="66"/>
      <c r="D2" s="66"/>
      <c r="E2" s="66"/>
      <c r="F2" s="66"/>
      <c r="G2" s="66"/>
      <c r="H2" s="66" t="s">
        <v>44</v>
      </c>
    </row>
    <row r="3" ht="26" customHeight="1" spans="1:8">
      <c r="A3" s="74" t="s">
        <v>181</v>
      </c>
      <c r="B3" s="69" t="s">
        <v>250</v>
      </c>
      <c r="C3" s="69"/>
      <c r="D3" s="69"/>
      <c r="E3" s="69"/>
      <c r="F3" s="69"/>
      <c r="G3" s="69" t="s">
        <v>251</v>
      </c>
      <c r="H3" s="69" t="s">
        <v>252</v>
      </c>
    </row>
    <row r="4" ht="26" customHeight="1" spans="1:8">
      <c r="A4" s="74"/>
      <c r="B4" s="69" t="s">
        <v>142</v>
      </c>
      <c r="C4" s="69" t="s">
        <v>253</v>
      </c>
      <c r="D4" s="69" t="s">
        <v>254</v>
      </c>
      <c r="E4" s="69" t="s">
        <v>255</v>
      </c>
      <c r="F4" s="69"/>
      <c r="G4" s="69"/>
      <c r="H4" s="69"/>
    </row>
    <row r="5" ht="26" customHeight="1" spans="1:8">
      <c r="A5" s="74"/>
      <c r="B5" s="69"/>
      <c r="C5" s="69"/>
      <c r="D5" s="69"/>
      <c r="E5" s="69" t="s">
        <v>256</v>
      </c>
      <c r="F5" s="69" t="s">
        <v>257</v>
      </c>
      <c r="G5" s="69"/>
      <c r="H5" s="69"/>
    </row>
    <row r="6" ht="26" customHeight="1" spans="1:8">
      <c r="A6" s="69" t="s">
        <v>97</v>
      </c>
      <c r="B6" s="69">
        <v>1</v>
      </c>
      <c r="C6" s="69">
        <v>2</v>
      </c>
      <c r="D6" s="69">
        <v>3</v>
      </c>
      <c r="E6" s="69">
        <v>4</v>
      </c>
      <c r="F6" s="69">
        <v>5</v>
      </c>
      <c r="G6" s="69">
        <v>6</v>
      </c>
      <c r="H6" s="69">
        <v>7</v>
      </c>
    </row>
    <row r="7" ht="26" customHeight="1" spans="1:8">
      <c r="A7" s="80" t="s">
        <v>120</v>
      </c>
      <c r="B7" s="81"/>
      <c r="C7" s="81"/>
      <c r="D7" s="81"/>
      <c r="E7" s="81"/>
      <c r="F7" s="81"/>
      <c r="G7" s="81"/>
      <c r="H7" s="81"/>
    </row>
    <row r="8" ht="26" customHeight="1" spans="1:8">
      <c r="A8" s="82" t="s">
        <v>258</v>
      </c>
      <c r="B8" s="81"/>
      <c r="C8" s="81"/>
      <c r="D8" s="81"/>
      <c r="E8" s="81"/>
      <c r="F8" s="81"/>
      <c r="G8" s="81"/>
      <c r="H8" s="81"/>
    </row>
    <row r="9" ht="26" customHeight="1" spans="1:8">
      <c r="A9" s="82"/>
      <c r="B9" s="81"/>
      <c r="C9" s="81"/>
      <c r="D9" s="81"/>
      <c r="E9" s="81"/>
      <c r="F9" s="81"/>
      <c r="G9" s="81"/>
      <c r="H9" s="81"/>
    </row>
    <row r="10" ht="26" customHeight="1" spans="1:8">
      <c r="A10" s="82"/>
      <c r="B10" s="81"/>
      <c r="C10" s="81"/>
      <c r="D10" s="81"/>
      <c r="E10" s="81"/>
      <c r="F10" s="81"/>
      <c r="G10" s="81"/>
      <c r="H10" s="81"/>
    </row>
    <row r="11" ht="26" customHeight="1" spans="1:8">
      <c r="A11" s="82"/>
      <c r="B11" s="81"/>
      <c r="C11" s="81"/>
      <c r="D11" s="81"/>
      <c r="E11" s="81"/>
      <c r="F11" s="81"/>
      <c r="G11" s="81"/>
      <c r="H11" s="81"/>
    </row>
    <row r="12" ht="26" customHeight="1" spans="1:8">
      <c r="A12" s="82"/>
      <c r="B12" s="81"/>
      <c r="C12" s="81"/>
      <c r="D12" s="81"/>
      <c r="E12" s="81"/>
      <c r="F12" s="81"/>
      <c r="G12" s="81"/>
      <c r="H12" s="81"/>
    </row>
    <row r="13" ht="26" customHeight="1" spans="1:8">
      <c r="A13" s="82"/>
      <c r="B13" s="81"/>
      <c r="C13" s="81"/>
      <c r="D13" s="81"/>
      <c r="E13" s="81"/>
      <c r="F13" s="81"/>
      <c r="G13" s="81"/>
      <c r="H13" s="81"/>
    </row>
    <row r="14" ht="26" customHeight="1" spans="1:8">
      <c r="A14" s="82"/>
      <c r="B14" s="81"/>
      <c r="C14" s="81"/>
      <c r="D14" s="81"/>
      <c r="E14" s="81"/>
      <c r="F14" s="81"/>
      <c r="G14" s="81"/>
      <c r="H14" s="81"/>
    </row>
    <row r="15" ht="26" customHeight="1" spans="1:8">
      <c r="A15" s="82"/>
      <c r="B15" s="81"/>
      <c r="C15" s="81"/>
      <c r="D15" s="81"/>
      <c r="E15" s="81"/>
      <c r="F15" s="81"/>
      <c r="G15" s="81"/>
      <c r="H15" s="81"/>
    </row>
    <row r="16" ht="26" customHeight="1" spans="1:8">
      <c r="A16" s="82"/>
      <c r="B16" s="81"/>
      <c r="C16" s="81"/>
      <c r="D16" s="81"/>
      <c r="E16" s="81"/>
      <c r="F16" s="81"/>
      <c r="G16" s="81"/>
      <c r="H16" s="81"/>
    </row>
    <row r="17" spans="1:1">
      <c r="A17" s="83" t="s">
        <v>138</v>
      </c>
    </row>
    <row r="18" spans="1:1">
      <c r="A18" s="84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5" sqref="G5"/>
    </sheetView>
  </sheetViews>
  <sheetFormatPr defaultColWidth="9" defaultRowHeight="13.5" outlineLevelCol="4"/>
  <cols>
    <col min="1" max="1" width="21.625" customWidth="1"/>
    <col min="2" max="2" width="24.375" customWidth="1"/>
    <col min="3" max="4" width="14.5" customWidth="1"/>
    <col min="5" max="5" width="11.75" customWidth="1"/>
  </cols>
  <sheetData>
    <row r="1" ht="20.25" spans="1:5">
      <c r="A1" s="64" t="s">
        <v>259</v>
      </c>
      <c r="B1" s="64"/>
      <c r="C1" s="64"/>
      <c r="D1" s="64"/>
      <c r="E1" s="64"/>
    </row>
    <row r="2" ht="28" customHeight="1" spans="1:5">
      <c r="A2" s="65"/>
      <c r="B2" s="66"/>
      <c r="C2" s="66"/>
      <c r="D2" s="66"/>
      <c r="E2" s="66" t="s">
        <v>44</v>
      </c>
    </row>
    <row r="3" ht="28" customHeight="1" spans="1:5">
      <c r="A3" s="74" t="s">
        <v>260</v>
      </c>
      <c r="B3" s="74" t="s">
        <v>47</v>
      </c>
      <c r="C3" s="74" t="s">
        <v>142</v>
      </c>
      <c r="D3" s="74" t="s">
        <v>117</v>
      </c>
      <c r="E3" s="74" t="s">
        <v>118</v>
      </c>
    </row>
    <row r="4" ht="28" customHeight="1" spans="1:5">
      <c r="A4" s="74" t="s">
        <v>97</v>
      </c>
      <c r="B4" s="74" t="s">
        <v>97</v>
      </c>
      <c r="C4" s="74">
        <v>1</v>
      </c>
      <c r="D4" s="74">
        <v>2</v>
      </c>
      <c r="E4" s="74">
        <v>3</v>
      </c>
    </row>
    <row r="5" ht="28" customHeight="1" spans="1:5">
      <c r="A5" s="75"/>
      <c r="B5" s="76" t="s">
        <v>182</v>
      </c>
      <c r="C5" s="75">
        <v>5.36</v>
      </c>
      <c r="D5" s="75">
        <v>5.36</v>
      </c>
      <c r="E5" s="77"/>
    </row>
    <row r="6" ht="28" customHeight="1" spans="1:5">
      <c r="A6" s="78">
        <v>1</v>
      </c>
      <c r="B6" s="72" t="s">
        <v>261</v>
      </c>
      <c r="C6" s="78">
        <v>1.5</v>
      </c>
      <c r="D6" s="78">
        <v>1.5</v>
      </c>
      <c r="E6" s="79"/>
    </row>
    <row r="7" ht="28" customHeight="1" spans="1:5">
      <c r="A7" s="78">
        <v>2</v>
      </c>
      <c r="B7" s="72" t="s">
        <v>262</v>
      </c>
      <c r="C7" s="78"/>
      <c r="D7" s="78"/>
      <c r="E7" s="79"/>
    </row>
    <row r="8" ht="28" customHeight="1" spans="1:5">
      <c r="A8" s="78">
        <v>3</v>
      </c>
      <c r="B8" s="72" t="s">
        <v>263</v>
      </c>
      <c r="C8" s="78"/>
      <c r="D8" s="78"/>
      <c r="E8" s="79"/>
    </row>
    <row r="9" ht="28" customHeight="1" spans="1:5">
      <c r="A9" s="78">
        <v>4</v>
      </c>
      <c r="B9" s="72" t="s">
        <v>264</v>
      </c>
      <c r="C9" s="78"/>
      <c r="D9" s="78"/>
      <c r="E9" s="79"/>
    </row>
    <row r="10" ht="28" customHeight="1" spans="1:5">
      <c r="A10" s="78">
        <v>5</v>
      </c>
      <c r="B10" s="72" t="s">
        <v>265</v>
      </c>
      <c r="C10" s="78">
        <v>0.2</v>
      </c>
      <c r="D10" s="78">
        <v>0.2</v>
      </c>
      <c r="E10" s="79"/>
    </row>
    <row r="11" ht="28" customHeight="1" spans="1:5">
      <c r="A11" s="78">
        <v>6</v>
      </c>
      <c r="B11" s="72" t="s">
        <v>266</v>
      </c>
      <c r="C11" s="78">
        <v>1.47</v>
      </c>
      <c r="D11" s="78">
        <v>1.47</v>
      </c>
      <c r="E11" s="79"/>
    </row>
    <row r="12" ht="28" customHeight="1" spans="1:5">
      <c r="A12" s="78">
        <v>7</v>
      </c>
      <c r="B12" s="72" t="s">
        <v>267</v>
      </c>
      <c r="C12" s="78"/>
      <c r="D12" s="78"/>
      <c r="E12" s="79"/>
    </row>
    <row r="13" ht="28" customHeight="1" spans="1:5">
      <c r="A13" s="78">
        <v>8</v>
      </c>
      <c r="B13" s="72" t="s">
        <v>268</v>
      </c>
      <c r="C13" s="78">
        <v>0.4</v>
      </c>
      <c r="D13" s="78">
        <v>0.4</v>
      </c>
      <c r="E13" s="79"/>
    </row>
    <row r="14" ht="28" customHeight="1" spans="1:5">
      <c r="A14" s="78">
        <v>9</v>
      </c>
      <c r="B14" s="72" t="s">
        <v>269</v>
      </c>
      <c r="C14" s="78"/>
      <c r="D14" s="78"/>
      <c r="E14" s="79"/>
    </row>
    <row r="15" ht="28" customHeight="1" spans="1:5">
      <c r="A15" s="78">
        <v>10</v>
      </c>
      <c r="B15" s="72" t="s">
        <v>270</v>
      </c>
      <c r="C15" s="78"/>
      <c r="D15" s="78"/>
      <c r="E15" s="79"/>
    </row>
    <row r="16" ht="28" customHeight="1" spans="1:5">
      <c r="A16" s="78">
        <v>11</v>
      </c>
      <c r="B16" s="72" t="s">
        <v>271</v>
      </c>
      <c r="C16" s="78"/>
      <c r="D16" s="78"/>
      <c r="E16" s="79"/>
    </row>
    <row r="17" ht="28" customHeight="1" spans="1:5">
      <c r="A17" s="78">
        <v>12</v>
      </c>
      <c r="B17" s="72" t="s">
        <v>272</v>
      </c>
      <c r="C17" s="78">
        <v>0.26</v>
      </c>
      <c r="D17" s="78">
        <v>0.26</v>
      </c>
      <c r="E17" s="79"/>
    </row>
    <row r="18" ht="28" customHeight="1" spans="1:5">
      <c r="A18" s="78">
        <v>13</v>
      </c>
      <c r="B18" s="72" t="s">
        <v>273</v>
      </c>
      <c r="C18" s="78"/>
      <c r="D18" s="78"/>
      <c r="E18" s="79"/>
    </row>
    <row r="19" ht="28" customHeight="1" spans="1:5">
      <c r="A19" s="78">
        <v>14</v>
      </c>
      <c r="B19" s="72" t="s">
        <v>274</v>
      </c>
      <c r="C19" s="78">
        <v>1.53</v>
      </c>
      <c r="D19" s="78">
        <v>1.53</v>
      </c>
      <c r="E19" s="79"/>
    </row>
    <row r="20" ht="28" customHeight="1" spans="1:5">
      <c r="A20" s="78">
        <v>15</v>
      </c>
      <c r="B20" s="72" t="s">
        <v>275</v>
      </c>
      <c r="C20" s="78"/>
      <c r="D20" s="78"/>
      <c r="E20" s="79"/>
    </row>
    <row r="21" ht="28" customHeight="1" spans="1:5">
      <c r="A21" s="73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3" sqref="A3:B16"/>
    </sheetView>
  </sheetViews>
  <sheetFormatPr defaultColWidth="9" defaultRowHeight="13.5" outlineLevelCol="1"/>
  <cols>
    <col min="1" max="1" width="87.9416666666667" customWidth="1"/>
    <col min="2" max="2" width="43.0916666666667" customWidth="1"/>
  </cols>
  <sheetData>
    <row r="1" ht="20.25" spans="1:2">
      <c r="A1" s="64" t="s">
        <v>276</v>
      </c>
      <c r="B1" s="64"/>
    </row>
    <row r="2" spans="1:2">
      <c r="A2" s="65"/>
      <c r="B2" s="66" t="s">
        <v>44</v>
      </c>
    </row>
    <row r="3" ht="28" customHeight="1" spans="1:2">
      <c r="A3" s="67" t="s">
        <v>277</v>
      </c>
      <c r="B3" s="68" t="s">
        <v>278</v>
      </c>
    </row>
    <row r="4" ht="28" customHeight="1" spans="1:2">
      <c r="A4" s="67"/>
      <c r="B4" s="68"/>
    </row>
    <row r="5" ht="28" customHeight="1" spans="1:2">
      <c r="A5" s="69" t="s">
        <v>97</v>
      </c>
      <c r="B5" s="68">
        <v>1</v>
      </c>
    </row>
    <row r="6" ht="28" customHeight="1" spans="1:2">
      <c r="A6" s="70" t="s">
        <v>120</v>
      </c>
      <c r="B6" s="71"/>
    </row>
    <row r="7" ht="28" customHeight="1" spans="1:2">
      <c r="A7" s="72" t="s">
        <v>279</v>
      </c>
      <c r="B7" s="71"/>
    </row>
    <row r="8" ht="28" customHeight="1" spans="1:2">
      <c r="A8" s="72"/>
      <c r="B8" s="71"/>
    </row>
    <row r="9" ht="28" customHeight="1" spans="1:2">
      <c r="A9" s="72"/>
      <c r="B9" s="71"/>
    </row>
    <row r="10" ht="28" customHeight="1" spans="1:2">
      <c r="A10" s="72"/>
      <c r="B10" s="71"/>
    </row>
    <row r="11" ht="28" customHeight="1" spans="1:2">
      <c r="A11" s="72"/>
      <c r="B11" s="71"/>
    </row>
    <row r="12" ht="28" customHeight="1" spans="1:2">
      <c r="A12" s="72"/>
      <c r="B12" s="71"/>
    </row>
    <row r="13" ht="28" customHeight="1" spans="1:2">
      <c r="A13" s="72"/>
      <c r="B13" s="71"/>
    </row>
    <row r="14" ht="28" customHeight="1" spans="1:2">
      <c r="A14" s="72"/>
      <c r="B14" s="71"/>
    </row>
    <row r="15" ht="28" customHeight="1" spans="1:2">
      <c r="A15" s="72"/>
      <c r="B15" s="71"/>
    </row>
    <row r="16" ht="28" customHeight="1" spans="1:2">
      <c r="A16" s="73" t="s">
        <v>95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4"/>
    </sheetView>
  </sheetViews>
  <sheetFormatPr defaultColWidth="9" defaultRowHeight="13.5" outlineLevelCol="4"/>
  <cols>
    <col min="1" max="1" width="18" customWidth="1"/>
    <col min="2" max="2" width="12.25" customWidth="1"/>
    <col min="3" max="3" width="33.625" customWidth="1"/>
    <col min="4" max="4" width="35.5" customWidth="1"/>
    <col min="5" max="5" width="29.25" customWidth="1"/>
  </cols>
  <sheetData>
    <row r="1" ht="28" customHeight="1" spans="1:5">
      <c r="A1" s="64" t="s">
        <v>280</v>
      </c>
      <c r="B1" s="64"/>
      <c r="C1" s="64"/>
      <c r="D1" s="64"/>
      <c r="E1" s="64"/>
    </row>
    <row r="2" ht="28" customHeight="1" spans="1:5">
      <c r="A2" s="65"/>
      <c r="B2" s="66"/>
      <c r="C2" s="66"/>
      <c r="D2" s="66"/>
      <c r="E2" s="66" t="s">
        <v>44</v>
      </c>
    </row>
    <row r="3" ht="28" customHeight="1" spans="1:5">
      <c r="A3" s="74" t="s">
        <v>181</v>
      </c>
      <c r="B3" s="74" t="s">
        <v>142</v>
      </c>
      <c r="C3" s="74" t="s">
        <v>281</v>
      </c>
      <c r="D3" s="74" t="s">
        <v>282</v>
      </c>
      <c r="E3" s="74" t="s">
        <v>283</v>
      </c>
    </row>
    <row r="4" ht="28" customHeight="1" spans="1:5">
      <c r="A4" s="74" t="s">
        <v>97</v>
      </c>
      <c r="B4" s="74">
        <v>1</v>
      </c>
      <c r="C4" s="74">
        <v>2</v>
      </c>
      <c r="D4" s="74">
        <v>3</v>
      </c>
      <c r="E4" s="74">
        <v>4</v>
      </c>
    </row>
    <row r="5" ht="28" customHeight="1" spans="1:5">
      <c r="A5" s="70" t="s">
        <v>120</v>
      </c>
      <c r="B5" s="71"/>
      <c r="C5" s="71"/>
      <c r="D5" s="71"/>
      <c r="E5" s="71"/>
    </row>
    <row r="6" ht="28" customHeight="1" spans="1:5">
      <c r="A6" s="72" t="s">
        <v>279</v>
      </c>
      <c r="B6" s="71"/>
      <c r="C6" s="71"/>
      <c r="D6" s="71"/>
      <c r="E6" s="71"/>
    </row>
    <row r="7" ht="28" customHeight="1" spans="1:5">
      <c r="A7" s="72"/>
      <c r="B7" s="71"/>
      <c r="C7" s="71"/>
      <c r="D7" s="71"/>
      <c r="E7" s="71"/>
    </row>
    <row r="8" ht="28" customHeight="1" spans="1:5">
      <c r="A8" s="72"/>
      <c r="B8" s="71"/>
      <c r="C8" s="71"/>
      <c r="D8" s="71"/>
      <c r="E8" s="71"/>
    </row>
    <row r="9" ht="28" customHeight="1" spans="1:5">
      <c r="A9" s="72"/>
      <c r="B9" s="71"/>
      <c r="C9" s="71"/>
      <c r="D9" s="71"/>
      <c r="E9" s="71"/>
    </row>
    <row r="10" ht="28" customHeight="1" spans="1:5">
      <c r="A10" s="72"/>
      <c r="B10" s="71"/>
      <c r="C10" s="71"/>
      <c r="D10" s="71"/>
      <c r="E10" s="71"/>
    </row>
    <row r="11" ht="28" customHeight="1" spans="1:5">
      <c r="A11" s="72"/>
      <c r="B11" s="71"/>
      <c r="C11" s="71"/>
      <c r="D11" s="71"/>
      <c r="E11" s="71"/>
    </row>
    <row r="12" ht="28" customHeight="1" spans="1:5">
      <c r="A12" s="72"/>
      <c r="B12" s="71"/>
      <c r="C12" s="71"/>
      <c r="D12" s="71"/>
      <c r="E12" s="71"/>
    </row>
    <row r="13" ht="28" customHeight="1" spans="1:5">
      <c r="A13" s="72"/>
      <c r="B13" s="71"/>
      <c r="C13" s="71"/>
      <c r="D13" s="71"/>
      <c r="E13" s="71"/>
    </row>
    <row r="14" ht="28" customHeight="1" spans="1:5">
      <c r="A14" s="72"/>
      <c r="B14" s="71"/>
      <c r="C14" s="71"/>
      <c r="D14" s="71"/>
      <c r="E14" s="71"/>
    </row>
    <row r="15" spans="1:5">
      <c r="A15" s="73" t="s">
        <v>95</v>
      </c>
    </row>
  </sheetData>
  <mergeCells count="1">
    <mergeCell ref="A1:E1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3" sqref="A3:B16"/>
    </sheetView>
  </sheetViews>
  <sheetFormatPr defaultColWidth="9" defaultRowHeight="13.5" outlineLevelCol="1"/>
  <cols>
    <col min="1" max="1" width="53" customWidth="1"/>
    <col min="2" max="2" width="34.2916666666667" customWidth="1"/>
  </cols>
  <sheetData>
    <row r="1" ht="37" customHeight="1" spans="1:2">
      <c r="A1" s="64" t="s">
        <v>284</v>
      </c>
      <c r="B1" s="64"/>
    </row>
    <row r="2" ht="29" customHeight="1" spans="1:2">
      <c r="A2" s="65"/>
      <c r="B2" s="66" t="s">
        <v>44</v>
      </c>
    </row>
    <row r="3" ht="35" customHeight="1" spans="1:2">
      <c r="A3" s="67" t="s">
        <v>277</v>
      </c>
      <c r="B3" s="68" t="s">
        <v>278</v>
      </c>
    </row>
    <row r="4" ht="35" customHeight="1" spans="1:2">
      <c r="A4" s="67"/>
      <c r="B4" s="68"/>
    </row>
    <row r="5" ht="35" customHeight="1" spans="1:2">
      <c r="A5" s="69" t="s">
        <v>97</v>
      </c>
      <c r="B5" s="68">
        <v>1</v>
      </c>
    </row>
    <row r="6" ht="35" customHeight="1" spans="1:2">
      <c r="A6" s="70" t="s">
        <v>120</v>
      </c>
      <c r="B6" s="71"/>
    </row>
    <row r="7" ht="35" customHeight="1" spans="1:2">
      <c r="A7" s="72" t="s">
        <v>279</v>
      </c>
      <c r="B7" s="71"/>
    </row>
    <row r="8" ht="35" customHeight="1" spans="1:2">
      <c r="A8" s="72"/>
      <c r="B8" s="71"/>
    </row>
    <row r="9" ht="35" customHeight="1" spans="1:2">
      <c r="A9" s="72"/>
      <c r="B9" s="71"/>
    </row>
    <row r="10" ht="35" customHeight="1" spans="1:2">
      <c r="A10" s="72"/>
      <c r="B10" s="71"/>
    </row>
    <row r="11" ht="35" customHeight="1" spans="1:2">
      <c r="A11" s="72"/>
      <c r="B11" s="71"/>
    </row>
    <row r="12" ht="35" customHeight="1" spans="1:2">
      <c r="A12" s="72"/>
      <c r="B12" s="71"/>
    </row>
    <row r="13" ht="35" customHeight="1" spans="1:2">
      <c r="A13" s="72"/>
      <c r="B13" s="71"/>
    </row>
    <row r="14" ht="35" customHeight="1" spans="1:2">
      <c r="A14" s="72"/>
      <c r="B14" s="71"/>
    </row>
    <row r="15" ht="35" customHeight="1" spans="1:2">
      <c r="A15" s="72"/>
      <c r="B15" s="71"/>
    </row>
    <row r="16" ht="35" customHeight="1" spans="1:2">
      <c r="A16" s="73" t="s">
        <v>95</v>
      </c>
    </row>
  </sheetData>
  <mergeCells count="3">
    <mergeCell ref="A1:B1"/>
    <mergeCell ref="A3:A4"/>
    <mergeCell ref="B3:B4"/>
  </mergeCells>
  <printOptions horizontalCentered="1" gridLines="1"/>
  <pageMargins left="0.751388888888889" right="0.751388888888889" top="1.29861111111111" bottom="1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view="pageBreakPreview" zoomScaleNormal="100" topLeftCell="A14" workbookViewId="0">
      <selection activeCell="G14" sqref="G14:J46"/>
    </sheetView>
  </sheetViews>
  <sheetFormatPr defaultColWidth="9" defaultRowHeight="13.5"/>
  <cols>
    <col min="1" max="1" width="12" customWidth="1"/>
    <col min="2" max="2" width="7.25" customWidth="1"/>
    <col min="3" max="3" width="7.04166666666667" customWidth="1"/>
    <col min="4" max="4" width="5.125" customWidth="1"/>
    <col min="5" max="5" width="9.125" customWidth="1"/>
    <col min="6" max="6" width="7.39166666666667" customWidth="1"/>
    <col min="7" max="8" width="5.125" customWidth="1"/>
    <col min="9" max="9" width="7.90833333333333" customWidth="1"/>
    <col min="10" max="10" width="27.6666666666667" customWidth="1"/>
    <col min="11" max="11" width="15.975" customWidth="1"/>
  </cols>
  <sheetData>
    <row r="1" ht="18.75" spans="1:11">
      <c r="A1" s="23" t="s">
        <v>285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14.25" spans="1:11">
      <c r="A2" s="24" t="s">
        <v>286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0" customHeight="1" spans="1:11">
      <c r="A3" s="25" t="s">
        <v>287</v>
      </c>
      <c r="B3" s="26"/>
      <c r="C3" s="27" t="s">
        <v>288</v>
      </c>
      <c r="D3" s="26"/>
      <c r="E3" s="26"/>
      <c r="F3" s="26"/>
      <c r="G3" s="26"/>
      <c r="H3" s="26"/>
      <c r="I3" s="26"/>
      <c r="J3" s="26"/>
      <c r="K3" s="26"/>
    </row>
    <row r="4" ht="20" customHeight="1" spans="1:11">
      <c r="A4" s="25" t="s">
        <v>289</v>
      </c>
      <c r="B4" s="26"/>
      <c r="C4" s="27" t="s">
        <v>290</v>
      </c>
      <c r="D4" s="26"/>
      <c r="E4" s="26"/>
      <c r="F4" s="26"/>
      <c r="G4" s="25" t="s">
        <v>291</v>
      </c>
      <c r="H4" s="26"/>
      <c r="I4" s="28">
        <v>13739349809</v>
      </c>
      <c r="J4" s="26"/>
      <c r="K4" s="26"/>
    </row>
    <row r="5" ht="20" customHeight="1" spans="1:11">
      <c r="A5" s="25" t="s">
        <v>292</v>
      </c>
      <c r="B5" s="26"/>
      <c r="C5" s="25" t="s">
        <v>293</v>
      </c>
      <c r="D5" s="26"/>
      <c r="E5" s="26"/>
      <c r="F5" s="25" t="s">
        <v>294</v>
      </c>
      <c r="G5" s="26"/>
      <c r="H5" s="25" t="s">
        <v>295</v>
      </c>
      <c r="I5" s="26"/>
      <c r="J5" s="25" t="s">
        <v>294</v>
      </c>
      <c r="K5" s="26"/>
    </row>
    <row r="6" ht="20" customHeight="1" spans="1:11">
      <c r="A6" s="26"/>
      <c r="B6" s="26"/>
      <c r="C6" s="25" t="s">
        <v>296</v>
      </c>
      <c r="D6" s="26"/>
      <c r="E6" s="25" t="s">
        <v>297</v>
      </c>
      <c r="F6" s="29">
        <v>59.07</v>
      </c>
      <c r="G6" s="26"/>
      <c r="H6" s="25" t="s">
        <v>298</v>
      </c>
      <c r="I6" s="26"/>
      <c r="J6" s="30"/>
      <c r="K6" s="26"/>
    </row>
    <row r="7" ht="20" customHeight="1" spans="1:11">
      <c r="A7" s="26"/>
      <c r="B7" s="26"/>
      <c r="C7" s="26"/>
      <c r="D7" s="26"/>
      <c r="E7" s="25" t="s">
        <v>299</v>
      </c>
      <c r="F7" s="29">
        <v>8.78</v>
      </c>
      <c r="G7" s="26"/>
      <c r="H7" s="25" t="s">
        <v>300</v>
      </c>
      <c r="I7" s="26"/>
      <c r="J7" s="29">
        <v>87.8</v>
      </c>
      <c r="K7" s="26"/>
    </row>
    <row r="8" ht="20" customHeight="1" spans="1:11">
      <c r="A8" s="26"/>
      <c r="B8" s="26"/>
      <c r="C8" s="26"/>
      <c r="D8" s="26"/>
      <c r="E8" s="25" t="s">
        <v>301</v>
      </c>
      <c r="F8" s="29">
        <f>SUM(F6:F7)</f>
        <v>67.85</v>
      </c>
      <c r="G8" s="26"/>
      <c r="H8" s="25" t="s">
        <v>302</v>
      </c>
      <c r="I8" s="26"/>
      <c r="J8" s="29"/>
      <c r="K8" s="26"/>
    </row>
    <row r="9" ht="20" customHeight="1" spans="1:11">
      <c r="A9" s="26"/>
      <c r="B9" s="26"/>
      <c r="C9" s="25" t="s">
        <v>303</v>
      </c>
      <c r="D9" s="26"/>
      <c r="E9" s="25" t="s">
        <v>304</v>
      </c>
      <c r="F9" s="29">
        <v>19.95</v>
      </c>
      <c r="G9" s="26"/>
      <c r="H9" s="25" t="s">
        <v>305</v>
      </c>
      <c r="I9" s="26"/>
      <c r="J9" s="29">
        <v>87.8</v>
      </c>
      <c r="K9" s="26"/>
    </row>
    <row r="10" ht="20" customHeight="1" spans="1:11">
      <c r="A10" s="26"/>
      <c r="B10" s="26"/>
      <c r="C10" s="26"/>
      <c r="D10" s="26"/>
      <c r="E10" s="25" t="s">
        <v>306</v>
      </c>
      <c r="F10" s="30"/>
      <c r="G10" s="26"/>
      <c r="H10" s="25" t="s">
        <v>307</v>
      </c>
      <c r="I10" s="26"/>
      <c r="J10" s="29">
        <v>87.8</v>
      </c>
      <c r="K10" s="26"/>
    </row>
    <row r="11" ht="20" customHeight="1" spans="1:11">
      <c r="A11" s="31"/>
      <c r="B11" s="31"/>
      <c r="C11" s="31"/>
      <c r="D11" s="31"/>
      <c r="E11" s="32" t="s">
        <v>301</v>
      </c>
      <c r="F11" s="33">
        <v>19.95</v>
      </c>
      <c r="G11" s="31"/>
      <c r="H11" s="34"/>
      <c r="I11" s="34"/>
      <c r="J11" s="31"/>
      <c r="K11" s="31"/>
    </row>
    <row r="12" ht="54" customHeight="1" spans="1:11">
      <c r="A12" s="35" t="s">
        <v>308</v>
      </c>
      <c r="B12" s="36" t="s">
        <v>309</v>
      </c>
      <c r="C12" s="36"/>
      <c r="D12" s="36"/>
      <c r="E12" s="36"/>
      <c r="F12" s="36"/>
      <c r="G12" s="36"/>
      <c r="H12" s="36"/>
      <c r="I12" s="36"/>
      <c r="J12" s="36"/>
      <c r="K12" s="36"/>
    </row>
    <row r="13" ht="20" customHeight="1" spans="1:11">
      <c r="A13" s="37" t="s">
        <v>310</v>
      </c>
      <c r="B13" s="38" t="s">
        <v>311</v>
      </c>
      <c r="C13" s="39"/>
      <c r="D13" s="38" t="s">
        <v>312</v>
      </c>
      <c r="E13" s="38" t="s">
        <v>313</v>
      </c>
      <c r="F13" s="39"/>
      <c r="G13" s="40" t="s">
        <v>314</v>
      </c>
      <c r="H13" s="39"/>
      <c r="I13" s="39"/>
      <c r="J13" s="39"/>
      <c r="K13" s="38" t="s">
        <v>315</v>
      </c>
    </row>
    <row r="14" ht="20" customHeight="1" spans="1:11">
      <c r="A14" s="41"/>
      <c r="B14" s="38" t="s">
        <v>316</v>
      </c>
      <c r="C14" s="39"/>
      <c r="D14" s="42">
        <v>10</v>
      </c>
      <c r="E14" s="38" t="s">
        <v>317</v>
      </c>
      <c r="F14" s="39"/>
      <c r="G14" s="38" t="s">
        <v>318</v>
      </c>
      <c r="H14" s="39"/>
      <c r="I14" s="39"/>
      <c r="J14" s="39"/>
      <c r="K14" s="43">
        <v>1</v>
      </c>
    </row>
    <row r="15" ht="20" customHeight="1" spans="1:11">
      <c r="A15" s="41"/>
      <c r="B15" s="39"/>
      <c r="C15" s="39"/>
      <c r="D15" s="39"/>
      <c r="E15" s="39"/>
      <c r="F15" s="39"/>
      <c r="G15" s="38" t="s">
        <v>319</v>
      </c>
      <c r="H15" s="39"/>
      <c r="I15" s="39"/>
      <c r="J15" s="39"/>
      <c r="K15" s="38" t="s">
        <v>320</v>
      </c>
    </row>
    <row r="16" ht="20" customHeight="1" spans="1:11">
      <c r="A16" s="41"/>
      <c r="B16" s="39"/>
      <c r="C16" s="39"/>
      <c r="D16" s="39"/>
      <c r="E16" s="39"/>
      <c r="F16" s="39"/>
      <c r="G16" s="38" t="s">
        <v>321</v>
      </c>
      <c r="H16" s="39"/>
      <c r="I16" s="39"/>
      <c r="J16" s="39"/>
      <c r="K16" s="38" t="s">
        <v>322</v>
      </c>
    </row>
    <row r="17" ht="20" customHeight="1" spans="1:11">
      <c r="A17" s="41"/>
      <c r="B17" s="39"/>
      <c r="C17" s="39"/>
      <c r="D17" s="39"/>
      <c r="E17" s="39"/>
      <c r="F17" s="39"/>
      <c r="G17" s="38" t="s">
        <v>323</v>
      </c>
      <c r="H17" s="39"/>
      <c r="I17" s="39"/>
      <c r="J17" s="39"/>
      <c r="K17" s="38" t="s">
        <v>324</v>
      </c>
    </row>
    <row r="18" ht="20" customHeight="1" spans="1:11">
      <c r="A18" s="41"/>
      <c r="B18" s="39"/>
      <c r="C18" s="39"/>
      <c r="D18" s="39"/>
      <c r="E18" s="38" t="s">
        <v>325</v>
      </c>
      <c r="F18" s="39"/>
      <c r="G18" s="38" t="s">
        <v>326</v>
      </c>
      <c r="H18" s="39"/>
      <c r="I18" s="39"/>
      <c r="J18" s="39"/>
      <c r="K18" s="38" t="s">
        <v>327</v>
      </c>
    </row>
    <row r="19" ht="20" customHeight="1" spans="1:11">
      <c r="A19" s="41"/>
      <c r="B19" s="39"/>
      <c r="C19" s="39"/>
      <c r="D19" s="39"/>
      <c r="E19" s="39"/>
      <c r="F19" s="39"/>
      <c r="G19" s="38" t="s">
        <v>328</v>
      </c>
      <c r="H19" s="39"/>
      <c r="I19" s="39"/>
      <c r="J19" s="39"/>
      <c r="K19" s="38" t="s">
        <v>329</v>
      </c>
    </row>
    <row r="20" ht="20" customHeight="1" spans="1:11">
      <c r="A20" s="41"/>
      <c r="B20" s="39"/>
      <c r="C20" s="39"/>
      <c r="D20" s="39"/>
      <c r="E20" s="38" t="s">
        <v>330</v>
      </c>
      <c r="F20" s="39"/>
      <c r="G20" s="38" t="s">
        <v>331</v>
      </c>
      <c r="H20" s="39"/>
      <c r="I20" s="39"/>
      <c r="J20" s="39"/>
      <c r="K20" s="38" t="s">
        <v>332</v>
      </c>
    </row>
    <row r="21" ht="20" customHeight="1" spans="1:11">
      <c r="A21" s="41"/>
      <c r="B21" s="39"/>
      <c r="C21" s="39"/>
      <c r="D21" s="39"/>
      <c r="E21" s="39"/>
      <c r="F21" s="39"/>
      <c r="G21" s="38" t="s">
        <v>333</v>
      </c>
      <c r="H21" s="39"/>
      <c r="I21" s="39"/>
      <c r="J21" s="39"/>
      <c r="K21" s="38" t="s">
        <v>334</v>
      </c>
    </row>
    <row r="22" ht="20" customHeight="1" spans="1:11">
      <c r="A22" s="41"/>
      <c r="B22" s="39"/>
      <c r="C22" s="39"/>
      <c r="D22" s="39"/>
      <c r="E22" s="38" t="s">
        <v>335</v>
      </c>
      <c r="F22" s="39"/>
      <c r="G22" s="38" t="s">
        <v>336</v>
      </c>
      <c r="H22" s="39"/>
      <c r="I22" s="39"/>
      <c r="J22" s="39"/>
      <c r="K22" s="38" t="s">
        <v>332</v>
      </c>
    </row>
    <row r="23" spans="1:11">
      <c r="A23" s="41"/>
      <c r="B23" s="39"/>
      <c r="C23" s="39"/>
      <c r="D23" s="39"/>
      <c r="E23" s="39"/>
      <c r="F23" s="39"/>
      <c r="G23" s="38" t="s">
        <v>337</v>
      </c>
      <c r="H23" s="39"/>
      <c r="I23" s="39"/>
      <c r="J23" s="39"/>
      <c r="K23" s="43">
        <v>1</v>
      </c>
    </row>
    <row r="24" spans="1:11">
      <c r="A24" s="41"/>
      <c r="B24" s="39"/>
      <c r="C24" s="39"/>
      <c r="D24" s="39"/>
      <c r="E24" s="38" t="s">
        <v>338</v>
      </c>
      <c r="F24" s="39"/>
      <c r="G24" s="38" t="s">
        <v>339</v>
      </c>
      <c r="H24" s="39"/>
      <c r="I24" s="39"/>
      <c r="J24" s="39"/>
      <c r="K24" s="38" t="s">
        <v>322</v>
      </c>
    </row>
    <row r="25" ht="22" customHeight="1" spans="1:11">
      <c r="A25" s="44"/>
      <c r="B25" s="44"/>
      <c r="C25" s="44"/>
      <c r="D25" s="44"/>
      <c r="E25" s="38" t="s">
        <v>340</v>
      </c>
      <c r="F25" s="39"/>
      <c r="G25" s="38" t="s">
        <v>341</v>
      </c>
      <c r="H25" s="39"/>
      <c r="I25" s="39"/>
      <c r="J25" s="39"/>
      <c r="K25" s="38" t="s">
        <v>342</v>
      </c>
    </row>
    <row r="26" spans="1:11">
      <c r="A26" s="44"/>
      <c r="B26" s="38" t="s">
        <v>343</v>
      </c>
      <c r="C26" s="39"/>
      <c r="D26" s="42">
        <v>30</v>
      </c>
      <c r="E26" s="38" t="s">
        <v>344</v>
      </c>
      <c r="F26" s="39"/>
      <c r="G26" s="45" t="s">
        <v>345</v>
      </c>
      <c r="H26" s="45"/>
      <c r="I26" s="45"/>
      <c r="J26" s="45"/>
      <c r="K26" s="46" t="s">
        <v>346</v>
      </c>
    </row>
    <row r="27" spans="1:11">
      <c r="A27" s="44"/>
      <c r="B27" s="39"/>
      <c r="C27" s="39"/>
      <c r="D27" s="42"/>
      <c r="E27" s="39"/>
      <c r="F27" s="39"/>
      <c r="G27" s="47" t="s">
        <v>347</v>
      </c>
      <c r="H27" s="48"/>
      <c r="I27" s="48"/>
      <c r="J27" s="48"/>
      <c r="K27" s="49" t="s">
        <v>348</v>
      </c>
    </row>
    <row r="28" spans="1:11">
      <c r="A28" s="44"/>
      <c r="B28" s="39"/>
      <c r="C28" s="39"/>
      <c r="D28" s="42"/>
      <c r="E28" s="39"/>
      <c r="F28" s="39"/>
      <c r="G28" s="45" t="s">
        <v>349</v>
      </c>
      <c r="H28" s="45"/>
      <c r="I28" s="45"/>
      <c r="J28" s="45"/>
      <c r="K28" s="46" t="s">
        <v>350</v>
      </c>
    </row>
    <row r="29" spans="1:11">
      <c r="A29" s="44"/>
      <c r="B29" s="39"/>
      <c r="C29" s="39"/>
      <c r="D29" s="42"/>
      <c r="E29" s="39"/>
      <c r="F29" s="39"/>
      <c r="G29" s="45" t="s">
        <v>351</v>
      </c>
      <c r="H29" s="45"/>
      <c r="I29" s="45"/>
      <c r="J29" s="45"/>
      <c r="K29" s="46" t="s">
        <v>352</v>
      </c>
    </row>
    <row r="30" spans="1:11">
      <c r="A30" s="44"/>
      <c r="B30" s="39"/>
      <c r="C30" s="39"/>
      <c r="D30" s="39"/>
      <c r="E30" s="39"/>
      <c r="F30" s="39"/>
      <c r="G30" s="45" t="s">
        <v>353</v>
      </c>
      <c r="H30" s="45"/>
      <c r="I30" s="45"/>
      <c r="J30" s="45"/>
      <c r="K30" s="46" t="s">
        <v>354</v>
      </c>
    </row>
    <row r="31" spans="1:11">
      <c r="A31" s="44"/>
      <c r="B31" s="39"/>
      <c r="C31" s="39"/>
      <c r="D31" s="39"/>
      <c r="E31" s="38" t="s">
        <v>355</v>
      </c>
      <c r="F31" s="39"/>
      <c r="G31" s="45" t="s">
        <v>356</v>
      </c>
      <c r="H31" s="45"/>
      <c r="I31" s="45"/>
      <c r="J31" s="45"/>
      <c r="K31" s="46">
        <v>1</v>
      </c>
    </row>
    <row r="32" spans="1:11">
      <c r="A32" s="44"/>
      <c r="B32" s="39"/>
      <c r="C32" s="39"/>
      <c r="D32" s="39"/>
      <c r="E32" s="39"/>
      <c r="F32" s="39"/>
      <c r="G32" s="50" t="s">
        <v>357</v>
      </c>
      <c r="H32" s="51"/>
      <c r="I32" s="51"/>
      <c r="J32" s="51"/>
      <c r="K32" s="46">
        <v>1</v>
      </c>
    </row>
    <row r="33" spans="1:11">
      <c r="A33" s="44"/>
      <c r="B33" s="39"/>
      <c r="C33" s="39"/>
      <c r="D33" s="39"/>
      <c r="E33" s="39"/>
      <c r="F33" s="39"/>
      <c r="G33" s="52" t="s">
        <v>358</v>
      </c>
      <c r="H33" s="53"/>
      <c r="I33" s="53"/>
      <c r="J33" s="54"/>
      <c r="K33" s="46">
        <v>1</v>
      </c>
    </row>
    <row r="34" spans="1:11">
      <c r="A34" s="44"/>
      <c r="B34" s="39"/>
      <c r="C34" s="39"/>
      <c r="D34" s="39"/>
      <c r="E34" s="39"/>
      <c r="F34" s="39"/>
      <c r="G34" s="45" t="s">
        <v>359</v>
      </c>
      <c r="H34" s="45"/>
      <c r="I34" s="45"/>
      <c r="J34" s="45"/>
      <c r="K34" s="46">
        <v>1</v>
      </c>
    </row>
    <row r="35" spans="1:11">
      <c r="A35" s="44"/>
      <c r="B35" s="39"/>
      <c r="C35" s="39"/>
      <c r="D35" s="39"/>
      <c r="E35" s="39"/>
      <c r="F35" s="39"/>
      <c r="G35" s="52" t="s">
        <v>360</v>
      </c>
      <c r="H35" s="53"/>
      <c r="I35" s="53"/>
      <c r="J35" s="54"/>
      <c r="K35" s="46">
        <v>1</v>
      </c>
    </row>
    <row r="36" spans="1:11">
      <c r="A36" s="44"/>
      <c r="B36" s="39"/>
      <c r="C36" s="39"/>
      <c r="D36" s="39"/>
      <c r="E36" s="38" t="s">
        <v>361</v>
      </c>
      <c r="F36" s="39"/>
      <c r="G36" s="45" t="s">
        <v>362</v>
      </c>
      <c r="H36" s="45"/>
      <c r="I36" s="45"/>
      <c r="J36" s="45"/>
      <c r="K36" s="45" t="s">
        <v>363</v>
      </c>
    </row>
    <row r="37" spans="1:11">
      <c r="A37" s="44"/>
      <c r="B37" s="39"/>
      <c r="C37" s="39"/>
      <c r="D37" s="39"/>
      <c r="E37" s="39"/>
      <c r="F37" s="39"/>
      <c r="G37" s="45" t="s">
        <v>364</v>
      </c>
      <c r="H37" s="45"/>
      <c r="I37" s="45"/>
      <c r="J37" s="45"/>
      <c r="K37" s="45" t="s">
        <v>363</v>
      </c>
    </row>
    <row r="38" spans="1:11">
      <c r="A38" s="44"/>
      <c r="B38" s="39"/>
      <c r="C38" s="39"/>
      <c r="D38" s="39"/>
      <c r="E38" s="38" t="s">
        <v>365</v>
      </c>
      <c r="F38" s="39"/>
      <c r="G38" s="45" t="s">
        <v>366</v>
      </c>
      <c r="H38" s="45"/>
      <c r="I38" s="45"/>
      <c r="J38" s="45"/>
      <c r="K38" s="45" t="s">
        <v>367</v>
      </c>
    </row>
    <row r="39" spans="1:11">
      <c r="A39" s="44"/>
      <c r="B39" s="38" t="s">
        <v>368</v>
      </c>
      <c r="C39" s="39"/>
      <c r="D39" s="42">
        <v>30</v>
      </c>
      <c r="E39" s="38" t="s">
        <v>369</v>
      </c>
      <c r="F39" s="39"/>
      <c r="G39" s="39"/>
      <c r="H39" s="39"/>
      <c r="I39" s="39"/>
      <c r="J39" s="39"/>
      <c r="K39" s="39"/>
    </row>
    <row r="40" spans="1:11">
      <c r="A40" s="44"/>
      <c r="B40" s="39"/>
      <c r="C40" s="39"/>
      <c r="D40" s="39"/>
      <c r="E40" s="38" t="s">
        <v>370</v>
      </c>
      <c r="F40" s="39"/>
      <c r="G40" s="45" t="s">
        <v>371</v>
      </c>
      <c r="H40" s="45"/>
      <c r="I40" s="45"/>
      <c r="J40" s="45"/>
      <c r="K40" s="45" t="s">
        <v>372</v>
      </c>
    </row>
    <row r="41" spans="1:11">
      <c r="A41" s="44"/>
      <c r="B41" s="39"/>
      <c r="C41" s="39"/>
      <c r="D41" s="39"/>
      <c r="E41" s="38" t="s">
        <v>373</v>
      </c>
      <c r="F41" s="39"/>
      <c r="G41" s="39"/>
      <c r="H41" s="39"/>
      <c r="I41" s="39"/>
      <c r="J41" s="39"/>
      <c r="K41" s="39"/>
    </row>
    <row r="42" spans="1:11">
      <c r="A42" s="44"/>
      <c r="B42" s="39"/>
      <c r="C42" s="39"/>
      <c r="D42" s="39"/>
      <c r="E42" s="38" t="s">
        <v>374</v>
      </c>
      <c r="F42" s="39"/>
      <c r="G42" s="39"/>
      <c r="H42" s="39"/>
      <c r="I42" s="39"/>
      <c r="J42" s="39"/>
      <c r="K42" s="39"/>
    </row>
    <row r="43" spans="1:11">
      <c r="A43" s="44"/>
      <c r="B43" s="38" t="s">
        <v>375</v>
      </c>
      <c r="C43" s="39"/>
      <c r="D43" s="42">
        <v>20</v>
      </c>
      <c r="E43" s="38" t="s">
        <v>376</v>
      </c>
      <c r="F43" s="39"/>
      <c r="G43" s="38" t="s">
        <v>377</v>
      </c>
      <c r="H43" s="39"/>
      <c r="I43" s="39"/>
      <c r="J43" s="39"/>
      <c r="K43" s="38" t="s">
        <v>378</v>
      </c>
    </row>
    <row r="44" spans="1:11">
      <c r="A44" s="44"/>
      <c r="B44" s="39"/>
      <c r="C44" s="39"/>
      <c r="D44" s="39"/>
      <c r="E44" s="38" t="s">
        <v>379</v>
      </c>
      <c r="F44" s="39"/>
      <c r="G44" s="38" t="s">
        <v>380</v>
      </c>
      <c r="H44" s="39"/>
      <c r="I44" s="39"/>
      <c r="J44" s="39"/>
      <c r="K44" s="38" t="s">
        <v>381</v>
      </c>
    </row>
    <row r="45" spans="1:11">
      <c r="A45" s="44"/>
      <c r="B45" s="39"/>
      <c r="C45" s="39"/>
      <c r="D45" s="39"/>
      <c r="E45" s="38" t="s">
        <v>382</v>
      </c>
      <c r="F45" s="39"/>
      <c r="G45" s="38" t="s">
        <v>383</v>
      </c>
      <c r="H45" s="39"/>
      <c r="I45" s="39"/>
      <c r="J45" s="39"/>
      <c r="K45" s="38" t="s">
        <v>384</v>
      </c>
    </row>
    <row r="46" spans="1:11">
      <c r="A46" s="55"/>
      <c r="B46" s="56"/>
      <c r="C46" s="56"/>
      <c r="D46" s="56"/>
      <c r="E46" s="57" t="s">
        <v>385</v>
      </c>
      <c r="F46" s="56"/>
      <c r="G46" s="57" t="s">
        <v>386</v>
      </c>
      <c r="H46" s="56"/>
      <c r="I46" s="56"/>
      <c r="J46" s="56"/>
      <c r="K46" s="57" t="s">
        <v>378</v>
      </c>
    </row>
    <row r="47" ht="21.75" spans="1:11">
      <c r="A47" s="58" t="s">
        <v>387</v>
      </c>
      <c r="B47" s="58" t="s">
        <v>388</v>
      </c>
      <c r="C47" s="58"/>
      <c r="D47" s="58"/>
      <c r="E47" s="58"/>
      <c r="F47" s="58" t="s">
        <v>389</v>
      </c>
      <c r="G47" s="58"/>
      <c r="H47" s="58" t="s">
        <v>390</v>
      </c>
      <c r="I47" s="58"/>
      <c r="J47" s="58"/>
      <c r="K47" s="59"/>
    </row>
    <row r="48" spans="1:11">
      <c r="A48" s="60" t="s">
        <v>391</v>
      </c>
      <c r="B48" s="60"/>
      <c r="C48" s="60"/>
      <c r="D48" s="60"/>
      <c r="E48" s="60"/>
      <c r="F48" s="60"/>
      <c r="G48" s="60"/>
      <c r="H48" s="60"/>
      <c r="I48" s="60"/>
      <c r="J48" s="60"/>
      <c r="K48" s="61"/>
    </row>
    <row r="49" spans="1:1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1"/>
    </row>
    <row r="50" spans="1:1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1"/>
    </row>
    <row r="51" spans="1:1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1"/>
    </row>
    <row r="52" spans="1:11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3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rintOptions horizontalCentered="1" verticalCentered="1" gridLines="1"/>
  <pageMargins left="0.751388888888889" right="0.511805555555556" top="0.629861111111111" bottom="0.629861111111111" header="0.5" footer="0.5"/>
  <pageSetup paperSize="9" scale="83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5" workbookViewId="0">
      <selection activeCell="D20" sqref="D20:F20"/>
    </sheetView>
  </sheetViews>
  <sheetFormatPr defaultColWidth="9" defaultRowHeight="13.5" outlineLevelCol="6"/>
  <cols>
    <col min="1" max="1" width="9" style="1"/>
    <col min="2" max="2" width="9.875" style="1" customWidth="1"/>
    <col min="3" max="3" width="13.4666666666667" style="1" customWidth="1"/>
    <col min="4" max="4" width="13" style="1" customWidth="1"/>
    <col min="5" max="5" width="10.375" style="1" customWidth="1"/>
    <col min="6" max="6" width="12.625" style="1" customWidth="1"/>
    <col min="7" max="7" width="19.175" style="2" customWidth="1"/>
    <col min="8" max="16384" width="9" style="1"/>
  </cols>
  <sheetData>
    <row r="1" s="1" customFormat="1" ht="28" customHeight="1" spans="1:7">
      <c r="A1" s="3" t="s">
        <v>392</v>
      </c>
      <c r="B1" s="4"/>
      <c r="C1" s="4"/>
      <c r="D1" s="4"/>
      <c r="E1" s="4"/>
      <c r="F1" s="4"/>
      <c r="G1" s="5"/>
    </row>
    <row r="2" s="1" customFormat="1" ht="24" customHeight="1" spans="1:7">
      <c r="A2" s="7" t="s">
        <v>393</v>
      </c>
      <c r="B2" s="7"/>
      <c r="C2" s="7" t="s">
        <v>394</v>
      </c>
      <c r="D2" s="7"/>
      <c r="E2" s="7" t="s">
        <v>395</v>
      </c>
      <c r="F2" s="7" t="s">
        <v>396</v>
      </c>
      <c r="G2" s="8"/>
    </row>
    <row r="3" s="1" customFormat="1" ht="24" customHeight="1" spans="1:7">
      <c r="A3" s="7" t="s">
        <v>397</v>
      </c>
      <c r="B3" s="7"/>
      <c r="C3" s="6"/>
      <c r="D3" s="6"/>
      <c r="E3" s="7" t="s">
        <v>398</v>
      </c>
      <c r="F3" s="7" t="s">
        <v>3</v>
      </c>
      <c r="G3" s="8"/>
    </row>
    <row r="4" s="1" customFormat="1" ht="24" customHeight="1" spans="1:7">
      <c r="A4" s="7" t="s">
        <v>399</v>
      </c>
      <c r="B4" s="7"/>
      <c r="C4" s="7" t="s">
        <v>400</v>
      </c>
      <c r="D4" s="7"/>
      <c r="E4" s="9" t="s">
        <v>401</v>
      </c>
      <c r="F4" s="9"/>
      <c r="G4" s="8"/>
    </row>
    <row r="5" s="1" customFormat="1" ht="24" customHeight="1" spans="1:7">
      <c r="A5" s="7"/>
      <c r="B5" s="7"/>
      <c r="C5" s="7" t="s">
        <v>402</v>
      </c>
      <c r="D5" s="7"/>
      <c r="E5" s="9" t="s">
        <v>401</v>
      </c>
      <c r="F5" s="9"/>
      <c r="G5" s="8"/>
    </row>
    <row r="6" s="1" customFormat="1" ht="24" customHeight="1" spans="1:7">
      <c r="A6" s="7"/>
      <c r="B6" s="7"/>
      <c r="C6" s="7" t="s">
        <v>403</v>
      </c>
      <c r="D6" s="7"/>
      <c r="E6" s="11"/>
      <c r="F6" s="11"/>
      <c r="G6" s="8"/>
    </row>
    <row r="7" s="1" customFormat="1" ht="24" customHeight="1" spans="1:7">
      <c r="A7" s="7" t="s">
        <v>404</v>
      </c>
      <c r="B7" s="7" t="s">
        <v>405</v>
      </c>
      <c r="C7" s="7"/>
      <c r="D7" s="7"/>
      <c r="E7" s="7"/>
      <c r="F7" s="7"/>
      <c r="G7" s="8"/>
    </row>
    <row r="8" s="1" customFormat="1" ht="31" customHeight="1" spans="1:7">
      <c r="A8" s="7"/>
      <c r="B8" s="6" t="s">
        <v>406</v>
      </c>
      <c r="C8" s="6"/>
      <c r="D8" s="6"/>
      <c r="E8" s="6"/>
      <c r="F8" s="6"/>
      <c r="G8" s="21"/>
    </row>
    <row r="9" s="1" customFormat="1" ht="21" customHeight="1" spans="1:7">
      <c r="A9" s="7" t="s">
        <v>407</v>
      </c>
      <c r="B9" s="7" t="s">
        <v>311</v>
      </c>
      <c r="C9" s="7" t="s">
        <v>313</v>
      </c>
      <c r="D9" s="7" t="s">
        <v>314</v>
      </c>
      <c r="E9" s="7"/>
      <c r="F9" s="7"/>
      <c r="G9" s="8" t="s">
        <v>315</v>
      </c>
    </row>
    <row r="10" s="1" customFormat="1" ht="20" customHeight="1" spans="1:7">
      <c r="A10" s="7"/>
      <c r="B10" s="12" t="s">
        <v>365</v>
      </c>
      <c r="C10" s="7" t="s">
        <v>408</v>
      </c>
      <c r="D10" s="13" t="s">
        <v>409</v>
      </c>
      <c r="E10" s="14"/>
      <c r="F10" s="15"/>
      <c r="G10" s="8" t="s">
        <v>410</v>
      </c>
    </row>
    <row r="11" s="1" customFormat="1" ht="20" customHeight="1" spans="1:7">
      <c r="A11" s="7"/>
      <c r="B11" s="16"/>
      <c r="C11" s="7" t="s">
        <v>411</v>
      </c>
      <c r="D11" s="13" t="s">
        <v>412</v>
      </c>
      <c r="E11" s="14"/>
      <c r="F11" s="15"/>
      <c r="G11" s="8"/>
    </row>
    <row r="12" s="1" customFormat="1" ht="20" customHeight="1" spans="1:7">
      <c r="A12" s="7"/>
      <c r="B12" s="17"/>
      <c r="C12" s="7" t="s">
        <v>413</v>
      </c>
      <c r="D12" s="13" t="s">
        <v>412</v>
      </c>
      <c r="E12" s="14"/>
      <c r="F12" s="15"/>
      <c r="G12" s="8"/>
    </row>
    <row r="13" s="1" customFormat="1" ht="20" customHeight="1" spans="1:7">
      <c r="A13" s="7"/>
      <c r="B13" s="7" t="s">
        <v>414</v>
      </c>
      <c r="C13" s="12" t="s">
        <v>344</v>
      </c>
      <c r="D13" s="10" t="s">
        <v>415</v>
      </c>
      <c r="E13" s="10"/>
      <c r="F13" s="10"/>
      <c r="G13" s="8" t="s">
        <v>416</v>
      </c>
    </row>
    <row r="14" s="1" customFormat="1" ht="20" customHeight="1" spans="1:7">
      <c r="A14" s="7"/>
      <c r="B14" s="7"/>
      <c r="C14" s="16"/>
      <c r="D14" s="10" t="s">
        <v>417</v>
      </c>
      <c r="E14" s="10"/>
      <c r="F14" s="10"/>
      <c r="G14" s="8" t="s">
        <v>416</v>
      </c>
    </row>
    <row r="15" s="1" customFormat="1" ht="20" customHeight="1" spans="1:7">
      <c r="A15" s="7"/>
      <c r="B15" s="7"/>
      <c r="C15" s="17"/>
      <c r="D15" s="13" t="s">
        <v>418</v>
      </c>
      <c r="E15" s="14"/>
      <c r="F15" s="15"/>
      <c r="G15" s="18" t="s">
        <v>416</v>
      </c>
    </row>
    <row r="16" s="1" customFormat="1" ht="20" customHeight="1" spans="1:7">
      <c r="A16" s="7"/>
      <c r="B16" s="7"/>
      <c r="C16" s="12" t="s">
        <v>355</v>
      </c>
      <c r="D16" s="10" t="s">
        <v>419</v>
      </c>
      <c r="E16" s="10"/>
      <c r="F16" s="10"/>
      <c r="G16" s="18">
        <v>1</v>
      </c>
    </row>
    <row r="17" s="1" customFormat="1" ht="20" customHeight="1" spans="1:7">
      <c r="A17" s="7"/>
      <c r="B17" s="7"/>
      <c r="C17" s="16"/>
      <c r="D17" s="10" t="s">
        <v>420</v>
      </c>
      <c r="E17" s="10"/>
      <c r="F17" s="10"/>
      <c r="G17" s="18">
        <v>1</v>
      </c>
    </row>
    <row r="18" s="1" customFormat="1" ht="20" customHeight="1" spans="1:7">
      <c r="A18" s="7"/>
      <c r="B18" s="7"/>
      <c r="C18" s="17"/>
      <c r="D18" s="13" t="s">
        <v>421</v>
      </c>
      <c r="E18" s="14"/>
      <c r="F18" s="15"/>
      <c r="G18" s="22">
        <v>1</v>
      </c>
    </row>
    <row r="19" s="1" customFormat="1" ht="20" customHeight="1" spans="1:7">
      <c r="A19" s="7"/>
      <c r="B19" s="7"/>
      <c r="C19" s="7" t="s">
        <v>361</v>
      </c>
      <c r="D19" s="10" t="s">
        <v>422</v>
      </c>
      <c r="E19" s="10"/>
      <c r="F19" s="10"/>
      <c r="G19" s="19" t="s">
        <v>363</v>
      </c>
    </row>
    <row r="20" s="1" customFormat="1" ht="20" customHeight="1" spans="1:7">
      <c r="A20" s="7"/>
      <c r="B20" s="7"/>
      <c r="C20" s="7"/>
      <c r="D20" s="10" t="s">
        <v>423</v>
      </c>
      <c r="E20" s="10"/>
      <c r="F20" s="10"/>
      <c r="G20" s="8" t="s">
        <v>363</v>
      </c>
    </row>
    <row r="21" s="1" customFormat="1" ht="20" customHeight="1" spans="1:7">
      <c r="A21" s="7"/>
      <c r="B21" s="7" t="s">
        <v>424</v>
      </c>
      <c r="C21" s="7" t="s">
        <v>425</v>
      </c>
      <c r="D21" s="10" t="s">
        <v>412</v>
      </c>
      <c r="E21" s="10"/>
      <c r="F21" s="10"/>
      <c r="G21" s="8"/>
    </row>
    <row r="22" s="1" customFormat="1" ht="20" customHeight="1" spans="1:7">
      <c r="A22" s="7"/>
      <c r="B22" s="7"/>
      <c r="C22" s="7"/>
      <c r="D22" s="10" t="s">
        <v>426</v>
      </c>
      <c r="E22" s="10"/>
      <c r="F22" s="10"/>
      <c r="G22" s="8"/>
    </row>
    <row r="23" s="1" customFormat="1" ht="20" customHeight="1" spans="1:7">
      <c r="A23" s="7"/>
      <c r="B23" s="7"/>
      <c r="C23" s="7" t="s">
        <v>427</v>
      </c>
      <c r="D23" s="10" t="s">
        <v>428</v>
      </c>
      <c r="E23" s="10"/>
      <c r="F23" s="10"/>
      <c r="G23" s="8" t="s">
        <v>429</v>
      </c>
    </row>
    <row r="24" s="1" customFormat="1" ht="20" customHeight="1" spans="1:7">
      <c r="A24" s="7"/>
      <c r="B24" s="7"/>
      <c r="C24" s="7"/>
      <c r="D24" s="10" t="s">
        <v>426</v>
      </c>
      <c r="E24" s="10"/>
      <c r="F24" s="10"/>
      <c r="G24" s="8"/>
    </row>
    <row r="25" s="1" customFormat="1" ht="20" customHeight="1" spans="1:7">
      <c r="A25" s="7"/>
      <c r="B25" s="7"/>
      <c r="C25" s="7" t="s">
        <v>430</v>
      </c>
      <c r="D25" s="10" t="s">
        <v>412</v>
      </c>
      <c r="E25" s="10"/>
      <c r="F25" s="10"/>
      <c r="G25" s="8"/>
    </row>
    <row r="26" s="1" customFormat="1" ht="20" customHeight="1" spans="1:7">
      <c r="A26" s="7"/>
      <c r="B26" s="7"/>
      <c r="C26" s="7"/>
      <c r="D26" s="10" t="s">
        <v>426</v>
      </c>
      <c r="E26" s="10"/>
      <c r="F26" s="10"/>
      <c r="G26" s="8"/>
    </row>
    <row r="27" s="1" customFormat="1" ht="20" customHeight="1" spans="1:7">
      <c r="A27" s="7"/>
      <c r="B27" s="7"/>
      <c r="C27" s="7" t="s">
        <v>431</v>
      </c>
      <c r="D27" s="10" t="s">
        <v>412</v>
      </c>
      <c r="E27" s="10"/>
      <c r="F27" s="10"/>
      <c r="G27" s="8"/>
    </row>
    <row r="28" s="1" customFormat="1" ht="20" customHeight="1" spans="1:7">
      <c r="A28" s="7"/>
      <c r="B28" s="7"/>
      <c r="C28" s="7"/>
      <c r="D28" s="10" t="s">
        <v>426</v>
      </c>
      <c r="E28" s="10"/>
      <c r="F28" s="10"/>
      <c r="G28" s="8"/>
    </row>
    <row r="29" s="1" customFormat="1" ht="20" customHeight="1" spans="1:7">
      <c r="A29" s="7"/>
      <c r="B29" s="7" t="s">
        <v>432</v>
      </c>
      <c r="C29" s="7" t="s">
        <v>433</v>
      </c>
      <c r="D29" s="10" t="s">
        <v>434</v>
      </c>
      <c r="E29" s="10"/>
      <c r="F29" s="10"/>
      <c r="G29" s="8" t="s">
        <v>435</v>
      </c>
    </row>
    <row r="30" s="1" customFormat="1" ht="26" customHeight="1" spans="1:7">
      <c r="A30" s="7"/>
      <c r="B30" s="7"/>
      <c r="C30" s="7"/>
      <c r="D30" s="10" t="s">
        <v>426</v>
      </c>
      <c r="E30" s="10"/>
      <c r="F30" s="10"/>
      <c r="G30" s="8"/>
    </row>
    <row r="31" s="1" customFormat="1" ht="10" customHeight="1" spans="1:7">
      <c r="A31" s="6" t="s">
        <v>391</v>
      </c>
      <c r="B31" s="6"/>
      <c r="C31" s="6"/>
      <c r="D31" s="6"/>
      <c r="E31" s="6"/>
      <c r="F31" s="6"/>
      <c r="G31" s="8"/>
    </row>
    <row r="32" s="1" customFormat="1" ht="10" customHeight="1" spans="1:7">
      <c r="A32" s="6"/>
      <c r="B32" s="6"/>
      <c r="C32" s="6"/>
      <c r="D32" s="6"/>
      <c r="E32" s="6"/>
      <c r="F32" s="6"/>
      <c r="G32" s="8"/>
    </row>
    <row r="33" s="1" customFormat="1" ht="10" customHeight="1" spans="1:7">
      <c r="A33" s="6"/>
      <c r="B33" s="6"/>
      <c r="C33" s="6"/>
      <c r="D33" s="6"/>
      <c r="E33" s="6"/>
      <c r="F33" s="6"/>
      <c r="G33" s="8"/>
    </row>
    <row r="34" s="1" customFormat="1" spans="1:7">
      <c r="A34" s="6"/>
      <c r="B34" s="6"/>
      <c r="C34" s="6"/>
      <c r="D34" s="6"/>
      <c r="E34" s="6"/>
      <c r="F34" s="6"/>
      <c r="G34" s="8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rintOptions horizontalCentered="1" verticalCentered="1"/>
  <pageMargins left="0.751388888888889" right="0.751388888888889" top="1" bottom="0.66875" header="0.5" footer="0.5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C2" sqref="C2:D2"/>
    </sheetView>
  </sheetViews>
  <sheetFormatPr defaultColWidth="9" defaultRowHeight="13.5" outlineLevelCol="6"/>
  <cols>
    <col min="1" max="1" width="9" style="1" customWidth="1"/>
    <col min="2" max="2" width="11.775" style="1" customWidth="1"/>
    <col min="3" max="3" width="12.6333333333333" style="1" customWidth="1"/>
    <col min="4" max="4" width="13" style="1" customWidth="1"/>
    <col min="5" max="5" width="10.375" style="1" customWidth="1"/>
    <col min="6" max="6" width="15.625" style="1" customWidth="1"/>
    <col min="7" max="7" width="17.9416666666667" style="2" customWidth="1"/>
    <col min="8" max="16384" width="9" style="1"/>
  </cols>
  <sheetData>
    <row r="1" s="1" customFormat="1" ht="28" customHeight="1" spans="1:7">
      <c r="A1" s="3" t="s">
        <v>392</v>
      </c>
      <c r="B1" s="4"/>
      <c r="C1" s="4"/>
      <c r="D1" s="4"/>
      <c r="E1" s="4"/>
      <c r="F1" s="4"/>
      <c r="G1" s="5"/>
    </row>
    <row r="2" s="1" customFormat="1" ht="24" customHeight="1" spans="1:7">
      <c r="A2" s="6" t="s">
        <v>393</v>
      </c>
      <c r="B2" s="6"/>
      <c r="C2" s="7" t="s">
        <v>436</v>
      </c>
      <c r="D2" s="7"/>
      <c r="E2" s="6" t="s">
        <v>395</v>
      </c>
      <c r="F2" s="7" t="s">
        <v>396</v>
      </c>
      <c r="G2" s="8"/>
    </row>
    <row r="3" s="1" customFormat="1" ht="24" customHeight="1" spans="1:7">
      <c r="A3" s="6" t="s">
        <v>397</v>
      </c>
      <c r="B3" s="6"/>
      <c r="C3" s="6"/>
      <c r="D3" s="6"/>
      <c r="E3" s="6" t="s">
        <v>398</v>
      </c>
      <c r="F3" s="7" t="s">
        <v>3</v>
      </c>
      <c r="G3" s="8"/>
    </row>
    <row r="4" s="1" customFormat="1" ht="24" customHeight="1" spans="1:7">
      <c r="A4" s="7" t="s">
        <v>399</v>
      </c>
      <c r="B4" s="7"/>
      <c r="C4" s="6" t="s">
        <v>400</v>
      </c>
      <c r="D4" s="6"/>
      <c r="E4" s="9" t="s">
        <v>437</v>
      </c>
      <c r="F4" s="9"/>
      <c r="G4" s="8"/>
    </row>
    <row r="5" s="1" customFormat="1" ht="24" customHeight="1" spans="1:7">
      <c r="A5" s="7"/>
      <c r="B5" s="7"/>
      <c r="C5" s="10" t="s">
        <v>402</v>
      </c>
      <c r="D5" s="10"/>
      <c r="E5" s="9" t="s">
        <v>437</v>
      </c>
      <c r="F5" s="9"/>
      <c r="G5" s="8"/>
    </row>
    <row r="6" s="1" customFormat="1" ht="24" customHeight="1" spans="1:7">
      <c r="A6" s="7"/>
      <c r="B6" s="7"/>
      <c r="C6" s="10" t="s">
        <v>403</v>
      </c>
      <c r="D6" s="10"/>
      <c r="E6" s="11"/>
      <c r="F6" s="11"/>
      <c r="G6" s="8"/>
    </row>
    <row r="7" s="1" customFormat="1" ht="24" customHeight="1" spans="1:7">
      <c r="A7" s="7" t="s">
        <v>404</v>
      </c>
      <c r="B7" s="7" t="s">
        <v>405</v>
      </c>
      <c r="C7" s="7"/>
      <c r="D7" s="7"/>
      <c r="E7" s="7"/>
      <c r="F7" s="7"/>
      <c r="G7" s="8"/>
    </row>
    <row r="8" s="1" customFormat="1" ht="24" customHeight="1" spans="1:7">
      <c r="A8" s="7"/>
      <c r="B8" s="6" t="s">
        <v>438</v>
      </c>
      <c r="C8" s="6"/>
      <c r="D8" s="6"/>
      <c r="E8" s="6"/>
      <c r="F8" s="6"/>
      <c r="G8" s="8"/>
    </row>
    <row r="9" s="1" customFormat="1" ht="21" customHeight="1" spans="1:7">
      <c r="A9" s="7" t="s">
        <v>407</v>
      </c>
      <c r="B9" s="7" t="s">
        <v>311</v>
      </c>
      <c r="C9" s="7" t="s">
        <v>313</v>
      </c>
      <c r="D9" s="7" t="s">
        <v>314</v>
      </c>
      <c r="E9" s="7"/>
      <c r="F9" s="7"/>
      <c r="G9" s="8" t="s">
        <v>315</v>
      </c>
    </row>
    <row r="10" s="1" customFormat="1" ht="20" customHeight="1" spans="1:7">
      <c r="A10" s="7"/>
      <c r="B10" s="12" t="s">
        <v>365</v>
      </c>
      <c r="C10" s="7" t="s">
        <v>408</v>
      </c>
      <c r="D10" s="13" t="s">
        <v>439</v>
      </c>
      <c r="E10" s="14"/>
      <c r="F10" s="15"/>
      <c r="G10" s="8" t="s">
        <v>440</v>
      </c>
    </row>
    <row r="11" s="1" customFormat="1" ht="20" customHeight="1" spans="1:7">
      <c r="A11" s="7"/>
      <c r="B11" s="16"/>
      <c r="C11" s="7" t="s">
        <v>411</v>
      </c>
      <c r="D11" s="13" t="s">
        <v>412</v>
      </c>
      <c r="E11" s="14"/>
      <c r="F11" s="15"/>
      <c r="G11" s="8"/>
    </row>
    <row r="12" s="1" customFormat="1" ht="20" customHeight="1" spans="1:7">
      <c r="A12" s="7"/>
      <c r="B12" s="17"/>
      <c r="C12" s="7" t="s">
        <v>413</v>
      </c>
      <c r="D12" s="13" t="s">
        <v>412</v>
      </c>
      <c r="E12" s="14"/>
      <c r="F12" s="15"/>
      <c r="G12" s="8"/>
    </row>
    <row r="13" s="1" customFormat="1" ht="20" customHeight="1" spans="1:7">
      <c r="A13" s="7"/>
      <c r="B13" s="7" t="s">
        <v>414</v>
      </c>
      <c r="C13" s="7" t="s">
        <v>344</v>
      </c>
      <c r="D13" s="10" t="s">
        <v>441</v>
      </c>
      <c r="E13" s="10"/>
      <c r="F13" s="10"/>
      <c r="G13" s="8" t="s">
        <v>442</v>
      </c>
    </row>
    <row r="14" s="1" customFormat="1" ht="20" customHeight="1" spans="1:7">
      <c r="A14" s="7"/>
      <c r="B14" s="7"/>
      <c r="C14" s="7"/>
      <c r="D14" s="13" t="s">
        <v>443</v>
      </c>
      <c r="E14" s="14"/>
      <c r="F14" s="15"/>
      <c r="G14" s="8" t="s">
        <v>444</v>
      </c>
    </row>
    <row r="15" s="1" customFormat="1" ht="20" customHeight="1" spans="1:7">
      <c r="A15" s="7"/>
      <c r="B15" s="7"/>
      <c r="C15" s="7"/>
      <c r="D15" s="13" t="s">
        <v>445</v>
      </c>
      <c r="E15" s="14"/>
      <c r="F15" s="15"/>
      <c r="G15" s="8" t="s">
        <v>446</v>
      </c>
    </row>
    <row r="16" s="1" customFormat="1" ht="20" customHeight="1" spans="1:7">
      <c r="A16" s="7"/>
      <c r="B16" s="7"/>
      <c r="C16" s="7" t="s">
        <v>355</v>
      </c>
      <c r="D16" s="10" t="s">
        <v>447</v>
      </c>
      <c r="E16" s="10"/>
      <c r="F16" s="10"/>
      <c r="G16" s="18">
        <v>1</v>
      </c>
    </row>
    <row r="17" s="1" customFormat="1" ht="20" customHeight="1" spans="1:7">
      <c r="A17" s="7"/>
      <c r="B17" s="7"/>
      <c r="C17" s="7"/>
      <c r="D17" s="13" t="s">
        <v>448</v>
      </c>
      <c r="E17" s="14"/>
      <c r="F17" s="15"/>
      <c r="G17" s="18">
        <v>1</v>
      </c>
    </row>
    <row r="18" s="1" customFormat="1" ht="20" customHeight="1" spans="1:7">
      <c r="A18" s="7"/>
      <c r="B18" s="7"/>
      <c r="C18" s="7"/>
      <c r="D18" s="13" t="s">
        <v>449</v>
      </c>
      <c r="E18" s="14"/>
      <c r="F18" s="15"/>
      <c r="G18" s="18">
        <v>1</v>
      </c>
    </row>
    <row r="19" s="1" customFormat="1" ht="20" customHeight="1" spans="1:7">
      <c r="A19" s="7"/>
      <c r="B19" s="7"/>
      <c r="C19" s="7" t="s">
        <v>361</v>
      </c>
      <c r="D19" s="10" t="s">
        <v>450</v>
      </c>
      <c r="E19" s="10"/>
      <c r="F19" s="10"/>
      <c r="G19" s="19" t="s">
        <v>363</v>
      </c>
    </row>
    <row r="20" s="1" customFormat="1" ht="20" customHeight="1" spans="1:7">
      <c r="A20" s="7"/>
      <c r="B20" s="7"/>
      <c r="C20" s="7"/>
      <c r="D20" s="10" t="s">
        <v>426</v>
      </c>
      <c r="E20" s="10"/>
      <c r="F20" s="10"/>
      <c r="G20" s="8"/>
    </row>
    <row r="21" s="1" customFormat="1" ht="20" customHeight="1" spans="1:7">
      <c r="A21" s="7"/>
      <c r="B21" s="7" t="s">
        <v>424</v>
      </c>
      <c r="C21" s="7" t="s">
        <v>425</v>
      </c>
      <c r="D21" s="10" t="s">
        <v>412</v>
      </c>
      <c r="E21" s="10"/>
      <c r="F21" s="10"/>
      <c r="G21" s="8"/>
    </row>
    <row r="22" s="1" customFormat="1" ht="20" customHeight="1" spans="1:7">
      <c r="A22" s="7"/>
      <c r="B22" s="7"/>
      <c r="C22" s="7"/>
      <c r="D22" s="10" t="s">
        <v>426</v>
      </c>
      <c r="E22" s="10"/>
      <c r="F22" s="10"/>
      <c r="G22" s="8"/>
    </row>
    <row r="23" s="1" customFormat="1" ht="20" customHeight="1" spans="1:7">
      <c r="A23" s="7"/>
      <c r="B23" s="7"/>
      <c r="C23" s="7" t="s">
        <v>427</v>
      </c>
      <c r="D23" s="10" t="s">
        <v>451</v>
      </c>
      <c r="E23" s="10"/>
      <c r="F23" s="10"/>
      <c r="G23" s="8" t="s">
        <v>372</v>
      </c>
    </row>
    <row r="24" s="1" customFormat="1" ht="20" customHeight="1" spans="1:7">
      <c r="A24" s="7"/>
      <c r="B24" s="7"/>
      <c r="C24" s="7"/>
      <c r="D24" s="10" t="s">
        <v>426</v>
      </c>
      <c r="E24" s="10"/>
      <c r="F24" s="10"/>
      <c r="G24" s="8"/>
    </row>
    <row r="25" s="1" customFormat="1" ht="20" customHeight="1" spans="1:7">
      <c r="A25" s="7"/>
      <c r="B25" s="7"/>
      <c r="C25" s="7" t="s">
        <v>430</v>
      </c>
      <c r="D25" s="10" t="s">
        <v>412</v>
      </c>
      <c r="E25" s="10"/>
      <c r="F25" s="10"/>
      <c r="G25" s="8"/>
    </row>
    <row r="26" s="1" customFormat="1" ht="20" customHeight="1" spans="1:7">
      <c r="A26" s="7"/>
      <c r="B26" s="7"/>
      <c r="C26" s="7"/>
      <c r="D26" s="10" t="s">
        <v>426</v>
      </c>
      <c r="E26" s="10"/>
      <c r="F26" s="10"/>
      <c r="G26" s="8"/>
    </row>
    <row r="27" s="1" customFormat="1" ht="20" customHeight="1" spans="1:7">
      <c r="A27" s="7"/>
      <c r="B27" s="7"/>
      <c r="C27" s="7" t="s">
        <v>431</v>
      </c>
      <c r="D27" s="10" t="s">
        <v>412</v>
      </c>
      <c r="E27" s="10"/>
      <c r="F27" s="10"/>
      <c r="G27" s="8"/>
    </row>
    <row r="28" s="1" customFormat="1" ht="20" customHeight="1" spans="1:7">
      <c r="A28" s="7"/>
      <c r="B28" s="7"/>
      <c r="C28" s="7"/>
      <c r="D28" s="10" t="s">
        <v>426</v>
      </c>
      <c r="E28" s="10"/>
      <c r="F28" s="10"/>
      <c r="G28" s="8"/>
    </row>
    <row r="29" s="1" customFormat="1" ht="20" customHeight="1" spans="1:7">
      <c r="A29" s="7"/>
      <c r="B29" s="7" t="s">
        <v>432</v>
      </c>
      <c r="C29" s="7" t="s">
        <v>452</v>
      </c>
      <c r="D29" s="10" t="s">
        <v>453</v>
      </c>
      <c r="E29" s="10"/>
      <c r="F29" s="10"/>
      <c r="G29" s="8" t="s">
        <v>435</v>
      </c>
    </row>
    <row r="30" s="1" customFormat="1" ht="26" customHeight="1" spans="1:7">
      <c r="A30" s="7"/>
      <c r="B30" s="7"/>
      <c r="C30" s="7"/>
      <c r="D30" s="10" t="s">
        <v>426</v>
      </c>
      <c r="E30" s="10"/>
      <c r="F30" s="10"/>
      <c r="G30" s="8"/>
    </row>
    <row r="31" s="1" customFormat="1" ht="10" customHeight="1" spans="1:7">
      <c r="A31" s="6" t="s">
        <v>391</v>
      </c>
      <c r="B31" s="6"/>
      <c r="C31" s="6"/>
      <c r="D31" s="6"/>
      <c r="E31" s="6"/>
      <c r="F31" s="6"/>
      <c r="G31" s="20"/>
    </row>
    <row r="32" s="1" customFormat="1" ht="10" customHeight="1" spans="1:7">
      <c r="A32" s="6"/>
      <c r="B32" s="6"/>
      <c r="C32" s="6"/>
      <c r="D32" s="6"/>
      <c r="E32" s="6"/>
      <c r="F32" s="6"/>
      <c r="G32" s="20"/>
    </row>
    <row r="33" s="1" customFormat="1" ht="10" customHeight="1" spans="1:7">
      <c r="A33" s="6"/>
      <c r="B33" s="6"/>
      <c r="C33" s="6"/>
      <c r="D33" s="6"/>
      <c r="E33" s="6"/>
      <c r="F33" s="6"/>
      <c r="G33" s="20"/>
    </row>
    <row r="34" s="1" customFormat="1" spans="1:7">
      <c r="A34" s="6"/>
      <c r="B34" s="6"/>
      <c r="C34" s="6"/>
      <c r="D34" s="6"/>
      <c r="E34" s="6"/>
      <c r="F34" s="6"/>
      <c r="G34" s="20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rintOptions horizontalCentered="1" verticalCentered="1"/>
  <pageMargins left="0.751388888888889" right="0.51180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项目支出绩效目标表（西部计划志愿者工资及社保费）</vt:lpstr>
      <vt:lpstr>项目支出绩效目标表（共青团工作经费）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幸福1414651991</cp:lastModifiedBy>
  <dcterms:created xsi:type="dcterms:W3CDTF">2023-04-13T07:17:00Z</dcterms:created>
  <cp:lastPrinted>2024-02-02T01:31:00Z</cp:lastPrinted>
  <dcterms:modified xsi:type="dcterms:W3CDTF">2026-03-11T10:03:20Z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6F4AB0106D9B45F48656271274609EB3_13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