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firstSheet="5" activeTab="14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（办公用房维修）" sheetId="17" r:id="rId14"/>
    <sheet name="项目支出绩效目标表（教研经费）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<sst xmlns="http://schemas.openxmlformats.org/spreadsheetml/2006/main" count="562" uniqueCount="422">
  <si>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</si>
  <si>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</si>
  <si>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</si>
  <si>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</si>
  <si>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</si>
  <si>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</si>
  <si>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</si>
  <si>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</si>
  <si>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</si>
  <si>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</si>
  <si>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</si>
  <si>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</si>
  <si>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</si>
  <si>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</si>
  <si>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</si>
  <si>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</si>
  <si>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</si>
  <si>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</si>
  <si>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</si>
  <si>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</si>
  <si>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</si>
  <si>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</si>
  <si>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</si>
  <si>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</si>
  <si>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</si>
  <si>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</si>
  <si>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</si>
  <si>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</si>
  <si>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</si>
  <si>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</si>
  <si>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</si>
  <si>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</si>
  <si>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</si>
  <si>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</si>
  <si>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</si>
  <si>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</si>
  <si>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</si>
  <si>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</si>
  <si>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</si>
  <si>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</si>
  <si>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</si>
  <si>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</si>
  <si>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</si>
  <si>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</si>
  <si>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</si>
  <si>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</si>
  <si>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</si>
  <si>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</si>
  <si>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</si>
  <si>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</si>
  <si>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</si>
  <si>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</si>
  <si>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</si>
  <si>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</si>
  <si>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</si>
  <si>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</si>
  <si>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</si>
  <si>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</si>
  <si>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</si>
  <si>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</si>
  <si>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</si>
  <si>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</si>
  <si>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</si>
  <si>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</si>
  <si>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</si>
  <si>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</si>
  <si>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</si>
  <si>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</si>
  <si>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</si>
  <si>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</si>
  <si>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</si>
  <si>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</si>
  <si>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</si>
  <si>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</si>
  <si>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</si>
  <si>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</si>
  <si>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</si>
  <si>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</si>
  <si>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</si>
  <si>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</si>
  <si>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 xml:space="preserve"> 20508进修及培训</t>
  </si>
  <si>
    <t xml:space="preserve"> 2050802干部教育</t>
  </si>
  <si>
    <t>208社会保障和就业支出</t>
  </si>
  <si>
    <t>20805 行政事业单位养老支出</t>
  </si>
  <si>
    <t>2080505机关事业单位基本养老保险缴费支出</t>
  </si>
  <si>
    <t>2080506机关事业单位职业年金缴费支出</t>
  </si>
  <si>
    <t>20808抚恤</t>
  </si>
  <si>
    <t>2080899 其他优抚支出</t>
  </si>
  <si>
    <t>20899其他社会保障和就业支出</t>
  </si>
  <si>
    <t xml:space="preserve"> 2089999其他社会保障和就业支出</t>
  </si>
  <si>
    <t>210卫生健康支出</t>
  </si>
  <si>
    <t>21011行政事业单位医疗</t>
  </si>
  <si>
    <t xml:space="preserve"> 2101102事业单位医疗</t>
  </si>
  <si>
    <t>221住房保障支出</t>
  </si>
  <si>
    <t xml:space="preserve"> 22102住房改革支出</t>
  </si>
  <si>
    <t xml:space="preserve"> 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</si>
  <si>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</si>
  <si>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</si>
  <si>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</si>
  <si>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</si>
  <si>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</si>
  <si>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</si>
  <si>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</si>
  <si>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</si>
  <si>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</si>
  <si>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</si>
  <si>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</si>
  <si>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</si>
  <si>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</si>
  <si>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</si>
  <si>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</si>
  <si>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</si>
  <si>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</si>
  <si>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</si>
  <si>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</si>
  <si>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</si>
  <si>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</si>
  <si>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</si>
  <si>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</si>
  <si>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</si>
  <si>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</si>
  <si>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</si>
  <si>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</si>
  <si>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</si>
  <si>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</si>
  <si>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</si>
  <si>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</si>
  <si>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</si>
  <si>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</si>
  <si>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</si>
  <si>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</si>
  <si>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</si>
  <si>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</si>
  <si>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</si>
  <si>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</si>
  <si>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</si>
  <si>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</si>
  <si>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</si>
  <si>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</si>
  <si>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</si>
  <si>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</si>
  <si>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</si>
  <si>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</si>
  <si>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</si>
  <si>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</si>
  <si>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中共华池县委党校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</si>
  <si>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</si>
  <si>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</si>
  <si>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</si>
  <si>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教育支出</t>
  </si>
  <si>
    <t>进修及培训</t>
  </si>
  <si>
    <t>干部教育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</si>
  <si>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</si>
  <si>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</si>
  <si>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</si>
  <si>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</si>
  <si>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</si>
  <si>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 xml:space="preserve"> 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</si>
  <si>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</si>
  <si>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</si>
  <si>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</si>
  <si>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</si>
  <si>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</si>
  <si>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</si>
  <si>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</si>
  <si>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</si>
  <si>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</si>
  <si>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</si>
  <si>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</si>
  <si>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</si>
  <si>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</si>
  <si>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</si>
  <si>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</si>
  <si>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</si>
  <si>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</si>
  <si>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</si>
  <si>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</si>
  <si>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</si>
  <si>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</si>
  <si>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</si>
  <si>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</si>
  <si>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</si>
  <si>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</si>
  <si>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</si>
  <si>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</si>
  <si>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</si>
  <si>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</si>
  <si>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</si>
  <si>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</si>
  <si>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</si>
  <si>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</si>
  <si>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</si>
  <si>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</si>
  <si>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</si>
  <si>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</si>
  <si>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</si>
  <si>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</si>
  <si>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邮电费</t>
  </si>
  <si>
    <t>30208</t>
  </si>
  <si>
    <t>取暖费</t>
  </si>
  <si>
    <t>30211</t>
  </si>
  <si>
    <t>差旅费</t>
  </si>
  <si>
    <t>30239</t>
  </si>
  <si>
    <t>其他交通费用</t>
  </si>
  <si>
    <t>30228</t>
  </si>
  <si>
    <t>工会经费</t>
  </si>
  <si>
    <t>30229</t>
  </si>
  <si>
    <t>福利费</t>
  </si>
  <si>
    <t>其他商品和服务支出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</si>
  <si>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</si>
  <si>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</si>
  <si>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</si>
  <si>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</si>
  <si>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</si>
  <si>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</si>
  <si>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</si>
  <si>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</si>
  <si>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</si>
  <si>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</si>
  <si>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</si>
  <si>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</si>
  <si>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</si>
  <si>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</si>
  <si>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</si>
  <si>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</si>
  <si>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</si>
  <si>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</si>
  <si>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</si>
  <si>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</si>
  <si>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</si>
  <si>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</si>
  <si>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</si>
  <si>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</si>
  <si>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</si>
  <si>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</si>
  <si>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</si>
  <si>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</si>
  <si>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</si>
  <si>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</si>
  <si>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</si>
  <si>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</si>
  <si>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</si>
  <si>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</si>
  <si>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</si>
  <si>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</si>
  <si>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</si>
  <si>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</si>
  <si>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</si>
  <si>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</si>
  <si>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中共华池县委党校整体支出绩效目标申报表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</si>
  <si>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</si>
  <si>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</si>
  <si>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</si>
  <si>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张玮玮</t>
  </si>
  <si>
    <r>
      <rPr>
        <sz val="9"/>
        <rFont val="SimSun"/>
        <charset val="134"/>
      </rPr>
      <t>联系电话</t>
    </r>
  </si>
  <si>
    <t>09345925988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</si>
  <si>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</si>
  <si>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</si>
  <si>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</si>
  <si>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</si>
  <si>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</si>
  <si>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</si>
  <si>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</si>
  <si>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</si>
  <si>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</si>
  <si>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</si>
  <si>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</si>
  <si>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</si>
  <si>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</si>
  <si>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</si>
  <si>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</si>
  <si>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</si>
  <si>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</si>
  <si>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目标：确保单位工作正常运转，工资、福利及时足额发放；目标2：开展调查研究和理论宣讲，不断提升理论教研水平；目标3：创新教学方式，丰富教学内容，持续加强师资队伍和校风学风建设，不断巩固和提升党校阵地作用和办学质量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</si>
  <si>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</si>
  <si>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</si>
  <si>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</si>
  <si>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</si>
  <si>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</si>
  <si>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</si>
  <si>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</si>
  <si>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</si>
  <si>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</si>
  <si>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</si>
  <si>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</si>
  <si>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</si>
  <si>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</si>
  <si>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</si>
  <si>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</si>
  <si>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</si>
  <si>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</si>
  <si>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</si>
  <si>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</si>
  <si>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</si>
  <si>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</si>
  <si>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</si>
  <si>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</si>
  <si>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</si>
  <si>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</si>
  <si>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</si>
  <si>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</si>
  <si>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</si>
  <si>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</si>
  <si>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</si>
  <si>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</si>
  <si>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</si>
  <si>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</si>
  <si>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</si>
  <si>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</si>
  <si>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保障人员工资福利人数</t>
  </si>
  <si>
    <r>
      <rPr>
        <sz val="9"/>
        <color rgb="FF000000"/>
        <rFont val="Arial"/>
        <charset val="0"/>
      </rPr>
      <t>37</t>
    </r>
    <r>
      <rPr>
        <sz val="9"/>
        <color rgb="FF000000"/>
        <rFont val="宋体"/>
        <charset val="134"/>
      </rPr>
      <t>人</t>
    </r>
  </si>
  <si>
    <t>完成年初预算项目个数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</si>
  <si>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个</t>
    </r>
  </si>
  <si>
    <t>富民兴陇视频会议次数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</si>
  <si>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10</t>
    </r>
    <r>
      <rPr>
        <sz val="9"/>
        <rFont val="宋体"/>
        <charset val="134"/>
      </rPr>
      <t>次</t>
    </r>
  </si>
  <si>
    <t>科级干部培训班人数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</si>
  <si>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1200</t>
    </r>
    <r>
      <rPr>
        <sz val="9"/>
        <rFont val="宋体"/>
        <charset val="134"/>
      </rPr>
      <t>人</t>
    </r>
  </si>
  <si>
    <t>入党积极分子培训班人数</t>
  </si>
  <si>
    <r>
      <rPr>
        <sz val="9"/>
        <color rgb="FF000000"/>
        <rFont val="Arial"/>
        <charset val="0"/>
      </rPr>
      <t>≥30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</si>
  <si>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</si>
  <si>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各类培训班举办成功率</t>
  </si>
  <si>
    <t>资金支付合规率</t>
  </si>
  <si>
    <t>富民兴陇视频会议正常开展率</t>
  </si>
  <si>
    <t>项目验收合格率</t>
  </si>
  <si>
    <t>≥98%</t>
  </si>
  <si>
    <r>
      <rPr>
        <sz val="9"/>
        <rFont val="SimSun"/>
        <charset val="134"/>
      </rPr>
      <t>时效指标</t>
    </r>
  </si>
  <si>
    <t>全年各类培训班开展及时性</t>
  </si>
  <si>
    <t>及时</t>
  </si>
  <si>
    <t>资金拨付及时率</t>
  </si>
  <si>
    <r>
      <rPr>
        <sz val="9"/>
        <rFont val="SimSun"/>
        <charset val="134"/>
      </rPr>
      <t>成本指标</t>
    </r>
  </si>
  <si>
    <t>经费控制数</t>
  </si>
  <si>
    <t>≦483万元</t>
  </si>
  <si>
    <r>
      <rPr>
        <sz val="9"/>
        <rFont val="SimSun"/>
        <charset val="134"/>
      </rPr>
      <t>社会效益</t>
    </r>
  </si>
  <si>
    <t>对参训学员及干部综合素质的影响有所提升</t>
  </si>
  <si>
    <t>提升</t>
  </si>
  <si>
    <t>党员干部履职能力提升成效</t>
  </si>
  <si>
    <t>党的创新理论普及成效</t>
  </si>
  <si>
    <t>明显提高</t>
  </si>
  <si>
    <r>
      <rPr>
        <sz val="9"/>
        <rFont val="SimSun"/>
        <charset val="134"/>
      </rPr>
      <t>服务对象满意度</t>
    </r>
  </si>
  <si>
    <t>参训学员满意度</t>
  </si>
  <si>
    <t>≥96%</t>
  </si>
  <si>
    <t>干部职工满意度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</si>
  <si>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</si>
  <si>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</si>
  <si>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</si>
  <si>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</si>
  <si>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</si>
  <si>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</si>
  <si>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</si>
  <si>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</si>
  <si>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</si>
  <si>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</si>
  <si>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</si>
  <si>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</si>
  <si>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</si>
  <si>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</si>
  <si>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</si>
  <si>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</si>
  <si>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</si>
  <si>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</si>
  <si>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中共华池县委党校项目支出绩效目标申报表（2026年度）</t>
  </si>
  <si>
    <t>项目名称</t>
  </si>
  <si>
    <t>党校业务用房维修及设置购置</t>
  </si>
  <si>
    <t>项目负责人及联系电话</t>
  </si>
  <si>
    <t>郭佳钰09345925977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</si>
  <si>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</si>
  <si>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</si>
  <si>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</si>
  <si>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</si>
  <si>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</si>
  <si>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</si>
  <si>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</si>
  <si>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</si>
  <si>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对原农业农村局整体院落、围墙、楼内墙面、门窗、水电暖等基础设施进行整体维修，维修完成后，采购办公桌椅、电器、电子产品、床铺、餐桌餐具等设施设备。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</si>
  <si>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</si>
  <si>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</si>
  <si>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</si>
  <si>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</si>
  <si>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</si>
  <si>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</si>
  <si>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</si>
  <si>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</si>
  <si>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≦100%</t>
  </si>
  <si>
    <t>产出指标</t>
  </si>
  <si>
    <t>数量指标</t>
  </si>
  <si>
    <t>指标1：维修房间数量</t>
  </si>
  <si>
    <t xml:space="preserve">35间
</t>
  </si>
  <si>
    <t>指标2：维修房间面积</t>
  </si>
  <si>
    <t>5080平方米</t>
  </si>
  <si>
    <t>指标3：购置办公桌椅、电器、电子产品、床铺、餐桌餐具数量</t>
  </si>
  <si>
    <r>
      <rPr>
        <sz val="10"/>
        <color rgb="FF000000"/>
        <rFont val="Times New Roman"/>
        <charset val="0"/>
      </rPr>
      <t>1402</t>
    </r>
    <r>
      <rPr>
        <sz val="10"/>
        <color indexed="8"/>
        <rFont val="宋体"/>
        <charset val="134"/>
      </rPr>
      <t>件</t>
    </r>
  </si>
  <si>
    <t>质量指标</t>
  </si>
  <si>
    <t>指标1：维修验收合格率</t>
  </si>
  <si>
    <t>指标2：购置设备设施合格率</t>
  </si>
  <si>
    <t>时效指标</t>
  </si>
  <si>
    <t>指标1：设备采购配备及时性</t>
  </si>
  <si>
    <t>指标2：维修完成及时性</t>
  </si>
  <si>
    <t>效益指标</t>
  </si>
  <si>
    <t>社会效益
指标</t>
  </si>
  <si>
    <t xml:space="preserve"> 指标1：改善了办公环境</t>
  </si>
  <si>
    <t>良好</t>
  </si>
  <si>
    <t>满意度指标</t>
  </si>
  <si>
    <t>服务对象满度
指标</t>
  </si>
  <si>
    <t>指标1：培训学员、干部职工满意度</t>
  </si>
  <si>
    <r>
      <rPr>
        <sz val="10"/>
        <color rgb="FF000000"/>
        <rFont val="宋体"/>
        <charset val="134"/>
      </rPr>
      <t>≧</t>
    </r>
    <r>
      <rPr>
        <sz val="10"/>
        <color indexed="8"/>
        <rFont val="Times New Roman"/>
        <charset val="0"/>
      </rPr>
      <t>95%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</si>
  <si>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</si>
  <si>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党校教研经费</t>
  </si>
  <si>
    <t>组织教员等深入挖掘南梁红色教育资源，不断创新教学手段，新开发一批南梁精神方面的课程。针对县域经济社会发展热点问题，开展调研，形成调研报告或者资政报告，供县委县政府决策参考，提高教师科研能力。丰富课程资源，弘扬传承南梁精神，进一步提升党员干部党性修养。</t>
  </si>
  <si>
    <t>≦10万元</t>
  </si>
  <si>
    <t>指标1：保障职工日常办公人数</t>
  </si>
  <si>
    <t>22人</t>
  </si>
  <si>
    <t>指标2：开展调研活动</t>
  </si>
  <si>
    <t>≧1次</t>
  </si>
  <si>
    <t>指标1：党校办班合规率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</si>
  <si>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99%</t>
    </r>
  </si>
  <si>
    <t>指标2：教研水平提升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</si>
  <si>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98%</t>
    </r>
  </si>
  <si>
    <t>指标3：培训内容政治合规率</t>
  </si>
  <si>
    <t>指标1：确保各项工作按计划推进</t>
  </si>
  <si>
    <t xml:space="preserve"> 指标1：保障经费规范高效使用</t>
  </si>
  <si>
    <t>合规</t>
  </si>
  <si>
    <t>指标1：干部职工满意度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</si>
</sst>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0"/>
    </font>
    <font>
      <sz val="16"/>
      <color rgb="FF000000"/>
      <name val="仿宋_GB2312"/>
      <charset val="134"/>
    </font>
    <font>
      <sz val="9"/>
      <name val="Arial"/>
      <charset val="0"/>
    </font>
    <font>
      <sz val="9"/>
      <name val="宋体"/>
      <charset val="134"/>
    </font>
    <font>
      <sz val="10"/>
      <color indexed="8"/>
      <name val="宋体"/>
      <charset val="134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23" applyNumberFormat="0" applyAlignment="0" applyProtection="0">
      <alignment vertical="center"/>
    </xf>
    <xf numFmtId="0" fontId="31" fillId="6" borderId="24" applyNumberFormat="0" applyAlignment="0" applyProtection="0">
      <alignment vertical="center"/>
    </xf>
    <xf numFmtId="0" fontId="32" fillId="6" borderId="23" applyNumberFormat="0" applyAlignment="0" applyProtection="0">
      <alignment vertical="center"/>
    </xf>
    <xf numFmtId="0" fontId="33" fillId="7" borderId="25" applyNumberFormat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0"/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left" vertical="top" wrapText="1"/>
    </xf>
    <xf numFmtId="0" fontId="8" fillId="0" borderId="8" xfId="0" applyNumberFormat="1" applyFont="1" applyFill="1" applyBorder="1" applyAlignment="1">
      <alignment horizontal="left" vertical="center" textRotation="255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textRotation="255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textRotation="255" wrapText="1"/>
    </xf>
    <xf numFmtId="177" fontId="5" fillId="0" borderId="8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176" fontId="15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176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6" fontId="16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right" vertical="top"/>
    </xf>
    <xf numFmtId="0" fontId="11" fillId="3" borderId="1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horizontal="left" vertical="center" wrapText="1"/>
    </xf>
    <xf numFmtId="176" fontId="18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0" fontId="19" fillId="3" borderId="1" xfId="0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176" fontId="16" fillId="2" borderId="2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176" fontId="16" fillId="2" borderId="1" xfId="0" applyNumberFormat="1" applyFont="1" applyFill="1" applyBorder="1" applyAlignment="1">
      <alignment vertical="top"/>
    </xf>
    <xf numFmtId="0" fontId="20" fillId="0" borderId="18" xfId="0" applyFont="1" applyFill="1" applyBorder="1" applyAlignment="1">
      <alignment horizontal="left" vertical="center"/>
    </xf>
    <xf numFmtId="0" fontId="21" fillId="0" borderId="18" xfId="0" applyFont="1" applyFill="1" applyBorder="1" applyAlignment="1">
      <alignment horizontal="left" vertical="center"/>
    </xf>
    <xf numFmtId="0" fontId="21" fillId="0" borderId="18" xfId="0" applyFont="1" applyFill="1" applyBorder="1" applyAlignment="1">
      <alignment horizontal="left" vertical="center" wrapText="1"/>
    </xf>
    <xf numFmtId="176" fontId="18" fillId="2" borderId="1" xfId="0" applyNumberFormat="1" applyFont="1" applyFill="1" applyBorder="1" applyAlignment="1">
      <alignment vertical="top"/>
    </xf>
    <xf numFmtId="0" fontId="20" fillId="0" borderId="18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left" vertical="center"/>
    </xf>
    <xf numFmtId="176" fontId="18" fillId="2" borderId="1" xfId="0" applyNumberFormat="1" applyFont="1" applyFill="1" applyBorder="1" applyAlignment="1">
      <alignment horizontal="right" vertical="top" wrapText="1"/>
    </xf>
    <xf numFmtId="176" fontId="10" fillId="0" borderId="1" xfId="0" applyNumberFormat="1" applyFont="1" applyBorder="1" applyAlignment="1">
      <alignment horizontal="right" wrapText="1"/>
    </xf>
    <xf numFmtId="176" fontId="10" fillId="0" borderId="1" xfId="0" applyNumberFormat="1" applyFont="1" applyBorder="1" applyAlignment="1">
      <alignment horizontal="right" vertical="center"/>
    </xf>
    <xf numFmtId="176" fontId="10" fillId="0" borderId="1" xfId="0" applyNumberFormat="1" applyFont="1" applyBorder="1" applyAlignment="1">
      <alignment horizontal="right" vertical="center" wrapText="1"/>
    </xf>
    <xf numFmtId="176" fontId="15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2"/>
    </xf>
    <xf numFmtId="176" fontId="15" fillId="0" borderId="1" xfId="0" applyNumberFormat="1" applyFont="1" applyBorder="1" applyAlignment="1">
      <alignment horizontal="right" vertical="center"/>
    </xf>
    <xf numFmtId="0" fontId="20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7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176" fontId="10" fillId="2" borderId="1" xfId="0" applyNumberFormat="1" applyFont="1" applyFill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176" fontId="10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C24" sqref="C24"/>
    </sheetView>
  </sheetViews>
  <sheetFormatPr defaultColWidth="9" defaultRowHeight="13.5" outlineLevelCol="3"/>
  <cols>
    <col min="1" max="1" width="28" customWidth="1"/>
    <col min="2" max="2" width="14.25" style="77" customWidth="1"/>
    <col min="3" max="3" width="30.625" customWidth="1"/>
    <col min="4" max="4" width="13.75" style="129" customWidth="1"/>
  </cols>
  <sheetData>
    <row r="1" ht="20.25" spans="1:4">
      <c r="A1" s="127" t="s">
        <v>0</v>
      </c>
      <c r="B1" s="130"/>
      <c r="C1" s="127"/>
      <c r="D1" s="131"/>
    </row>
    <row r="2" spans="1:4">
      <c r="A2" s="128"/>
      <c r="D2" s="129" t="s">
        <v>1</v>
      </c>
    </row>
    <row r="3" ht="15" customHeight="1" spans="1:4">
      <c r="A3" s="76" t="s">
        <v>2</v>
      </c>
      <c r="B3" s="80"/>
      <c r="C3" s="76" t="s">
        <v>3</v>
      </c>
      <c r="D3" s="132"/>
    </row>
    <row r="4" spans="1:4">
      <c r="A4" s="76" t="s">
        <v>4</v>
      </c>
      <c r="B4" s="80" t="s">
        <v>5</v>
      </c>
      <c r="C4" s="76" t="s">
        <v>4</v>
      </c>
      <c r="D4" s="132" t="s">
        <v>5</v>
      </c>
    </row>
    <row r="5" spans="1:4">
      <c r="A5" s="133" t="s">
        <v>6</v>
      </c>
      <c r="B5" s="134">
        <v>483</v>
      </c>
      <c r="C5" s="133" t="s">
        <v>7</v>
      </c>
      <c r="D5" s="90"/>
    </row>
    <row r="6" spans="1:4">
      <c r="A6" s="133" t="s">
        <v>8</v>
      </c>
      <c r="B6" s="134"/>
      <c r="C6" s="133" t="s">
        <v>9</v>
      </c>
      <c r="D6" s="90"/>
    </row>
    <row r="7" spans="1:4">
      <c r="A7" s="133" t="s">
        <v>10</v>
      </c>
      <c r="B7" s="134"/>
      <c r="C7" s="133" t="s">
        <v>11</v>
      </c>
      <c r="D7" s="90"/>
    </row>
    <row r="8" spans="1:4">
      <c r="A8" s="133" t="s">
        <v>12</v>
      </c>
      <c r="B8" s="134"/>
      <c r="C8" s="133" t="s">
        <v>13</v>
      </c>
      <c r="D8" s="90"/>
    </row>
    <row r="9" spans="1:4">
      <c r="A9" s="133" t="s">
        <v>14</v>
      </c>
      <c r="B9" s="134"/>
      <c r="C9" s="133" t="s">
        <v>15</v>
      </c>
      <c r="D9" s="90">
        <v>370.11</v>
      </c>
    </row>
    <row r="10" spans="1:4">
      <c r="A10" s="133" t="s">
        <v>16</v>
      </c>
      <c r="B10" s="134"/>
      <c r="C10" s="133" t="s">
        <v>17</v>
      </c>
      <c r="D10" s="90"/>
    </row>
    <row r="11" spans="1:4">
      <c r="A11" s="133" t="s">
        <v>18</v>
      </c>
      <c r="B11" s="134"/>
      <c r="C11" s="133" t="s">
        <v>19</v>
      </c>
      <c r="D11" s="90"/>
    </row>
    <row r="12" spans="1:4">
      <c r="A12" s="133" t="s">
        <v>20</v>
      </c>
      <c r="B12" s="134"/>
      <c r="C12" s="133" t="s">
        <v>21</v>
      </c>
      <c r="D12" s="90">
        <v>63.14</v>
      </c>
    </row>
    <row r="13" spans="1:4">
      <c r="A13" s="133" t="s">
        <v>22</v>
      </c>
      <c r="B13" s="134"/>
      <c r="C13" s="133" t="s">
        <v>23</v>
      </c>
      <c r="D13" s="90"/>
    </row>
    <row r="14" spans="1:4">
      <c r="A14" s="133"/>
      <c r="B14" s="121"/>
      <c r="C14" s="133" t="s">
        <v>24</v>
      </c>
      <c r="D14" s="90">
        <v>20.28</v>
      </c>
    </row>
    <row r="15" spans="1:4">
      <c r="A15" s="133"/>
      <c r="B15" s="121"/>
      <c r="C15" s="133" t="s">
        <v>25</v>
      </c>
      <c r="D15" s="90"/>
    </row>
    <row r="16" spans="1:4">
      <c r="A16" s="133"/>
      <c r="B16" s="121"/>
      <c r="C16" s="133" t="s">
        <v>26</v>
      </c>
      <c r="D16" s="90"/>
    </row>
    <row r="17" spans="1:4">
      <c r="A17" s="133"/>
      <c r="B17" s="121"/>
      <c r="C17" s="133" t="s">
        <v>27</v>
      </c>
      <c r="D17" s="90"/>
    </row>
    <row r="18" spans="1:4">
      <c r="A18" s="133"/>
      <c r="B18" s="121"/>
      <c r="C18" s="133" t="s">
        <v>28</v>
      </c>
      <c r="D18" s="90"/>
    </row>
    <row r="19" spans="1:4">
      <c r="A19" s="133"/>
      <c r="B19" s="121"/>
      <c r="C19" s="133" t="s">
        <v>29</v>
      </c>
      <c r="D19" s="90"/>
    </row>
    <row r="20" spans="1:4">
      <c r="A20" s="133"/>
      <c r="B20" s="121"/>
      <c r="C20" s="133" t="s">
        <v>30</v>
      </c>
      <c r="D20" s="90"/>
    </row>
    <row r="21" spans="1:4">
      <c r="A21" s="133"/>
      <c r="B21" s="121"/>
      <c r="C21" s="133" t="s">
        <v>31</v>
      </c>
      <c r="D21" s="90"/>
    </row>
    <row r="22" spans="1:4">
      <c r="A22" s="133"/>
      <c r="B22" s="121"/>
      <c r="C22" s="133" t="s">
        <v>32</v>
      </c>
      <c r="D22" s="90"/>
    </row>
    <row r="23" spans="1:4">
      <c r="A23" s="133"/>
      <c r="B23" s="121"/>
      <c r="C23" s="133" t="s">
        <v>33</v>
      </c>
      <c r="D23" s="90"/>
    </row>
    <row r="24" spans="1:4">
      <c r="A24" s="133"/>
      <c r="B24" s="121"/>
      <c r="C24" s="133" t="s">
        <v>34</v>
      </c>
      <c r="D24" s="90">
        <v>29.47</v>
      </c>
    </row>
    <row r="25" spans="1:4">
      <c r="A25" s="133"/>
      <c r="B25" s="121"/>
      <c r="C25" s="133" t="s">
        <v>35</v>
      </c>
      <c r="D25" s="90"/>
    </row>
    <row r="26" spans="1:4">
      <c r="A26" s="133"/>
      <c r="B26" s="121"/>
      <c r="C26" s="133" t="s">
        <v>36</v>
      </c>
      <c r="D26" s="90"/>
    </row>
    <row r="27" spans="1:4">
      <c r="A27" s="133"/>
      <c r="B27" s="121"/>
      <c r="C27" s="133" t="s">
        <v>37</v>
      </c>
      <c r="D27" s="90"/>
    </row>
    <row r="28" spans="1:4">
      <c r="A28" s="133"/>
      <c r="B28" s="121"/>
      <c r="C28" s="133" t="s">
        <v>38</v>
      </c>
      <c r="D28" s="90"/>
    </row>
    <row r="29" spans="1:4">
      <c r="A29" s="133"/>
      <c r="B29" s="121"/>
      <c r="C29" s="133" t="s">
        <v>39</v>
      </c>
      <c r="D29" s="90"/>
    </row>
    <row r="30" spans="1:4">
      <c r="A30" s="133"/>
      <c r="B30" s="121"/>
      <c r="C30" s="133" t="s">
        <v>40</v>
      </c>
      <c r="D30" s="90"/>
    </row>
    <row r="31" spans="1:4">
      <c r="A31" s="133"/>
      <c r="B31" s="121"/>
      <c r="C31" s="133" t="s">
        <v>41</v>
      </c>
      <c r="D31" s="90"/>
    </row>
    <row r="32" spans="1:4">
      <c r="A32" s="133"/>
      <c r="B32" s="121"/>
      <c r="C32" s="133" t="s">
        <v>42</v>
      </c>
      <c r="D32" s="90"/>
    </row>
    <row r="33" spans="1:4">
      <c r="A33" s="133"/>
      <c r="B33" s="121"/>
      <c r="C33" s="133" t="s">
        <v>43</v>
      </c>
      <c r="D33" s="90"/>
    </row>
    <row r="34" spans="1:4">
      <c r="A34" s="133"/>
      <c r="B34" s="121"/>
      <c r="C34" s="133" t="s">
        <v>44</v>
      </c>
      <c r="D34" s="90"/>
    </row>
    <row r="35" spans="1:4">
      <c r="A35" s="133"/>
      <c r="B35" s="121"/>
      <c r="C35" s="133"/>
      <c r="D35" s="135"/>
    </row>
    <row r="36" spans="1:4">
      <c r="A36" s="76" t="s">
        <v>45</v>
      </c>
      <c r="B36" s="84">
        <v>483</v>
      </c>
      <c r="C36" s="80" t="s">
        <v>46</v>
      </c>
      <c r="D36" s="125">
        <f>SUM(D5:D34)</f>
        <v>483</v>
      </c>
    </row>
    <row r="37" spans="1:4">
      <c r="A37" s="133" t="s">
        <v>47</v>
      </c>
      <c r="B37" s="136"/>
      <c r="C37" s="133" t="s">
        <v>48</v>
      </c>
      <c r="D37" s="88"/>
    </row>
    <row r="38" spans="1:4">
      <c r="A38" s="133" t="s">
        <v>49</v>
      </c>
      <c r="B38" s="136"/>
      <c r="C38" s="133"/>
      <c r="D38" s="137"/>
    </row>
    <row r="39" spans="1:4">
      <c r="A39" s="138"/>
      <c r="B39" s="122"/>
      <c r="C39" s="138"/>
      <c r="D39" s="137"/>
    </row>
    <row r="40" spans="1:4">
      <c r="A40" s="76" t="s">
        <v>50</v>
      </c>
      <c r="B40" s="84">
        <f>B36</f>
        <v>483</v>
      </c>
      <c r="C40" s="80" t="s">
        <v>51</v>
      </c>
      <c r="D40" s="123">
        <f>D36</f>
        <v>483</v>
      </c>
    </row>
    <row r="41" spans="1:4">
      <c r="A41" s="93" t="s">
        <v>52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4" sqref="B34"/>
    </sheetView>
  </sheetViews>
  <sheetFormatPr defaultColWidth="9" defaultRowHeight="13.5" outlineLevelCol="1"/>
  <cols>
    <col min="1" max="1" width="68.25" customWidth="1"/>
    <col min="2" max="2" width="10.875" style="77" customWidth="1"/>
  </cols>
  <sheetData>
    <row r="1" ht="20.25" spans="1:2">
      <c r="A1" s="127" t="s">
        <v>53</v>
      </c>
    </row>
    <row r="2" spans="1:2">
      <c r="A2" s="128"/>
      <c r="B2" s="77" t="s">
        <v>1</v>
      </c>
    </row>
    <row r="3" ht="20" customHeight="1" spans="1:2">
      <c r="A3" s="76" t="s">
        <v>4</v>
      </c>
      <c r="B3" s="80" t="s">
        <v>5</v>
      </c>
    </row>
    <row r="4" ht="20" customHeight="1" spans="1:2">
      <c r="A4" s="76" t="s">
        <v>54</v>
      </c>
      <c r="B4" s="80">
        <v>1</v>
      </c>
    </row>
    <row r="5" ht="20" customHeight="1" spans="1:2">
      <c r="A5" s="82" t="s">
        <v>55</v>
      </c>
      <c r="B5" s="84">
        <f>B6</f>
        <v>483</v>
      </c>
    </row>
    <row r="6" ht="20" customHeight="1" spans="1:2">
      <c r="A6" s="74" t="s">
        <v>56</v>
      </c>
      <c r="B6" s="84">
        <v>483</v>
      </c>
    </row>
    <row r="7" ht="20" customHeight="1" spans="1:2">
      <c r="A7" s="82" t="s">
        <v>57</v>
      </c>
      <c r="B7" s="84"/>
    </row>
    <row r="8" ht="20" customHeight="1" spans="1:2">
      <c r="A8" s="74" t="s">
        <v>58</v>
      </c>
      <c r="B8" s="84"/>
    </row>
    <row r="9" ht="20" customHeight="1" spans="1:2">
      <c r="A9" s="82" t="s">
        <v>59</v>
      </c>
      <c r="B9" s="84"/>
    </row>
    <row r="10" ht="20" customHeight="1" spans="1:2">
      <c r="A10" s="74" t="s">
        <v>58</v>
      </c>
      <c r="B10" s="84"/>
    </row>
    <row r="11" ht="20" customHeight="1" spans="1:2">
      <c r="A11" s="82" t="s">
        <v>60</v>
      </c>
      <c r="B11" s="84"/>
    </row>
    <row r="12" ht="20" customHeight="1" spans="1:2">
      <c r="A12" s="74" t="s">
        <v>58</v>
      </c>
      <c r="B12" s="84"/>
    </row>
    <row r="13" ht="20" customHeight="1" spans="1:2">
      <c r="A13" s="82" t="s">
        <v>61</v>
      </c>
      <c r="B13" s="84"/>
    </row>
    <row r="14" ht="20" customHeight="1" spans="1:2">
      <c r="A14" s="74" t="s">
        <v>58</v>
      </c>
      <c r="B14" s="84"/>
    </row>
    <row r="15" ht="20" customHeight="1" spans="1:2">
      <c r="A15" s="82" t="s">
        <v>62</v>
      </c>
      <c r="B15" s="84"/>
    </row>
    <row r="16" ht="20" customHeight="1" spans="1:2">
      <c r="A16" s="74" t="s">
        <v>58</v>
      </c>
      <c r="B16" s="84"/>
    </row>
    <row r="17" ht="20" customHeight="1" spans="1:2">
      <c r="A17" s="82" t="s">
        <v>63</v>
      </c>
      <c r="B17" s="84"/>
    </row>
    <row r="18" ht="20" customHeight="1" spans="1:2">
      <c r="A18" s="74" t="s">
        <v>58</v>
      </c>
      <c r="B18" s="84"/>
    </row>
    <row r="19" ht="20" customHeight="1" spans="1:2">
      <c r="A19" s="82" t="s">
        <v>64</v>
      </c>
      <c r="B19" s="84"/>
    </row>
    <row r="20" ht="20" customHeight="1" spans="1:2">
      <c r="A20" s="74" t="s">
        <v>58</v>
      </c>
      <c r="B20" s="84"/>
    </row>
    <row r="21" ht="20" customHeight="1" spans="1:2">
      <c r="A21" s="82" t="s">
        <v>65</v>
      </c>
      <c r="B21" s="84"/>
    </row>
    <row r="22" ht="20" customHeight="1" spans="1:2">
      <c r="A22" s="74" t="s">
        <v>58</v>
      </c>
      <c r="B22" s="84"/>
    </row>
    <row r="23" ht="20" customHeight="1" spans="1:2">
      <c r="A23" s="82" t="s">
        <v>66</v>
      </c>
      <c r="B23" s="84">
        <f>B6</f>
        <v>483</v>
      </c>
    </row>
    <row r="24" ht="20" customHeight="1" spans="1:2">
      <c r="A24" s="74" t="s">
        <v>67</v>
      </c>
      <c r="B24" s="84"/>
    </row>
    <row r="25" ht="20" customHeight="1" spans="1:2">
      <c r="A25" s="74" t="s">
        <v>67</v>
      </c>
      <c r="B25" s="84"/>
    </row>
    <row r="26" ht="20" customHeight="1" spans="1:2">
      <c r="A26" s="74" t="s">
        <v>67</v>
      </c>
      <c r="B26" s="84"/>
    </row>
    <row r="27" ht="20" customHeight="1" spans="1:2">
      <c r="A27" s="74" t="s">
        <v>67</v>
      </c>
      <c r="B27" s="84"/>
    </row>
    <row r="28" ht="20" customHeight="1" spans="1:2">
      <c r="A28" s="74" t="s">
        <v>67</v>
      </c>
      <c r="B28" s="84"/>
    </row>
    <row r="29" ht="20" customHeight="1" spans="1:2">
      <c r="A29" s="82" t="s">
        <v>68</v>
      </c>
      <c r="B29" s="84"/>
    </row>
    <row r="30" ht="20" customHeight="1" spans="1:2">
      <c r="A30" s="74" t="s">
        <v>58</v>
      </c>
      <c r="B30" s="84"/>
    </row>
    <row r="31" ht="20" customHeight="1" spans="1:2">
      <c r="A31" s="82" t="s">
        <v>69</v>
      </c>
      <c r="B31" s="84"/>
    </row>
    <row r="32" ht="20" customHeight="1" spans="1:2">
      <c r="A32" s="74" t="s">
        <v>58</v>
      </c>
      <c r="B32" s="84"/>
    </row>
    <row r="33" ht="20" customHeight="1" spans="1:2">
      <c r="A33" s="82" t="s">
        <v>70</v>
      </c>
      <c r="B33" s="84">
        <v>483</v>
      </c>
    </row>
    <row r="34" spans="1:2">
      <c r="A34" s="124" t="s">
        <v>71</v>
      </c>
    </row>
  </sheetData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5" sqref="B5:D22"/>
    </sheetView>
  </sheetViews>
  <sheetFormatPr defaultColWidth="9" defaultRowHeight="13.5" outlineLevelCol="4"/>
  <cols>
    <col min="1" max="1" width="39.5" customWidth="1"/>
    <col min="2" max="5" width="11.75" customWidth="1"/>
  </cols>
  <sheetData>
    <row r="1" ht="20.25" spans="1:5">
      <c r="A1" s="66" t="s">
        <v>72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ht="25" customHeight="1" spans="1:5">
      <c r="A3" s="76" t="s">
        <v>73</v>
      </c>
      <c r="B3" s="125" t="s">
        <v>74</v>
      </c>
      <c r="C3" s="125" t="s">
        <v>75</v>
      </c>
      <c r="D3" s="125" t="s">
        <v>76</v>
      </c>
      <c r="E3" s="125" t="s">
        <v>77</v>
      </c>
    </row>
    <row r="4" ht="25" customHeight="1" spans="1:5">
      <c r="A4" s="76" t="s">
        <v>54</v>
      </c>
      <c r="B4" s="125">
        <v>1</v>
      </c>
      <c r="C4" s="125">
        <v>2</v>
      </c>
      <c r="D4" s="125">
        <v>3</v>
      </c>
      <c r="E4" s="125">
        <v>4</v>
      </c>
    </row>
    <row r="5" ht="25" customHeight="1" spans="1:5">
      <c r="A5" s="89" t="s">
        <v>78</v>
      </c>
      <c r="B5" s="94">
        <f>B6+B9+B17+B20</f>
        <v>483</v>
      </c>
      <c r="C5" s="94">
        <f>C6+C9+C17+C20</f>
        <v>423</v>
      </c>
      <c r="D5" s="94">
        <f>D6+D9+D17+D20</f>
        <v>60</v>
      </c>
      <c r="E5" s="94"/>
    </row>
    <row r="6" ht="25" customHeight="1" spans="1:5">
      <c r="A6" s="126" t="s">
        <v>79</v>
      </c>
      <c r="B6" s="94">
        <f>C6+D6</f>
        <v>370.11</v>
      </c>
      <c r="C6" s="94">
        <f>C7</f>
        <v>310.11</v>
      </c>
      <c r="D6" s="94">
        <f>D7</f>
        <v>60</v>
      </c>
      <c r="E6" s="94"/>
    </row>
    <row r="7" ht="25" customHeight="1" spans="1:5">
      <c r="A7" s="126" t="s">
        <v>80</v>
      </c>
      <c r="B7" s="94">
        <f>C7+D7</f>
        <v>370.11</v>
      </c>
      <c r="C7" s="94">
        <f>C8</f>
        <v>310.11</v>
      </c>
      <c r="D7" s="94">
        <f>D8</f>
        <v>60</v>
      </c>
      <c r="E7" s="94"/>
    </row>
    <row r="8" ht="25" customHeight="1" spans="1:5">
      <c r="A8" s="110" t="s">
        <v>81</v>
      </c>
      <c r="B8" s="98">
        <f>C8+D8</f>
        <v>370.11</v>
      </c>
      <c r="C8" s="98">
        <v>310.11</v>
      </c>
      <c r="D8" s="98">
        <v>60</v>
      </c>
      <c r="E8" s="94"/>
    </row>
    <row r="9" ht="25" customHeight="1" spans="1:5">
      <c r="A9" s="112" t="s">
        <v>82</v>
      </c>
      <c r="B9" s="94">
        <f t="shared" ref="B9:B22" si="0">C9+D9</f>
        <v>63.14</v>
      </c>
      <c r="C9" s="94">
        <f>C10+C13+C15</f>
        <v>63.14</v>
      </c>
      <c r="D9" s="94"/>
      <c r="E9" s="94"/>
    </row>
    <row r="10" ht="25" customHeight="1" spans="1:5">
      <c r="A10" s="112" t="s">
        <v>83</v>
      </c>
      <c r="B10" s="94">
        <f t="shared" si="0"/>
        <v>58.94</v>
      </c>
      <c r="C10" s="94">
        <f>C11+C12</f>
        <v>58.94</v>
      </c>
      <c r="D10" s="94"/>
      <c r="E10" s="94"/>
    </row>
    <row r="11" ht="25" customHeight="1" spans="1:5">
      <c r="A11" s="110" t="s">
        <v>84</v>
      </c>
      <c r="B11" s="98">
        <f t="shared" si="0"/>
        <v>39.29</v>
      </c>
      <c r="C11" s="98">
        <v>39.29</v>
      </c>
      <c r="D11" s="94"/>
      <c r="E11" s="94"/>
    </row>
    <row r="12" ht="25" customHeight="1" spans="1:5">
      <c r="A12" s="110" t="s">
        <v>85</v>
      </c>
      <c r="B12" s="98">
        <f t="shared" si="0"/>
        <v>19.65</v>
      </c>
      <c r="C12" s="98">
        <v>19.65</v>
      </c>
      <c r="D12" s="94"/>
      <c r="E12" s="94"/>
    </row>
    <row r="13" ht="25" customHeight="1" spans="1:5">
      <c r="A13" s="108" t="s">
        <v>86</v>
      </c>
      <c r="B13" s="94">
        <f t="shared" si="0"/>
        <v>1.67</v>
      </c>
      <c r="C13" s="94">
        <f>C14</f>
        <v>1.67</v>
      </c>
      <c r="D13" s="94"/>
      <c r="E13" s="94"/>
    </row>
    <row r="14" ht="25" customHeight="1" spans="1:5">
      <c r="A14" s="109" t="s">
        <v>87</v>
      </c>
      <c r="B14" s="98">
        <f t="shared" si="0"/>
        <v>1.67</v>
      </c>
      <c r="C14" s="98">
        <v>1.67</v>
      </c>
      <c r="D14" s="94"/>
      <c r="E14" s="94"/>
    </row>
    <row r="15" ht="25" customHeight="1" spans="1:5">
      <c r="A15" s="108" t="s">
        <v>88</v>
      </c>
      <c r="B15" s="94">
        <f t="shared" si="0"/>
        <v>2.53</v>
      </c>
      <c r="C15" s="94">
        <f>C16</f>
        <v>2.53</v>
      </c>
      <c r="D15" s="94"/>
      <c r="E15" s="94"/>
    </row>
    <row r="16" ht="25" customHeight="1" spans="1:5">
      <c r="A16" s="109" t="s">
        <v>89</v>
      </c>
      <c r="B16" s="98">
        <f t="shared" si="0"/>
        <v>2.53</v>
      </c>
      <c r="C16" s="98">
        <v>2.53</v>
      </c>
      <c r="D16" s="94"/>
      <c r="E16" s="94"/>
    </row>
    <row r="17" ht="25" customHeight="1" spans="1:5">
      <c r="A17" s="112" t="s">
        <v>90</v>
      </c>
      <c r="B17" s="94">
        <f t="shared" si="0"/>
        <v>20.28</v>
      </c>
      <c r="C17" s="94">
        <f>C18</f>
        <v>20.28</v>
      </c>
      <c r="D17" s="94"/>
      <c r="E17" s="94"/>
    </row>
    <row r="18" ht="25" customHeight="1" spans="1:5">
      <c r="A18" s="112" t="s">
        <v>91</v>
      </c>
      <c r="B18" s="94">
        <f t="shared" si="0"/>
        <v>20.28</v>
      </c>
      <c r="C18" s="94">
        <f>C19</f>
        <v>20.28</v>
      </c>
      <c r="D18" s="98"/>
      <c r="E18" s="98"/>
    </row>
    <row r="19" ht="25" customHeight="1" spans="1:5">
      <c r="A19" s="113" t="s">
        <v>92</v>
      </c>
      <c r="B19" s="98">
        <f t="shared" si="0"/>
        <v>20.28</v>
      </c>
      <c r="C19" s="98">
        <v>20.28</v>
      </c>
      <c r="D19" s="94"/>
      <c r="E19" s="94"/>
    </row>
    <row r="20" ht="25" customHeight="1" spans="1:5">
      <c r="A20" s="114" t="s">
        <v>93</v>
      </c>
      <c r="B20" s="94">
        <f t="shared" si="0"/>
        <v>29.47</v>
      </c>
      <c r="C20" s="94">
        <f>C21</f>
        <v>29.47</v>
      </c>
      <c r="D20" s="94"/>
      <c r="E20" s="94"/>
    </row>
    <row r="21" ht="25" customHeight="1" spans="1:5">
      <c r="A21" s="114" t="s">
        <v>94</v>
      </c>
      <c r="B21" s="94">
        <f t="shared" si="0"/>
        <v>29.47</v>
      </c>
      <c r="C21" s="94">
        <f>C22</f>
        <v>29.47</v>
      </c>
      <c r="D21" s="98"/>
      <c r="E21" s="98"/>
    </row>
    <row r="22" ht="25" customHeight="1" spans="1:5">
      <c r="A22" s="115" t="s">
        <v>95</v>
      </c>
      <c r="B22" s="98">
        <f t="shared" si="0"/>
        <v>29.47</v>
      </c>
      <c r="C22" s="98">
        <v>29.47</v>
      </c>
      <c r="D22" s="98"/>
      <c r="E22" s="98"/>
    </row>
    <row r="23" spans="1:5">
      <c r="A23" s="92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7" sqref="D3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6" t="s">
        <v>97</v>
      </c>
      <c r="B1" s="66"/>
      <c r="C1" s="66"/>
      <c r="D1" s="66"/>
    </row>
    <row r="2" spans="1:4">
      <c r="A2" s="67"/>
      <c r="B2" s="68"/>
      <c r="C2" s="68"/>
      <c r="D2" s="68" t="s">
        <v>1</v>
      </c>
    </row>
    <row r="3" ht="15" customHeight="1" spans="1:4">
      <c r="A3" s="80" t="s">
        <v>98</v>
      </c>
      <c r="B3" s="80"/>
      <c r="C3" s="80" t="s">
        <v>99</v>
      </c>
      <c r="D3" s="80"/>
    </row>
    <row r="4" spans="1:4">
      <c r="A4" s="80" t="s">
        <v>4</v>
      </c>
      <c r="B4" s="80" t="s">
        <v>5</v>
      </c>
      <c r="C4" s="80" t="s">
        <v>4</v>
      </c>
      <c r="D4" s="80" t="s">
        <v>100</v>
      </c>
    </row>
    <row r="5" spans="1:4">
      <c r="A5" s="118" t="s">
        <v>101</v>
      </c>
      <c r="B5" s="119">
        <f>B6</f>
        <v>483</v>
      </c>
      <c r="C5" s="118" t="s">
        <v>102</v>
      </c>
      <c r="D5" s="119">
        <f>SUM(D6:D34)</f>
        <v>483</v>
      </c>
    </row>
    <row r="6" spans="1:4">
      <c r="A6" s="118" t="s">
        <v>103</v>
      </c>
      <c r="B6" s="119">
        <v>483</v>
      </c>
      <c r="C6" s="118" t="s">
        <v>104</v>
      </c>
      <c r="D6" s="119"/>
    </row>
    <row r="7" spans="1:4">
      <c r="A7" s="118" t="s">
        <v>105</v>
      </c>
      <c r="B7" s="119"/>
      <c r="C7" s="118" t="s">
        <v>106</v>
      </c>
      <c r="D7" s="119"/>
    </row>
    <row r="8" spans="1:4">
      <c r="A8" s="118" t="s">
        <v>107</v>
      </c>
      <c r="B8" s="119"/>
      <c r="C8" s="118" t="s">
        <v>108</v>
      </c>
      <c r="D8" s="119"/>
    </row>
    <row r="9" spans="1:4">
      <c r="A9" s="118"/>
      <c r="B9" s="120"/>
      <c r="C9" s="118" t="s">
        <v>109</v>
      </c>
      <c r="D9" s="119"/>
    </row>
    <row r="10" spans="1:4">
      <c r="A10" s="118"/>
      <c r="B10" s="120"/>
      <c r="C10" s="118" t="s">
        <v>110</v>
      </c>
      <c r="D10" s="90">
        <v>370.11</v>
      </c>
    </row>
    <row r="11" spans="1:4">
      <c r="A11" s="118"/>
      <c r="B11" s="120"/>
      <c r="C11" s="118" t="s">
        <v>111</v>
      </c>
      <c r="D11" s="90"/>
    </row>
    <row r="12" spans="1:4">
      <c r="A12" s="121"/>
      <c r="B12" s="122"/>
      <c r="C12" s="118" t="s">
        <v>112</v>
      </c>
      <c r="D12" s="90"/>
    </row>
    <row r="13" spans="1:4">
      <c r="A13" s="121"/>
      <c r="B13" s="122"/>
      <c r="C13" s="118" t="s">
        <v>113</v>
      </c>
      <c r="D13" s="90">
        <v>63.14</v>
      </c>
    </row>
    <row r="14" spans="1:4">
      <c r="A14" s="121"/>
      <c r="B14" s="122"/>
      <c r="C14" s="118" t="s">
        <v>114</v>
      </c>
      <c r="D14" s="90"/>
    </row>
    <row r="15" spans="1:4">
      <c r="A15" s="121"/>
      <c r="B15" s="122"/>
      <c r="C15" s="118" t="s">
        <v>115</v>
      </c>
      <c r="D15" s="90">
        <v>20.28</v>
      </c>
    </row>
    <row r="16" spans="1:4">
      <c r="A16" s="121"/>
      <c r="B16" s="122"/>
      <c r="C16" s="118" t="s">
        <v>116</v>
      </c>
      <c r="D16" s="90"/>
    </row>
    <row r="17" spans="1:4">
      <c r="A17" s="121"/>
      <c r="B17" s="122"/>
      <c r="C17" s="118" t="s">
        <v>117</v>
      </c>
      <c r="D17" s="90"/>
    </row>
    <row r="18" spans="1:4">
      <c r="A18" s="121"/>
      <c r="B18" s="122"/>
      <c r="C18" s="118" t="s">
        <v>118</v>
      </c>
      <c r="D18" s="90"/>
    </row>
    <row r="19" spans="1:4">
      <c r="A19" s="121"/>
      <c r="B19" s="122"/>
      <c r="C19" s="118" t="s">
        <v>119</v>
      </c>
      <c r="D19" s="90"/>
    </row>
    <row r="20" spans="1:4">
      <c r="A20" s="121"/>
      <c r="B20" s="122"/>
      <c r="C20" s="118" t="s">
        <v>120</v>
      </c>
      <c r="D20" s="90"/>
    </row>
    <row r="21" spans="1:4">
      <c r="A21" s="121"/>
      <c r="B21" s="122"/>
      <c r="C21" s="118" t="s">
        <v>121</v>
      </c>
      <c r="D21" s="90"/>
    </row>
    <row r="22" spans="1:4">
      <c r="A22" s="121"/>
      <c r="B22" s="122"/>
      <c r="C22" s="118" t="s">
        <v>122</v>
      </c>
      <c r="D22" s="90"/>
    </row>
    <row r="23" spans="1:4">
      <c r="A23" s="121"/>
      <c r="B23" s="122"/>
      <c r="C23" s="118" t="s">
        <v>123</v>
      </c>
      <c r="D23" s="90"/>
    </row>
    <row r="24" spans="1:4">
      <c r="A24" s="121"/>
      <c r="B24" s="122"/>
      <c r="C24" s="118" t="s">
        <v>124</v>
      </c>
      <c r="D24" s="90"/>
    </row>
    <row r="25" spans="1:4">
      <c r="A25" s="121"/>
      <c r="B25" s="122"/>
      <c r="C25" s="118" t="s">
        <v>125</v>
      </c>
      <c r="D25" s="90">
        <v>29.47</v>
      </c>
    </row>
    <row r="26" spans="1:4">
      <c r="A26" s="121"/>
      <c r="B26" s="122"/>
      <c r="C26" s="118" t="s">
        <v>126</v>
      </c>
      <c r="D26" s="119"/>
    </row>
    <row r="27" spans="1:4">
      <c r="A27" s="121"/>
      <c r="B27" s="122"/>
      <c r="C27" s="118" t="s">
        <v>127</v>
      </c>
      <c r="D27" s="119"/>
    </row>
    <row r="28" spans="1:4">
      <c r="A28" s="121"/>
      <c r="B28" s="122"/>
      <c r="C28" s="118" t="s">
        <v>128</v>
      </c>
      <c r="D28" s="119"/>
    </row>
    <row r="29" spans="1:4">
      <c r="A29" s="121"/>
      <c r="B29" s="122"/>
      <c r="C29" s="118" t="s">
        <v>129</v>
      </c>
      <c r="D29" s="119"/>
    </row>
    <row r="30" spans="1:4">
      <c r="A30" s="121"/>
      <c r="B30" s="122"/>
      <c r="C30" s="118" t="s">
        <v>130</v>
      </c>
      <c r="D30" s="119"/>
    </row>
    <row r="31" spans="1:4">
      <c r="A31" s="121"/>
      <c r="B31" s="122"/>
      <c r="C31" s="118" t="s">
        <v>131</v>
      </c>
      <c r="D31" s="119"/>
    </row>
    <row r="32" spans="1:4">
      <c r="A32" s="121"/>
      <c r="B32" s="122"/>
      <c r="C32" s="118" t="s">
        <v>132</v>
      </c>
      <c r="D32" s="119"/>
    </row>
    <row r="33" spans="1:4">
      <c r="A33" s="121"/>
      <c r="B33" s="122"/>
      <c r="C33" s="118" t="s">
        <v>133</v>
      </c>
      <c r="D33" s="119"/>
    </row>
    <row r="34" spans="1:4">
      <c r="A34" s="121"/>
      <c r="B34" s="122"/>
      <c r="C34" s="118" t="s">
        <v>134</v>
      </c>
      <c r="D34" s="119"/>
    </row>
    <row r="35" spans="1:4">
      <c r="A35" s="121"/>
      <c r="B35" s="122"/>
      <c r="C35" s="118"/>
      <c r="D35" s="119"/>
    </row>
    <row r="36" spans="1:4">
      <c r="A36" s="80" t="s">
        <v>135</v>
      </c>
      <c r="B36" s="123">
        <f>B6</f>
        <v>483</v>
      </c>
      <c r="C36" s="80" t="s">
        <v>136</v>
      </c>
      <c r="D36" s="123">
        <f>D5</f>
        <v>483</v>
      </c>
    </row>
    <row r="37" spans="1:4">
      <c r="A37" s="124" t="s">
        <v>71</v>
      </c>
    </row>
    <row r="38" spans="1:4">
      <c r="A38" s="93" t="s">
        <v>137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L2" sqref="L2"/>
    </sheetView>
  </sheetViews>
  <sheetFormatPr defaultColWidth="9" defaultRowHeight="13.5"/>
  <cols>
    <col min="1" max="1" width="14.375" customWidth="1"/>
    <col min="4" max="4" width="7.5" customWidth="1"/>
    <col min="5" max="5" width="7" customWidth="1"/>
    <col min="6" max="6" width="6.875" customWidth="1"/>
    <col min="7" max="7" width="7.375" customWidth="1"/>
    <col min="8" max="8" width="7.625" customWidth="1"/>
    <col min="9" max="9" width="6.5" customWidth="1"/>
    <col min="10" max="10" width="7.125" customWidth="1"/>
    <col min="11" max="11" width="7.75" customWidth="1"/>
  </cols>
  <sheetData>
    <row r="1" ht="20.25" spans="1:11">
      <c r="A1" s="66" t="s">
        <v>138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>
      <c r="A2" s="67"/>
      <c r="B2" s="68"/>
      <c r="C2" s="68"/>
      <c r="D2" s="68"/>
      <c r="E2" s="68"/>
      <c r="F2" s="68"/>
      <c r="G2" s="68"/>
      <c r="H2" s="68"/>
      <c r="I2" s="68"/>
      <c r="J2" t="s">
        <v>1</v>
      </c>
    </row>
    <row r="3" ht="15" customHeight="1" spans="1:11">
      <c r="A3" s="76" t="s">
        <v>139</v>
      </c>
      <c r="B3" s="76" t="s">
        <v>140</v>
      </c>
      <c r="C3" s="76" t="s">
        <v>141</v>
      </c>
      <c r="D3" s="76"/>
      <c r="E3" s="76"/>
      <c r="F3" s="76" t="s">
        <v>142</v>
      </c>
      <c r="G3" s="76"/>
      <c r="H3" s="76"/>
      <c r="I3" s="76" t="s">
        <v>143</v>
      </c>
      <c r="J3" s="76"/>
      <c r="K3" s="76"/>
    </row>
    <row r="4" spans="1:11">
      <c r="A4" s="76"/>
      <c r="B4" s="76"/>
      <c r="C4" s="76" t="s">
        <v>100</v>
      </c>
      <c r="D4" s="76" t="s">
        <v>75</v>
      </c>
      <c r="E4" s="76" t="s">
        <v>76</v>
      </c>
      <c r="F4" s="76" t="s">
        <v>100</v>
      </c>
      <c r="G4" s="76" t="s">
        <v>75</v>
      </c>
      <c r="H4" s="76" t="s">
        <v>76</v>
      </c>
      <c r="I4" s="76" t="s">
        <v>100</v>
      </c>
      <c r="J4" s="76" t="s">
        <v>75</v>
      </c>
      <c r="K4" s="76" t="s">
        <v>76</v>
      </c>
    </row>
    <row r="5" spans="1:11">
      <c r="A5" s="116" t="s">
        <v>144</v>
      </c>
      <c r="B5" s="116">
        <v>1</v>
      </c>
      <c r="C5" s="116">
        <v>2</v>
      </c>
      <c r="D5" s="116">
        <v>3</v>
      </c>
      <c r="E5" s="116">
        <v>4</v>
      </c>
      <c r="F5" s="116">
        <v>5</v>
      </c>
      <c r="G5" s="116">
        <v>6</v>
      </c>
      <c r="H5" s="116">
        <v>7</v>
      </c>
      <c r="I5" s="116">
        <v>8</v>
      </c>
      <c r="J5" s="116">
        <v>9</v>
      </c>
      <c r="K5" s="117">
        <v>10</v>
      </c>
    </row>
    <row r="6" spans="1:11">
      <c r="A6" s="89" t="s">
        <v>78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>
      <c r="A7" s="91" t="s">
        <v>145</v>
      </c>
      <c r="B7" s="98">
        <f>C7</f>
        <v>483</v>
      </c>
      <c r="C7" s="98">
        <f>D7+E7</f>
        <v>483</v>
      </c>
      <c r="D7" s="98">
        <v>423</v>
      </c>
      <c r="E7" s="98">
        <v>60</v>
      </c>
      <c r="F7" s="98"/>
      <c r="G7" s="98"/>
      <c r="H7" s="98"/>
      <c r="I7" s="98"/>
      <c r="J7" s="98"/>
      <c r="K7" s="98"/>
    </row>
    <row r="8" spans="1:11">
      <c r="A8" s="91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>
      <c r="A9" s="91"/>
      <c r="B9" s="99"/>
      <c r="C9" s="99"/>
      <c r="D9" s="99"/>
      <c r="E9" s="99"/>
      <c r="F9" s="99"/>
      <c r="G9" s="99"/>
      <c r="H9" s="99"/>
      <c r="I9" s="99"/>
      <c r="J9" s="99"/>
      <c r="K9" s="99"/>
    </row>
    <row r="10" spans="1:11">
      <c r="A10" s="91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>
      <c r="A11" s="91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>
      <c r="A12" s="91"/>
      <c r="B12" s="99"/>
      <c r="C12" s="99"/>
      <c r="D12" s="99"/>
      <c r="E12" s="99"/>
      <c r="F12" s="99"/>
      <c r="G12" s="99"/>
      <c r="H12" s="99"/>
      <c r="I12" s="99"/>
      <c r="J12" s="99"/>
      <c r="K12" s="99"/>
    </row>
    <row r="13" spans="1:11">
      <c r="A13" s="91"/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spans="1:11">
      <c r="A14" s="91"/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5" spans="1:11">
      <c r="A15" s="91"/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>
      <c r="A16" s="92" t="s">
        <v>96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554861111111111" right="0.554861111111111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7" workbookViewId="0">
      <selection activeCell="C19" sqref="C19"/>
    </sheetView>
  </sheetViews>
  <sheetFormatPr defaultColWidth="9" defaultRowHeight="13.5" outlineLevelCol="4"/>
  <cols>
    <col min="1" max="1" width="22.375" customWidth="1"/>
    <col min="2" max="2" width="26.625" customWidth="1"/>
    <col min="3" max="5" width="12" customWidth="1"/>
  </cols>
  <sheetData>
    <row r="1" ht="20.25" spans="1:5">
      <c r="A1" s="66" t="s">
        <v>146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ht="28" customHeight="1" spans="1:5">
      <c r="A3" s="76" t="s">
        <v>73</v>
      </c>
      <c r="B3" s="76"/>
      <c r="C3" s="76" t="s">
        <v>141</v>
      </c>
      <c r="D3" s="76"/>
      <c r="E3" s="76"/>
    </row>
    <row r="4" ht="28" customHeight="1" spans="1:5">
      <c r="A4" s="76" t="s">
        <v>147</v>
      </c>
      <c r="B4" s="76" t="s">
        <v>148</v>
      </c>
      <c r="C4" s="76" t="s">
        <v>100</v>
      </c>
      <c r="D4" s="76" t="s">
        <v>75</v>
      </c>
      <c r="E4" s="76" t="s">
        <v>76</v>
      </c>
    </row>
    <row r="5" ht="28" customHeight="1" spans="1:5">
      <c r="A5" s="76" t="s">
        <v>54</v>
      </c>
      <c r="B5" s="76" t="s">
        <v>54</v>
      </c>
      <c r="C5" s="76">
        <v>1</v>
      </c>
      <c r="D5" s="76">
        <v>2</v>
      </c>
      <c r="E5" s="76">
        <v>3</v>
      </c>
    </row>
    <row r="6" ht="28" customHeight="1" spans="1:5">
      <c r="A6" s="105"/>
      <c r="B6" s="106" t="s">
        <v>78</v>
      </c>
      <c r="C6" s="107">
        <f>C7+C10+C18+C21</f>
        <v>483</v>
      </c>
      <c r="D6" s="107">
        <f>D7+D10+D18+D21</f>
        <v>423</v>
      </c>
      <c r="E6" s="107">
        <f>E7+E10+E18+E21</f>
        <v>60</v>
      </c>
    </row>
    <row r="7" ht="28" customHeight="1" spans="1:5">
      <c r="A7" s="108">
        <v>205</v>
      </c>
      <c r="B7" s="106" t="s">
        <v>149</v>
      </c>
      <c r="C7" s="107">
        <f t="shared" ref="C7:C23" si="0">D7+E7</f>
        <v>370.11</v>
      </c>
      <c r="D7" s="107">
        <f>D8</f>
        <v>310.11</v>
      </c>
      <c r="E7" s="107">
        <f>E8</f>
        <v>60</v>
      </c>
    </row>
    <row r="8" ht="28" customHeight="1" spans="1:5">
      <c r="A8" s="109">
        <v>20508</v>
      </c>
      <c r="B8" s="105" t="s">
        <v>150</v>
      </c>
      <c r="C8" s="107">
        <f t="shared" si="0"/>
        <v>370.11</v>
      </c>
      <c r="D8" s="107">
        <f>D9</f>
        <v>310.11</v>
      </c>
      <c r="E8" s="107">
        <f>E9</f>
        <v>60</v>
      </c>
    </row>
    <row r="9" ht="28" customHeight="1" spans="1:5">
      <c r="A9" s="110">
        <v>2050802</v>
      </c>
      <c r="B9" s="105" t="s">
        <v>151</v>
      </c>
      <c r="C9" s="111">
        <f t="shared" si="0"/>
        <v>370.11</v>
      </c>
      <c r="D9" s="111">
        <v>310.11</v>
      </c>
      <c r="E9" s="111">
        <v>60</v>
      </c>
    </row>
    <row r="10" ht="28" customHeight="1" spans="1:5">
      <c r="A10" s="112">
        <v>208</v>
      </c>
      <c r="B10" s="106" t="s">
        <v>152</v>
      </c>
      <c r="C10" s="107">
        <f t="shared" si="0"/>
        <v>63.14</v>
      </c>
      <c r="D10" s="107">
        <f>D11+D14+D16</f>
        <v>63.14</v>
      </c>
      <c r="E10" s="107"/>
    </row>
    <row r="11" ht="28" customHeight="1" spans="1:5">
      <c r="A11" s="112">
        <v>20805</v>
      </c>
      <c r="B11" s="106" t="s">
        <v>153</v>
      </c>
      <c r="C11" s="107">
        <f t="shared" si="0"/>
        <v>58.94</v>
      </c>
      <c r="D11" s="107">
        <f>D12+D13</f>
        <v>58.94</v>
      </c>
      <c r="E11" s="107"/>
    </row>
    <row r="12" ht="28" customHeight="1" spans="1:5">
      <c r="A12" s="110">
        <v>2080505</v>
      </c>
      <c r="B12" s="105" t="s">
        <v>154</v>
      </c>
      <c r="C12" s="111">
        <f t="shared" si="0"/>
        <v>39.29</v>
      </c>
      <c r="D12" s="111">
        <v>39.29</v>
      </c>
      <c r="E12" s="107"/>
    </row>
    <row r="13" ht="28" customHeight="1" spans="1:5">
      <c r="A13" s="110">
        <v>2080506</v>
      </c>
      <c r="B13" s="105" t="s">
        <v>155</v>
      </c>
      <c r="C13" s="111">
        <f t="shared" si="0"/>
        <v>19.65</v>
      </c>
      <c r="D13" s="111">
        <v>19.65</v>
      </c>
      <c r="E13" s="107"/>
    </row>
    <row r="14" ht="28" customHeight="1" spans="1:5">
      <c r="A14" s="108">
        <v>20808</v>
      </c>
      <c r="B14" s="106" t="s">
        <v>156</v>
      </c>
      <c r="C14" s="107">
        <f t="shared" si="0"/>
        <v>1.67</v>
      </c>
      <c r="D14" s="107">
        <f t="shared" ref="D14:D19" si="1">D15</f>
        <v>1.67</v>
      </c>
      <c r="E14" s="107"/>
    </row>
    <row r="15" ht="28" customHeight="1" spans="1:5">
      <c r="A15" s="109">
        <v>2080899</v>
      </c>
      <c r="B15" s="105" t="s">
        <v>157</v>
      </c>
      <c r="C15" s="111">
        <f t="shared" si="0"/>
        <v>1.67</v>
      </c>
      <c r="D15" s="111">
        <v>1.67</v>
      </c>
      <c r="E15" s="107"/>
    </row>
    <row r="16" ht="28" customHeight="1" spans="1:5">
      <c r="A16" s="108">
        <v>20899</v>
      </c>
      <c r="B16" s="106" t="s">
        <v>158</v>
      </c>
      <c r="C16" s="107">
        <f t="shared" si="0"/>
        <v>2.53</v>
      </c>
      <c r="D16" s="107">
        <f t="shared" si="1"/>
        <v>2.53</v>
      </c>
      <c r="E16" s="107"/>
    </row>
    <row r="17" ht="28" customHeight="1" spans="1:5">
      <c r="A17" s="109">
        <v>2089999</v>
      </c>
      <c r="B17" s="105" t="s">
        <v>158</v>
      </c>
      <c r="C17" s="111">
        <f t="shared" si="0"/>
        <v>2.53</v>
      </c>
      <c r="D17" s="111">
        <v>2.53</v>
      </c>
      <c r="E17" s="107"/>
    </row>
    <row r="18" ht="28" customHeight="1" spans="1:5">
      <c r="A18" s="112">
        <v>210</v>
      </c>
      <c r="B18" s="106" t="s">
        <v>159</v>
      </c>
      <c r="C18" s="107">
        <f t="shared" si="0"/>
        <v>20.28</v>
      </c>
      <c r="D18" s="107">
        <f t="shared" si="1"/>
        <v>20.28</v>
      </c>
      <c r="E18" s="107"/>
    </row>
    <row r="19" ht="28" customHeight="1" spans="1:5">
      <c r="A19" s="112">
        <v>21011</v>
      </c>
      <c r="B19" s="106" t="s">
        <v>160</v>
      </c>
      <c r="C19" s="107">
        <f t="shared" si="0"/>
        <v>20.28</v>
      </c>
      <c r="D19" s="107">
        <f t="shared" si="1"/>
        <v>20.28</v>
      </c>
      <c r="E19" s="111"/>
    </row>
    <row r="20" ht="28" customHeight="1" spans="1:5">
      <c r="A20" s="113">
        <v>2101102</v>
      </c>
      <c r="B20" s="105" t="s">
        <v>161</v>
      </c>
      <c r="C20" s="111">
        <f t="shared" si="0"/>
        <v>20.28</v>
      </c>
      <c r="D20" s="111">
        <v>20.28</v>
      </c>
      <c r="E20" s="107"/>
    </row>
    <row r="21" ht="28" customHeight="1" spans="1:5">
      <c r="A21" s="114">
        <v>221</v>
      </c>
      <c r="B21" s="106" t="s">
        <v>162</v>
      </c>
      <c r="C21" s="107">
        <f t="shared" si="0"/>
        <v>29.47</v>
      </c>
      <c r="D21" s="107">
        <f>D22</f>
        <v>29.47</v>
      </c>
      <c r="E21" s="107"/>
    </row>
    <row r="22" ht="28" customHeight="1" spans="1:5">
      <c r="A22" s="114">
        <v>22102</v>
      </c>
      <c r="B22" s="106" t="s">
        <v>163</v>
      </c>
      <c r="C22" s="107">
        <f t="shared" si="0"/>
        <v>29.47</v>
      </c>
      <c r="D22" s="107">
        <f>D23</f>
        <v>29.47</v>
      </c>
      <c r="E22" s="111"/>
    </row>
    <row r="23" ht="28" customHeight="1" spans="1:5">
      <c r="A23" s="115">
        <v>2210201</v>
      </c>
      <c r="B23" s="105" t="s">
        <v>164</v>
      </c>
      <c r="C23" s="111">
        <f t="shared" si="0"/>
        <v>29.47</v>
      </c>
      <c r="D23" s="111">
        <v>29.47</v>
      </c>
      <c r="E23" s="111"/>
    </row>
    <row r="24" spans="1:5">
      <c r="A24" s="92" t="s">
        <v>96</v>
      </c>
    </row>
    <row r="25" spans="1:5">
      <c r="A25" s="93" t="s">
        <v>137</v>
      </c>
    </row>
    <row r="26" spans="1:5">
      <c r="A26" s="93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13" workbookViewId="0">
      <selection activeCell="E18" sqref="E18:E23"/>
    </sheetView>
  </sheetViews>
  <sheetFormatPr defaultColWidth="9" defaultRowHeight="13.5" outlineLevelCol="4"/>
  <cols>
    <col min="1" max="1" width="9.875" customWidth="1"/>
    <col min="2" max="2" width="24.875" customWidth="1"/>
    <col min="3" max="3" width="16.875" style="77" customWidth="1"/>
    <col min="4" max="4" width="16.375" style="77" customWidth="1"/>
    <col min="5" max="5" width="15.75" customWidth="1"/>
  </cols>
  <sheetData>
    <row r="1" ht="20.25" spans="1:5">
      <c r="A1" s="66" t="s">
        <v>165</v>
      </c>
      <c r="B1" s="66"/>
      <c r="C1" s="78"/>
      <c r="D1" s="78"/>
      <c r="E1" s="66"/>
    </row>
    <row r="2" spans="1:5">
      <c r="A2" s="67"/>
      <c r="B2" s="68"/>
      <c r="C2" s="79"/>
      <c r="D2" s="79"/>
      <c r="E2" s="68" t="s">
        <v>1</v>
      </c>
    </row>
    <row r="3" ht="24" customHeight="1" spans="1:5">
      <c r="A3" s="76" t="s">
        <v>166</v>
      </c>
      <c r="B3" s="76"/>
      <c r="C3" s="80" t="s">
        <v>167</v>
      </c>
      <c r="D3" s="80"/>
      <c r="E3" s="76"/>
    </row>
    <row r="4" ht="24" customHeight="1" spans="1:5">
      <c r="A4" s="76" t="s">
        <v>147</v>
      </c>
      <c r="B4" s="76" t="s">
        <v>148</v>
      </c>
      <c r="C4" s="80" t="s">
        <v>100</v>
      </c>
      <c r="D4" s="80" t="s">
        <v>168</v>
      </c>
      <c r="E4" s="76" t="s">
        <v>169</v>
      </c>
    </row>
    <row r="5" ht="24" customHeight="1" spans="1:5">
      <c r="A5" s="76" t="s">
        <v>54</v>
      </c>
      <c r="B5" s="76" t="s">
        <v>54</v>
      </c>
      <c r="C5" s="80">
        <v>1</v>
      </c>
      <c r="D5" s="80">
        <v>2</v>
      </c>
      <c r="E5" s="76">
        <v>3</v>
      </c>
    </row>
    <row r="6" ht="24" customHeight="1" spans="1:5">
      <c r="A6" s="89" t="s">
        <v>170</v>
      </c>
      <c r="B6" s="89" t="s">
        <v>78</v>
      </c>
      <c r="C6" s="94">
        <f>C7+C17+C28</f>
        <v>423</v>
      </c>
      <c r="D6" s="95">
        <f>D7+D17+D28</f>
        <v>391.2</v>
      </c>
      <c r="E6" s="95">
        <f>E7+E17+E28</f>
        <v>31.8</v>
      </c>
    </row>
    <row r="7" ht="24" customHeight="1" spans="1:5">
      <c r="A7" s="89">
        <v>301</v>
      </c>
      <c r="B7" s="89" t="s">
        <v>171</v>
      </c>
      <c r="C7" s="94">
        <f>D7+E7</f>
        <v>389.53</v>
      </c>
      <c r="D7" s="94">
        <f>SUM(D8:D16)</f>
        <v>389.53</v>
      </c>
      <c r="E7" s="95"/>
    </row>
    <row r="8" ht="24" customHeight="1" spans="1:5">
      <c r="A8" s="96" t="s">
        <v>172</v>
      </c>
      <c r="B8" s="97" t="s">
        <v>173</v>
      </c>
      <c r="C8" s="98">
        <f t="shared" ref="C8:C29" si="0">D8+E8</f>
        <v>131.38</v>
      </c>
      <c r="D8" s="98">
        <v>131.38</v>
      </c>
      <c r="E8" s="99"/>
    </row>
    <row r="9" ht="24" customHeight="1" spans="1:5">
      <c r="A9" s="96" t="s">
        <v>174</v>
      </c>
      <c r="B9" s="97" t="s">
        <v>175</v>
      </c>
      <c r="C9" s="98">
        <f t="shared" si="0"/>
        <v>122.78</v>
      </c>
      <c r="D9" s="98">
        <v>122.78</v>
      </c>
      <c r="E9" s="99"/>
    </row>
    <row r="10" ht="24" customHeight="1" spans="1:5">
      <c r="A10" s="96" t="s">
        <v>176</v>
      </c>
      <c r="B10" s="97" t="s">
        <v>177</v>
      </c>
      <c r="C10" s="98">
        <f t="shared" si="0"/>
        <v>24.15</v>
      </c>
      <c r="D10" s="98">
        <v>24.15</v>
      </c>
      <c r="E10" s="99"/>
    </row>
    <row r="11" ht="24" customHeight="1" spans="1:5">
      <c r="A11" s="96" t="s">
        <v>178</v>
      </c>
      <c r="B11" s="97" t="s">
        <v>179</v>
      </c>
      <c r="C11" s="98">
        <f t="shared" si="0"/>
        <v>39.29</v>
      </c>
      <c r="D11" s="98">
        <v>39.29</v>
      </c>
      <c r="E11" s="99"/>
    </row>
    <row r="12" ht="24" customHeight="1" spans="1:5">
      <c r="A12" s="96" t="s">
        <v>180</v>
      </c>
      <c r="B12" s="97" t="s">
        <v>181</v>
      </c>
      <c r="C12" s="98">
        <f t="shared" si="0"/>
        <v>19.65</v>
      </c>
      <c r="D12" s="98">
        <v>19.65</v>
      </c>
      <c r="E12" s="99"/>
    </row>
    <row r="13" ht="24" customHeight="1" spans="1:5">
      <c r="A13" s="96" t="s">
        <v>182</v>
      </c>
      <c r="B13" s="97" t="s">
        <v>183</v>
      </c>
      <c r="C13" s="98">
        <f t="shared" si="0"/>
        <v>15.96</v>
      </c>
      <c r="D13" s="98">
        <v>15.96</v>
      </c>
      <c r="E13" s="99"/>
    </row>
    <row r="14" ht="24" customHeight="1" spans="1:5">
      <c r="A14" s="96" t="s">
        <v>184</v>
      </c>
      <c r="B14" s="97" t="s">
        <v>185</v>
      </c>
      <c r="C14" s="98">
        <f t="shared" si="0"/>
        <v>4.32</v>
      </c>
      <c r="D14" s="98">
        <v>4.32</v>
      </c>
      <c r="E14" s="99"/>
    </row>
    <row r="15" ht="24" customHeight="1" spans="1:5">
      <c r="A15" s="96" t="s">
        <v>186</v>
      </c>
      <c r="B15" s="97" t="s">
        <v>187</v>
      </c>
      <c r="C15" s="98">
        <f t="shared" si="0"/>
        <v>2.53</v>
      </c>
      <c r="D15" s="98">
        <v>2.53</v>
      </c>
      <c r="E15" s="99"/>
    </row>
    <row r="16" ht="24" customHeight="1" spans="1:5">
      <c r="A16" s="96" t="s">
        <v>188</v>
      </c>
      <c r="B16" s="97" t="s">
        <v>164</v>
      </c>
      <c r="C16" s="98">
        <f t="shared" si="0"/>
        <v>29.47</v>
      </c>
      <c r="D16" s="98">
        <v>29.47</v>
      </c>
      <c r="E16" s="99"/>
    </row>
    <row r="17" ht="24" customHeight="1" spans="1:5">
      <c r="A17" s="100" t="s">
        <v>189</v>
      </c>
      <c r="B17" s="101" t="s">
        <v>190</v>
      </c>
      <c r="C17" s="94">
        <f t="shared" si="0"/>
        <v>31.8</v>
      </c>
      <c r="D17" s="94"/>
      <c r="E17" s="95">
        <f>SUM(E18:E27)</f>
        <v>31.8</v>
      </c>
    </row>
    <row r="18" ht="24" customHeight="1" spans="1:5">
      <c r="A18" s="96" t="s">
        <v>191</v>
      </c>
      <c r="B18" s="97" t="s">
        <v>192</v>
      </c>
      <c r="C18" s="98">
        <f t="shared" si="0"/>
        <v>9.98</v>
      </c>
      <c r="D18" s="98"/>
      <c r="E18" s="98">
        <v>9.98</v>
      </c>
    </row>
    <row r="19" ht="24" customHeight="1" spans="1:5">
      <c r="A19" s="96" t="s">
        <v>193</v>
      </c>
      <c r="B19" s="97" t="s">
        <v>194</v>
      </c>
      <c r="C19" s="98">
        <f t="shared" si="0"/>
        <v>0.38</v>
      </c>
      <c r="D19" s="98"/>
      <c r="E19" s="98">
        <v>0.38</v>
      </c>
    </row>
    <row r="20" ht="24" customHeight="1" spans="1:5">
      <c r="A20" s="96" t="s">
        <v>195</v>
      </c>
      <c r="B20" s="97" t="s">
        <v>196</v>
      </c>
      <c r="C20" s="98">
        <f t="shared" si="0"/>
        <v>1</v>
      </c>
      <c r="D20" s="98"/>
      <c r="E20" s="98">
        <v>1</v>
      </c>
    </row>
    <row r="21" ht="24" customHeight="1" spans="1:5">
      <c r="A21" s="96">
        <v>30207</v>
      </c>
      <c r="B21" s="97" t="s">
        <v>197</v>
      </c>
      <c r="C21" s="98">
        <f t="shared" si="0"/>
        <v>0.84</v>
      </c>
      <c r="D21" s="98"/>
      <c r="E21" s="98">
        <v>0.84</v>
      </c>
    </row>
    <row r="22" ht="24" customHeight="1" spans="1:5">
      <c r="A22" s="96" t="s">
        <v>198</v>
      </c>
      <c r="B22" s="97" t="s">
        <v>199</v>
      </c>
      <c r="C22" s="98">
        <f t="shared" si="0"/>
        <v>6.56</v>
      </c>
      <c r="D22" s="98"/>
      <c r="E22" s="98">
        <v>6.56</v>
      </c>
    </row>
    <row r="23" ht="24" customHeight="1" spans="1:5">
      <c r="A23" s="96" t="s">
        <v>200</v>
      </c>
      <c r="B23" s="97" t="s">
        <v>201</v>
      </c>
      <c r="C23" s="98">
        <f t="shared" si="0"/>
        <v>1</v>
      </c>
      <c r="D23" s="98"/>
      <c r="E23" s="98">
        <v>1</v>
      </c>
    </row>
    <row r="24" ht="24" customHeight="1" spans="1:5">
      <c r="A24" s="96" t="s">
        <v>202</v>
      </c>
      <c r="B24" s="97" t="s">
        <v>203</v>
      </c>
      <c r="C24" s="98">
        <f t="shared" si="0"/>
        <v>2.94</v>
      </c>
      <c r="D24" s="98"/>
      <c r="E24" s="98">
        <v>2.94</v>
      </c>
    </row>
    <row r="25" ht="24" customHeight="1" spans="1:5">
      <c r="A25" s="96" t="s">
        <v>204</v>
      </c>
      <c r="B25" s="97" t="s">
        <v>205</v>
      </c>
      <c r="C25" s="98">
        <f t="shared" si="0"/>
        <v>2.82</v>
      </c>
      <c r="D25" s="98"/>
      <c r="E25" s="98">
        <v>2.82</v>
      </c>
    </row>
    <row r="26" ht="24" customHeight="1" spans="1:5">
      <c r="A26" s="96" t="s">
        <v>206</v>
      </c>
      <c r="B26" s="97" t="s">
        <v>207</v>
      </c>
      <c r="C26" s="98">
        <f t="shared" si="0"/>
        <v>1.76</v>
      </c>
      <c r="D26" s="98"/>
      <c r="E26" s="98">
        <v>1.76</v>
      </c>
    </row>
    <row r="27" ht="24" customHeight="1" spans="1:5">
      <c r="A27" s="96">
        <v>30299</v>
      </c>
      <c r="B27" s="97" t="s">
        <v>208</v>
      </c>
      <c r="C27" s="98">
        <f t="shared" si="0"/>
        <v>4.52</v>
      </c>
      <c r="D27" s="98"/>
      <c r="E27" s="98">
        <v>4.52</v>
      </c>
    </row>
    <row r="28" ht="24" customHeight="1" spans="1:5">
      <c r="A28" s="102" t="s">
        <v>209</v>
      </c>
      <c r="B28" s="103" t="s">
        <v>210</v>
      </c>
      <c r="C28" s="104">
        <f t="shared" si="0"/>
        <v>1.67</v>
      </c>
      <c r="D28" s="94">
        <v>1.67</v>
      </c>
      <c r="E28" s="99"/>
    </row>
    <row r="29" ht="24" customHeight="1" spans="1:5">
      <c r="A29" s="96" t="s">
        <v>211</v>
      </c>
      <c r="B29" s="96" t="s">
        <v>212</v>
      </c>
      <c r="C29" s="98">
        <f t="shared" si="0"/>
        <v>1.67</v>
      </c>
      <c r="D29" s="98">
        <v>1.67</v>
      </c>
      <c r="E29" s="99"/>
    </row>
    <row r="30" ht="24" customHeight="1" spans="1:5">
      <c r="A30" s="92" t="s">
        <v>96</v>
      </c>
    </row>
    <row r="31" spans="1:5">
      <c r="A31" s="93" t="s">
        <v>137</v>
      </c>
    </row>
  </sheetData>
  <mergeCells count="3">
    <mergeCell ref="A1:E1"/>
    <mergeCell ref="A3:B3"/>
    <mergeCell ref="C3:E3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9" sqref="E29"/>
    </sheetView>
  </sheetViews>
  <sheetFormatPr defaultColWidth="9" defaultRowHeight="13.5" outlineLevelCol="7"/>
  <cols>
    <col min="1" max="1" width="16.625" customWidth="1"/>
    <col min="2" max="2" width="11" customWidth="1"/>
    <col min="3" max="3" width="9.125" customWidth="1"/>
    <col min="4" max="4" width="9.75" customWidth="1"/>
    <col min="5" max="5" width="10.5" customWidth="1"/>
    <col min="6" max="6" width="8.125" customWidth="1"/>
    <col min="7" max="7" width="7.75" customWidth="1"/>
    <col min="8" max="8" width="19.625" customWidth="1"/>
  </cols>
  <sheetData>
    <row r="1" ht="24" customHeight="1" spans="1:8">
      <c r="A1" s="66" t="s">
        <v>213</v>
      </c>
      <c r="B1" s="66"/>
      <c r="C1" s="66"/>
      <c r="D1" s="66"/>
      <c r="E1" s="66"/>
      <c r="F1" s="66"/>
      <c r="G1" s="66"/>
      <c r="H1" s="66"/>
    </row>
    <row r="2" ht="24" customHeight="1" spans="1:8">
      <c r="A2" s="67"/>
      <c r="B2" s="68"/>
      <c r="C2" s="68"/>
      <c r="D2" s="68"/>
      <c r="E2" s="68"/>
      <c r="F2" s="68"/>
      <c r="G2" s="68"/>
      <c r="H2" s="68" t="s">
        <v>1</v>
      </c>
    </row>
    <row r="3" ht="24" customHeight="1" spans="1:8">
      <c r="A3" s="76" t="s">
        <v>139</v>
      </c>
      <c r="B3" s="71" t="s">
        <v>214</v>
      </c>
      <c r="C3" s="71"/>
      <c r="D3" s="71"/>
      <c r="E3" s="71"/>
      <c r="F3" s="71"/>
      <c r="G3" s="71" t="s">
        <v>215</v>
      </c>
      <c r="H3" s="71" t="s">
        <v>216</v>
      </c>
    </row>
    <row r="4" ht="24" customHeight="1" spans="1:8">
      <c r="A4" s="76"/>
      <c r="B4" s="71" t="s">
        <v>100</v>
      </c>
      <c r="C4" s="71" t="s">
        <v>217</v>
      </c>
      <c r="D4" s="71" t="s">
        <v>218</v>
      </c>
      <c r="E4" s="71" t="s">
        <v>219</v>
      </c>
      <c r="F4" s="71"/>
      <c r="G4" s="71"/>
      <c r="H4" s="71"/>
    </row>
    <row r="5" ht="24" customHeight="1" spans="1:8">
      <c r="A5" s="76"/>
      <c r="B5" s="71"/>
      <c r="C5" s="71"/>
      <c r="D5" s="71"/>
      <c r="E5" s="71" t="s">
        <v>220</v>
      </c>
      <c r="F5" s="71" t="s">
        <v>221</v>
      </c>
      <c r="G5" s="71"/>
      <c r="H5" s="71"/>
    </row>
    <row r="6" ht="24" customHeight="1" spans="1:8">
      <c r="A6" s="71" t="s">
        <v>54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ht="24" customHeight="1" spans="1:8">
      <c r="A7" s="89" t="s">
        <v>78</v>
      </c>
      <c r="B7" s="90"/>
      <c r="C7" s="90"/>
      <c r="D7" s="90"/>
      <c r="E7" s="90"/>
      <c r="F7" s="90"/>
      <c r="G7" s="90"/>
      <c r="H7" s="90"/>
    </row>
    <row r="8" ht="24" customHeight="1" spans="1:8">
      <c r="A8" s="91" t="s">
        <v>222</v>
      </c>
      <c r="B8" s="90"/>
      <c r="C8" s="90"/>
      <c r="D8" s="90"/>
      <c r="E8" s="90"/>
      <c r="F8" s="90"/>
      <c r="G8" s="90"/>
      <c r="H8" s="90"/>
    </row>
    <row r="9" ht="24" customHeight="1" spans="1:8">
      <c r="A9" s="91"/>
      <c r="B9" s="90"/>
      <c r="C9" s="90"/>
      <c r="D9" s="90"/>
      <c r="E9" s="90"/>
      <c r="F9" s="90"/>
      <c r="G9" s="90"/>
      <c r="H9" s="90"/>
    </row>
    <row r="10" ht="24" customHeight="1" spans="1:8">
      <c r="A10" s="91"/>
      <c r="B10" s="90"/>
      <c r="C10" s="90"/>
      <c r="D10" s="90"/>
      <c r="E10" s="90"/>
      <c r="F10" s="90"/>
      <c r="G10" s="90"/>
      <c r="H10" s="90"/>
    </row>
    <row r="11" ht="24" customHeight="1" spans="1:8">
      <c r="A11" s="91"/>
      <c r="B11" s="90"/>
      <c r="C11" s="90"/>
      <c r="D11" s="90"/>
      <c r="E11" s="90"/>
      <c r="F11" s="90"/>
      <c r="G11" s="90"/>
      <c r="H11" s="90"/>
    </row>
    <row r="12" ht="24" customHeight="1" spans="1:8">
      <c r="A12" s="91"/>
      <c r="B12" s="90"/>
      <c r="C12" s="90"/>
      <c r="D12" s="90"/>
      <c r="E12" s="90"/>
      <c r="F12" s="90"/>
      <c r="G12" s="90"/>
      <c r="H12" s="90"/>
    </row>
    <row r="13" ht="24" customHeight="1" spans="1:8">
      <c r="A13" s="91"/>
      <c r="B13" s="90"/>
      <c r="C13" s="90"/>
      <c r="D13" s="90"/>
      <c r="E13" s="90"/>
      <c r="F13" s="90"/>
      <c r="G13" s="90"/>
      <c r="H13" s="90"/>
    </row>
    <row r="14" ht="24" customHeight="1" spans="1:8">
      <c r="A14" s="91"/>
      <c r="B14" s="90"/>
      <c r="C14" s="90"/>
      <c r="D14" s="90"/>
      <c r="E14" s="90"/>
      <c r="F14" s="90"/>
      <c r="G14" s="90"/>
      <c r="H14" s="90"/>
    </row>
    <row r="15" ht="24" customHeight="1" spans="1:8">
      <c r="A15" s="91"/>
      <c r="B15" s="90"/>
      <c r="C15" s="90"/>
      <c r="D15" s="90"/>
      <c r="E15" s="90"/>
      <c r="F15" s="90"/>
      <c r="G15" s="90"/>
      <c r="H15" s="90"/>
    </row>
    <row r="16" ht="24" customHeight="1" spans="1:8">
      <c r="A16" s="91"/>
      <c r="B16" s="90"/>
      <c r="C16" s="90"/>
      <c r="D16" s="90"/>
      <c r="E16" s="90"/>
      <c r="F16" s="90"/>
      <c r="G16" s="90"/>
      <c r="H16" s="90"/>
    </row>
    <row r="17" spans="1:1">
      <c r="A17" s="92" t="s">
        <v>96</v>
      </c>
    </row>
    <row r="18" spans="1:1">
      <c r="A18" s="93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554861111111111" right="0.554861111111111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7" sqref="D17"/>
    </sheetView>
  </sheetViews>
  <sheetFormatPr defaultColWidth="9" defaultRowHeight="13.5" outlineLevelCol="4"/>
  <cols>
    <col min="1" max="1" width="17" customWidth="1"/>
    <col min="2" max="2" width="21" customWidth="1"/>
    <col min="3" max="3" width="14.5" customWidth="1"/>
    <col min="4" max="4" width="14.5" style="77" customWidth="1"/>
    <col min="5" max="5" width="14.5" customWidth="1"/>
  </cols>
  <sheetData>
    <row r="1" ht="20.25" spans="1:5">
      <c r="A1" s="66" t="s">
        <v>223</v>
      </c>
      <c r="B1" s="66"/>
      <c r="C1" s="66"/>
      <c r="D1" s="78"/>
      <c r="E1" s="66"/>
    </row>
    <row r="2" spans="1:5">
      <c r="A2" s="67"/>
      <c r="B2" s="68"/>
      <c r="C2" s="68"/>
      <c r="D2" s="79"/>
      <c r="E2" s="68" t="s">
        <v>1</v>
      </c>
    </row>
    <row r="3" ht="24" customHeight="1" spans="1:5">
      <c r="A3" s="76" t="s">
        <v>224</v>
      </c>
      <c r="B3" s="76" t="s">
        <v>4</v>
      </c>
      <c r="C3" s="76" t="s">
        <v>100</v>
      </c>
      <c r="D3" s="80" t="s">
        <v>75</v>
      </c>
      <c r="E3" s="76" t="s">
        <v>76</v>
      </c>
    </row>
    <row r="4" ht="24" customHeight="1" spans="1:5">
      <c r="A4" s="76" t="s">
        <v>54</v>
      </c>
      <c r="B4" s="76" t="s">
        <v>54</v>
      </c>
      <c r="C4" s="76">
        <v>1</v>
      </c>
      <c r="D4" s="80">
        <v>2</v>
      </c>
      <c r="E4" s="76">
        <v>3</v>
      </c>
    </row>
    <row r="5" ht="24" customHeight="1" spans="1:5">
      <c r="A5" s="81"/>
      <c r="B5" s="82" t="s">
        <v>140</v>
      </c>
      <c r="C5" s="83">
        <f>D5</f>
        <v>26.04</v>
      </c>
      <c r="D5" s="84">
        <f>SUM(D6:D20)</f>
        <v>26.04</v>
      </c>
      <c r="E5" s="85"/>
    </row>
    <row r="6" ht="24" customHeight="1" spans="1:5">
      <c r="A6" s="86">
        <v>1</v>
      </c>
      <c r="B6" s="74" t="s">
        <v>225</v>
      </c>
      <c r="C6" s="73">
        <f>D6</f>
        <v>9.98</v>
      </c>
      <c r="D6" s="87">
        <v>9.98</v>
      </c>
      <c r="E6" s="88"/>
    </row>
    <row r="7" ht="24" customHeight="1" spans="1:5">
      <c r="A7" s="86">
        <v>2</v>
      </c>
      <c r="B7" s="74" t="s">
        <v>226</v>
      </c>
      <c r="C7" s="73"/>
      <c r="D7" s="87"/>
      <c r="E7" s="88"/>
    </row>
    <row r="8" ht="24" customHeight="1" spans="1:5">
      <c r="A8" s="86">
        <v>3</v>
      </c>
      <c r="B8" s="74" t="s">
        <v>227</v>
      </c>
      <c r="C8" s="73">
        <f t="shared" ref="C7:C20" si="0">D8</f>
        <v>0.38</v>
      </c>
      <c r="D8" s="87">
        <v>0.38</v>
      </c>
      <c r="E8" s="88"/>
    </row>
    <row r="9" ht="24" customHeight="1" spans="1:5">
      <c r="A9" s="86">
        <v>4</v>
      </c>
      <c r="B9" s="74" t="s">
        <v>228</v>
      </c>
      <c r="C9" s="73">
        <f t="shared" si="0"/>
        <v>1</v>
      </c>
      <c r="D9" s="87">
        <v>1</v>
      </c>
      <c r="E9" s="88"/>
    </row>
    <row r="10" ht="24" customHeight="1" spans="1:5">
      <c r="A10" s="86">
        <v>5</v>
      </c>
      <c r="B10" s="74" t="s">
        <v>229</v>
      </c>
      <c r="C10" s="73">
        <f t="shared" si="0"/>
        <v>0.84</v>
      </c>
      <c r="D10" s="87">
        <v>0.84</v>
      </c>
      <c r="E10" s="88"/>
    </row>
    <row r="11" ht="24" customHeight="1" spans="1:5">
      <c r="A11" s="86">
        <v>6</v>
      </c>
      <c r="B11" s="74" t="s">
        <v>230</v>
      </c>
      <c r="C11" s="73">
        <f t="shared" si="0"/>
        <v>6.56</v>
      </c>
      <c r="D11" s="87">
        <v>6.56</v>
      </c>
      <c r="E11" s="88"/>
    </row>
    <row r="12" ht="24" customHeight="1" spans="1:5">
      <c r="A12" s="86">
        <v>7</v>
      </c>
      <c r="B12" s="74" t="s">
        <v>231</v>
      </c>
      <c r="C12" s="73">
        <f t="shared" si="0"/>
        <v>0</v>
      </c>
      <c r="D12" s="87"/>
      <c r="E12" s="88"/>
    </row>
    <row r="13" ht="24" customHeight="1" spans="1:5">
      <c r="A13" s="86">
        <v>8</v>
      </c>
      <c r="B13" s="74" t="s">
        <v>232</v>
      </c>
      <c r="C13" s="73">
        <f t="shared" si="0"/>
        <v>1</v>
      </c>
      <c r="D13" s="87">
        <v>1</v>
      </c>
      <c r="E13" s="88"/>
    </row>
    <row r="14" ht="24" customHeight="1" spans="1:5">
      <c r="A14" s="86">
        <v>9</v>
      </c>
      <c r="B14" s="74" t="s">
        <v>233</v>
      </c>
      <c r="C14" s="73"/>
      <c r="D14" s="87"/>
      <c r="E14" s="88"/>
    </row>
    <row r="15" ht="24" customHeight="1" spans="1:5">
      <c r="A15" s="86">
        <v>10</v>
      </c>
      <c r="B15" s="74" t="s">
        <v>234</v>
      </c>
      <c r="C15" s="73"/>
      <c r="D15" s="87"/>
      <c r="E15" s="88"/>
    </row>
    <row r="16" ht="24" customHeight="1" spans="1:5">
      <c r="A16" s="86">
        <v>11</v>
      </c>
      <c r="B16" s="74" t="s">
        <v>235</v>
      </c>
      <c r="C16" s="73"/>
      <c r="D16" s="87"/>
      <c r="E16" s="88"/>
    </row>
    <row r="17" ht="24" customHeight="1" spans="1:5">
      <c r="A17" s="86">
        <v>12</v>
      </c>
      <c r="B17" s="74" t="s">
        <v>236</v>
      </c>
      <c r="C17" s="73">
        <f t="shared" si="0"/>
        <v>1.76</v>
      </c>
      <c r="D17" s="87">
        <v>1.76</v>
      </c>
      <c r="E17" s="88"/>
    </row>
    <row r="18" ht="24" customHeight="1" spans="1:5">
      <c r="A18" s="86">
        <v>13</v>
      </c>
      <c r="B18" s="74" t="s">
        <v>237</v>
      </c>
      <c r="C18" s="73"/>
      <c r="D18" s="87"/>
      <c r="E18" s="88"/>
    </row>
    <row r="19" ht="24" customHeight="1" spans="1:5">
      <c r="A19" s="86">
        <v>14</v>
      </c>
      <c r="B19" s="74" t="s">
        <v>238</v>
      </c>
      <c r="C19" s="73">
        <f t="shared" si="0"/>
        <v>4.52</v>
      </c>
      <c r="D19" s="87">
        <v>4.52</v>
      </c>
      <c r="E19" s="88"/>
    </row>
    <row r="20" ht="24" customHeight="1" spans="1:5">
      <c r="A20" s="86">
        <v>15</v>
      </c>
      <c r="B20" s="74" t="s">
        <v>239</v>
      </c>
      <c r="C20" s="73"/>
      <c r="D20" s="87"/>
      <c r="E20" s="88"/>
    </row>
    <row r="21" ht="24" customHeight="1" spans="1:5">
      <c r="A21" s="7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5" sqref="C5"/>
    </sheetView>
  </sheetViews>
  <sheetFormatPr defaultColWidth="9" defaultRowHeight="13.5" outlineLevelCol="1"/>
  <cols>
    <col min="1" max="1" width="65" customWidth="1"/>
    <col min="2" max="2" width="21.875" customWidth="1"/>
  </cols>
  <sheetData>
    <row r="1" ht="24" customHeight="1" spans="1:2">
      <c r="A1" s="66" t="s">
        <v>240</v>
      </c>
      <c r="B1" s="66"/>
    </row>
    <row r="2" ht="24" customHeight="1" spans="1:2">
      <c r="A2" s="67"/>
      <c r="B2" s="68" t="s">
        <v>1</v>
      </c>
    </row>
    <row r="3" ht="24" customHeight="1" spans="1:2">
      <c r="A3" s="69" t="s">
        <v>241</v>
      </c>
      <c r="B3" s="70" t="s">
        <v>242</v>
      </c>
    </row>
    <row r="4" ht="24" customHeight="1" spans="1:2">
      <c r="A4" s="69"/>
      <c r="B4" s="70"/>
    </row>
    <row r="5" ht="24" customHeight="1" spans="1:2">
      <c r="A5" s="71" t="s">
        <v>54</v>
      </c>
      <c r="B5" s="70">
        <v>1</v>
      </c>
    </row>
    <row r="6" ht="24" customHeight="1" spans="1:2">
      <c r="A6" s="72" t="s">
        <v>78</v>
      </c>
      <c r="B6" s="73"/>
    </row>
    <row r="7" ht="24" customHeight="1" spans="1:2">
      <c r="A7" s="74" t="s">
        <v>243</v>
      </c>
      <c r="B7" s="73"/>
    </row>
    <row r="8" ht="24" customHeight="1" spans="1:2">
      <c r="A8" s="74"/>
      <c r="B8" s="73"/>
    </row>
    <row r="9" ht="24" customHeight="1" spans="1:2">
      <c r="A9" s="74"/>
      <c r="B9" s="73"/>
    </row>
    <row r="10" ht="24" customHeight="1" spans="1:2">
      <c r="A10" s="74"/>
      <c r="B10" s="73"/>
    </row>
    <row r="11" ht="24" customHeight="1" spans="1:2">
      <c r="A11" s="74"/>
      <c r="B11" s="73"/>
    </row>
    <row r="12" ht="24" customHeight="1" spans="1:2">
      <c r="A12" s="74"/>
      <c r="B12" s="73"/>
    </row>
    <row r="13" ht="24" customHeight="1" spans="1:2">
      <c r="A13" s="74"/>
      <c r="B13" s="73"/>
    </row>
    <row r="14" ht="24" customHeight="1" spans="1:2">
      <c r="A14" s="74"/>
      <c r="B14" s="73"/>
    </row>
    <row r="15" ht="24" customHeight="1" spans="1:2">
      <c r="A15" s="74"/>
      <c r="B15" s="73"/>
    </row>
    <row r="16" ht="24" customHeight="1" spans="1:2">
      <c r="A16" s="7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5" sqref="F5"/>
    </sheetView>
  </sheetViews>
  <sheetFormatPr defaultColWidth="9" defaultRowHeight="13.5" outlineLevelCol="4"/>
  <cols>
    <col min="1" max="1" width="14.5" customWidth="1"/>
    <col min="3" max="3" width="19.5" customWidth="1"/>
    <col min="4" max="4" width="20.5" customWidth="1"/>
    <col min="5" max="5" width="21.375" customWidth="1"/>
  </cols>
  <sheetData>
    <row r="1" ht="24" customHeight="1" spans="1:5">
      <c r="A1" s="66" t="s">
        <v>244</v>
      </c>
      <c r="B1" s="66"/>
      <c r="C1" s="66"/>
      <c r="D1" s="66"/>
      <c r="E1" s="66"/>
    </row>
    <row r="2" ht="24" customHeight="1" spans="1:5">
      <c r="A2" s="67"/>
      <c r="B2" s="68"/>
      <c r="C2" s="68"/>
      <c r="D2" s="68"/>
      <c r="E2" s="68" t="s">
        <v>1</v>
      </c>
    </row>
    <row r="3" ht="24" customHeight="1" spans="1:5">
      <c r="A3" s="76" t="s">
        <v>139</v>
      </c>
      <c r="B3" s="76" t="s">
        <v>100</v>
      </c>
      <c r="C3" s="76" t="s">
        <v>245</v>
      </c>
      <c r="D3" s="76" t="s">
        <v>246</v>
      </c>
      <c r="E3" s="76" t="s">
        <v>247</v>
      </c>
    </row>
    <row r="4" ht="24" customHeight="1" spans="1:5">
      <c r="A4" s="76" t="s">
        <v>54</v>
      </c>
      <c r="B4" s="76">
        <v>1</v>
      </c>
      <c r="C4" s="76">
        <v>2</v>
      </c>
      <c r="D4" s="76">
        <v>3</v>
      </c>
      <c r="E4" s="76">
        <v>4</v>
      </c>
    </row>
    <row r="5" ht="24" customHeight="1" spans="1:5">
      <c r="A5" s="72" t="s">
        <v>78</v>
      </c>
      <c r="B5" s="73"/>
      <c r="C5" s="73"/>
      <c r="D5" s="73"/>
      <c r="E5" s="73"/>
    </row>
    <row r="6" ht="24" customHeight="1" spans="1:5">
      <c r="A6" s="74" t="s">
        <v>243</v>
      </c>
      <c r="B6" s="73"/>
      <c r="C6" s="73"/>
      <c r="D6" s="73"/>
      <c r="E6" s="73"/>
    </row>
    <row r="7" ht="24" customHeight="1" spans="1:5">
      <c r="A7" s="74"/>
      <c r="B7" s="73"/>
      <c r="C7" s="73"/>
      <c r="D7" s="73"/>
      <c r="E7" s="73"/>
    </row>
    <row r="8" ht="24" customHeight="1" spans="1:5">
      <c r="A8" s="74"/>
      <c r="B8" s="73"/>
      <c r="C8" s="73"/>
      <c r="D8" s="73"/>
      <c r="E8" s="73"/>
    </row>
    <row r="9" ht="24" customHeight="1" spans="1:5">
      <c r="A9" s="74"/>
      <c r="B9" s="73"/>
      <c r="C9" s="73"/>
      <c r="D9" s="73"/>
      <c r="E9" s="73"/>
    </row>
    <row r="10" ht="24" customHeight="1" spans="1:5">
      <c r="A10" s="74"/>
      <c r="B10" s="73"/>
      <c r="C10" s="73"/>
      <c r="D10" s="73"/>
      <c r="E10" s="73"/>
    </row>
    <row r="11" ht="24" customHeight="1" spans="1:5">
      <c r="A11" s="74"/>
      <c r="B11" s="73"/>
      <c r="C11" s="73"/>
      <c r="D11" s="73"/>
      <c r="E11" s="73"/>
    </row>
    <row r="12" ht="24" customHeight="1" spans="1:5">
      <c r="A12" s="74"/>
      <c r="B12" s="73"/>
      <c r="C12" s="73"/>
      <c r="D12" s="73"/>
      <c r="E12" s="73"/>
    </row>
    <row r="13" ht="24" customHeight="1" spans="1:5">
      <c r="A13" s="74"/>
      <c r="B13" s="73"/>
      <c r="C13" s="73"/>
      <c r="D13" s="73"/>
      <c r="E13" s="73"/>
    </row>
    <row r="14" ht="24" customHeight="1" spans="1:5">
      <c r="A14" s="74"/>
      <c r="B14" s="73"/>
      <c r="C14" s="73"/>
      <c r="D14" s="73"/>
      <c r="E14" s="73"/>
    </row>
    <row r="15" ht="24" customHeight="1" spans="1:5">
      <c r="A15" s="7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6" t="s">
        <v>248</v>
      </c>
      <c r="B1" s="66"/>
    </row>
    <row r="2" spans="1:2">
      <c r="A2" s="67"/>
      <c r="B2" s="68" t="s">
        <v>1</v>
      </c>
    </row>
    <row r="3" ht="15" customHeight="1" spans="1:2">
      <c r="A3" s="69" t="s">
        <v>241</v>
      </c>
      <c r="B3" s="70" t="s">
        <v>242</v>
      </c>
    </row>
    <row r="4" spans="1:2">
      <c r="A4" s="69"/>
      <c r="B4" s="70"/>
    </row>
    <row r="5" spans="1:2">
      <c r="A5" s="71" t="s">
        <v>54</v>
      </c>
      <c r="B5" s="70">
        <v>1</v>
      </c>
    </row>
    <row r="6" spans="1:2">
      <c r="A6" s="72" t="s">
        <v>78</v>
      </c>
      <c r="B6" s="73"/>
    </row>
    <row r="7" spans="1:2">
      <c r="A7" s="74" t="s">
        <v>243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2">
      <c r="A16" s="7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opLeftCell="A4" workbookViewId="0">
      <selection activeCell="M21" sqref="M21"/>
    </sheetView>
  </sheetViews>
  <sheetFormatPr defaultColWidth="9" defaultRowHeight="13.5"/>
  <cols>
    <col min="1" max="1" width="13.75" customWidth="1"/>
    <col min="2" max="2" width="7.375" customWidth="1"/>
    <col min="3" max="4" width="5.125" customWidth="1"/>
    <col min="5" max="5" width="9.125" customWidth="1"/>
    <col min="6" max="8" width="5.125" customWidth="1"/>
    <col min="9" max="9" width="6.5" customWidth="1"/>
    <col min="10" max="10" width="13.375" customWidth="1"/>
    <col min="11" max="11" width="11.75" customWidth="1"/>
  </cols>
  <sheetData>
    <row r="1" ht="18.75" spans="1:11">
      <c r="A1" s="19" t="s">
        <v>249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4.25" spans="1:11">
      <c r="A2" s="20" t="s">
        <v>250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4" customHeight="1" spans="1:11">
      <c r="A3" s="21" t="s">
        <v>251</v>
      </c>
      <c r="B3" s="22"/>
      <c r="C3" s="23" t="s">
        <v>145</v>
      </c>
      <c r="D3" s="24"/>
      <c r="E3" s="24"/>
      <c r="F3" s="24"/>
      <c r="G3" s="24"/>
      <c r="H3" s="24"/>
      <c r="I3" s="24"/>
      <c r="J3" s="24"/>
      <c r="K3" s="24"/>
    </row>
    <row r="4" ht="14" customHeight="1" spans="1:11">
      <c r="A4" s="21" t="s">
        <v>252</v>
      </c>
      <c r="B4" s="22"/>
      <c r="C4" s="25" t="s">
        <v>253</v>
      </c>
      <c r="D4" s="22"/>
      <c r="E4" s="22"/>
      <c r="F4" s="22"/>
      <c r="G4" s="21" t="s">
        <v>254</v>
      </c>
      <c r="H4" s="22"/>
      <c r="I4" s="26" t="s">
        <v>255</v>
      </c>
      <c r="J4" s="27"/>
      <c r="K4" s="27"/>
    </row>
    <row r="5" ht="14" customHeight="1" spans="1:11">
      <c r="A5" s="21" t="s">
        <v>256</v>
      </c>
      <c r="B5" s="22"/>
      <c r="C5" s="21" t="s">
        <v>257</v>
      </c>
      <c r="D5" s="22"/>
      <c r="E5" s="22"/>
      <c r="F5" s="21" t="s">
        <v>258</v>
      </c>
      <c r="G5" s="22"/>
      <c r="H5" s="21" t="s">
        <v>259</v>
      </c>
      <c r="I5" s="22"/>
      <c r="J5" s="21" t="s">
        <v>258</v>
      </c>
      <c r="K5" s="22"/>
    </row>
    <row r="6" ht="14" customHeight="1" spans="1:11">
      <c r="A6" s="22"/>
      <c r="B6" s="22"/>
      <c r="C6" s="21" t="s">
        <v>260</v>
      </c>
      <c r="D6" s="22"/>
      <c r="E6" s="21" t="s">
        <v>261</v>
      </c>
      <c r="F6" s="28">
        <v>391.2</v>
      </c>
      <c r="G6" s="29"/>
      <c r="H6" s="21" t="s">
        <v>262</v>
      </c>
      <c r="I6" s="22"/>
      <c r="J6" s="30"/>
      <c r="K6" s="29"/>
    </row>
    <row r="7" ht="14" customHeight="1" spans="1:11">
      <c r="A7" s="22"/>
      <c r="B7" s="22"/>
      <c r="C7" s="22"/>
      <c r="D7" s="22"/>
      <c r="E7" s="21" t="s">
        <v>263</v>
      </c>
      <c r="F7" s="28">
        <v>31.8</v>
      </c>
      <c r="G7" s="29"/>
      <c r="H7" s="21" t="s">
        <v>264</v>
      </c>
      <c r="I7" s="22"/>
      <c r="J7" s="28">
        <v>483</v>
      </c>
      <c r="K7" s="29"/>
    </row>
    <row r="8" ht="14" customHeight="1" spans="1:11">
      <c r="A8" s="22"/>
      <c r="B8" s="22"/>
      <c r="C8" s="22"/>
      <c r="D8" s="22"/>
      <c r="E8" s="21" t="s">
        <v>265</v>
      </c>
      <c r="F8" s="28">
        <f>F6+F7</f>
        <v>423</v>
      </c>
      <c r="G8" s="29"/>
      <c r="H8" s="21" t="s">
        <v>266</v>
      </c>
      <c r="I8" s="22"/>
      <c r="J8" s="28"/>
      <c r="K8" s="29"/>
    </row>
    <row r="9" ht="14" customHeight="1" spans="1:11">
      <c r="A9" s="22"/>
      <c r="B9" s="22"/>
      <c r="C9" s="21" t="s">
        <v>267</v>
      </c>
      <c r="D9" s="22"/>
      <c r="E9" s="21" t="s">
        <v>268</v>
      </c>
      <c r="F9" s="28">
        <v>60</v>
      </c>
      <c r="G9" s="29"/>
      <c r="H9" s="21" t="s">
        <v>269</v>
      </c>
      <c r="I9" s="22"/>
      <c r="J9" s="28">
        <f>F8+F11</f>
        <v>483</v>
      </c>
      <c r="K9" s="29"/>
    </row>
    <row r="10" ht="14" customHeight="1" spans="1:11">
      <c r="A10" s="22"/>
      <c r="B10" s="22"/>
      <c r="C10" s="22"/>
      <c r="D10" s="22"/>
      <c r="E10" s="21" t="s">
        <v>270</v>
      </c>
      <c r="F10" s="30"/>
      <c r="G10" s="29"/>
      <c r="H10" s="21" t="s">
        <v>271</v>
      </c>
      <c r="I10" s="22"/>
      <c r="J10" s="28">
        <v>483</v>
      </c>
      <c r="K10" s="29"/>
    </row>
    <row r="11" ht="14" customHeight="1" spans="1:11">
      <c r="A11" s="31"/>
      <c r="B11" s="31"/>
      <c r="C11" s="31"/>
      <c r="D11" s="31"/>
      <c r="E11" s="32" t="s">
        <v>265</v>
      </c>
      <c r="F11" s="33">
        <f>F9</f>
        <v>60</v>
      </c>
      <c r="G11" s="34"/>
      <c r="H11" s="35"/>
      <c r="I11" s="35"/>
      <c r="J11" s="35"/>
      <c r="K11" s="35"/>
    </row>
    <row r="12" ht="36" customHeight="1" spans="1:11">
      <c r="A12" s="36" t="s">
        <v>272</v>
      </c>
      <c r="B12" s="37" t="s">
        <v>273</v>
      </c>
      <c r="C12" s="38"/>
      <c r="D12" s="38"/>
      <c r="E12" s="38"/>
      <c r="F12" s="38"/>
      <c r="G12" s="38"/>
      <c r="H12" s="38"/>
      <c r="I12" s="38"/>
      <c r="J12" s="38"/>
      <c r="K12" s="38"/>
    </row>
    <row r="13" ht="15" customHeight="1" spans="1:11">
      <c r="A13" s="39" t="s">
        <v>274</v>
      </c>
      <c r="B13" s="40" t="s">
        <v>275</v>
      </c>
      <c r="C13" s="41"/>
      <c r="D13" s="40" t="s">
        <v>276</v>
      </c>
      <c r="E13" s="40" t="s">
        <v>277</v>
      </c>
      <c r="F13" s="41"/>
      <c r="G13" s="42" t="s">
        <v>278</v>
      </c>
      <c r="H13" s="41"/>
      <c r="I13" s="41"/>
      <c r="J13" s="41"/>
      <c r="K13" s="40" t="s">
        <v>279</v>
      </c>
    </row>
    <row r="14" ht="15" customHeight="1" spans="1:11">
      <c r="A14" s="43"/>
      <c r="B14" s="40" t="s">
        <v>280</v>
      </c>
      <c r="C14" s="41"/>
      <c r="D14" s="44">
        <v>10</v>
      </c>
      <c r="E14" s="40" t="s">
        <v>281</v>
      </c>
      <c r="F14" s="41"/>
      <c r="G14" s="40" t="s">
        <v>282</v>
      </c>
      <c r="H14" s="41"/>
      <c r="I14" s="41"/>
      <c r="J14" s="41"/>
      <c r="K14" s="45">
        <v>1</v>
      </c>
    </row>
    <row r="15" ht="15" customHeight="1" spans="1:11">
      <c r="A15" s="43"/>
      <c r="B15" s="41"/>
      <c r="C15" s="41"/>
      <c r="D15" s="41"/>
      <c r="E15" s="41"/>
      <c r="F15" s="41"/>
      <c r="G15" s="40" t="s">
        <v>283</v>
      </c>
      <c r="H15" s="41"/>
      <c r="I15" s="41"/>
      <c r="J15" s="41"/>
      <c r="K15" s="40" t="s">
        <v>284</v>
      </c>
    </row>
    <row r="16" ht="15" customHeight="1" spans="1:11">
      <c r="A16" s="43"/>
      <c r="B16" s="41"/>
      <c r="C16" s="41"/>
      <c r="D16" s="41"/>
      <c r="E16" s="41"/>
      <c r="F16" s="41"/>
      <c r="G16" s="40" t="s">
        <v>285</v>
      </c>
      <c r="H16" s="41"/>
      <c r="I16" s="41"/>
      <c r="J16" s="41"/>
      <c r="K16" s="40" t="s">
        <v>286</v>
      </c>
    </row>
    <row r="17" ht="15" customHeight="1" spans="1:11">
      <c r="A17" s="43"/>
      <c r="B17" s="41"/>
      <c r="C17" s="41"/>
      <c r="D17" s="41"/>
      <c r="E17" s="41"/>
      <c r="F17" s="41"/>
      <c r="G17" s="40" t="s">
        <v>287</v>
      </c>
      <c r="H17" s="41"/>
      <c r="I17" s="41"/>
      <c r="J17" s="41"/>
      <c r="K17" s="40" t="s">
        <v>288</v>
      </c>
    </row>
    <row r="18" ht="15" customHeight="1" spans="1:11">
      <c r="A18" s="43"/>
      <c r="B18" s="41"/>
      <c r="C18" s="41"/>
      <c r="D18" s="41"/>
      <c r="E18" s="40" t="s">
        <v>289</v>
      </c>
      <c r="F18" s="41"/>
      <c r="G18" s="40" t="s">
        <v>290</v>
      </c>
      <c r="H18" s="41"/>
      <c r="I18" s="41"/>
      <c r="J18" s="41"/>
      <c r="K18" s="40" t="s">
        <v>291</v>
      </c>
    </row>
    <row r="19" ht="15" customHeight="1" spans="1:11">
      <c r="A19" s="43"/>
      <c r="B19" s="41"/>
      <c r="C19" s="41"/>
      <c r="D19" s="41"/>
      <c r="E19" s="41"/>
      <c r="F19" s="41"/>
      <c r="G19" s="40" t="s">
        <v>292</v>
      </c>
      <c r="H19" s="41"/>
      <c r="I19" s="41"/>
      <c r="J19" s="41"/>
      <c r="K19" s="40" t="s">
        <v>293</v>
      </c>
    </row>
    <row r="20" ht="15" customHeight="1" spans="1:11">
      <c r="A20" s="43"/>
      <c r="B20" s="41"/>
      <c r="C20" s="41"/>
      <c r="D20" s="41"/>
      <c r="E20" s="40" t="s">
        <v>294</v>
      </c>
      <c r="F20" s="41"/>
      <c r="G20" s="40" t="s">
        <v>295</v>
      </c>
      <c r="H20" s="41"/>
      <c r="I20" s="41"/>
      <c r="J20" s="41"/>
      <c r="K20" s="40" t="s">
        <v>296</v>
      </c>
    </row>
    <row r="21" ht="15" customHeight="1" spans="1:11">
      <c r="A21" s="43"/>
      <c r="B21" s="41"/>
      <c r="C21" s="41"/>
      <c r="D21" s="41"/>
      <c r="E21" s="41"/>
      <c r="F21" s="41"/>
      <c r="G21" s="40" t="s">
        <v>297</v>
      </c>
      <c r="H21" s="41"/>
      <c r="I21" s="41"/>
      <c r="J21" s="41"/>
      <c r="K21" s="40" t="s">
        <v>298</v>
      </c>
    </row>
    <row r="22" ht="15" customHeight="1" spans="1:11">
      <c r="A22" s="43"/>
      <c r="B22" s="41"/>
      <c r="C22" s="41"/>
      <c r="D22" s="41"/>
      <c r="E22" s="40" t="s">
        <v>299</v>
      </c>
      <c r="F22" s="41"/>
      <c r="G22" s="40" t="s">
        <v>300</v>
      </c>
      <c r="H22" s="41"/>
      <c r="I22" s="41"/>
      <c r="J22" s="41"/>
      <c r="K22" s="40" t="s">
        <v>296</v>
      </c>
    </row>
    <row r="23" ht="15" customHeight="1" spans="1:11">
      <c r="A23" s="43"/>
      <c r="B23" s="41"/>
      <c r="C23" s="41"/>
      <c r="D23" s="41"/>
      <c r="E23" s="41"/>
      <c r="F23" s="41"/>
      <c r="G23" s="40" t="s">
        <v>301</v>
      </c>
      <c r="H23" s="41"/>
      <c r="I23" s="41"/>
      <c r="J23" s="41"/>
      <c r="K23" s="45">
        <v>1</v>
      </c>
    </row>
    <row r="24" ht="15" customHeight="1" spans="1:11">
      <c r="A24" s="43"/>
      <c r="B24" s="41"/>
      <c r="C24" s="41"/>
      <c r="D24" s="41"/>
      <c r="E24" s="40" t="s">
        <v>302</v>
      </c>
      <c r="F24" s="41"/>
      <c r="G24" s="40" t="s">
        <v>303</v>
      </c>
      <c r="H24" s="41"/>
      <c r="I24" s="41"/>
      <c r="J24" s="41"/>
      <c r="K24" s="40" t="s">
        <v>286</v>
      </c>
    </row>
    <row r="25" ht="15" customHeight="1" spans="1:11">
      <c r="A25" s="46"/>
      <c r="B25" s="46"/>
      <c r="C25" s="46"/>
      <c r="D25" s="46"/>
      <c r="E25" s="40" t="s">
        <v>304</v>
      </c>
      <c r="F25" s="41"/>
      <c r="G25" s="40" t="s">
        <v>305</v>
      </c>
      <c r="H25" s="41"/>
      <c r="I25" s="41"/>
      <c r="J25" s="41"/>
      <c r="K25" s="40" t="s">
        <v>306</v>
      </c>
    </row>
    <row r="26" ht="15" customHeight="1" spans="1:11">
      <c r="A26" s="46"/>
      <c r="B26" s="40" t="s">
        <v>307</v>
      </c>
      <c r="C26" s="41"/>
      <c r="D26" s="44">
        <v>30</v>
      </c>
      <c r="E26" s="40" t="s">
        <v>308</v>
      </c>
      <c r="F26" s="41"/>
      <c r="G26" s="47" t="s">
        <v>309</v>
      </c>
      <c r="H26" s="22"/>
      <c r="I26" s="22"/>
      <c r="J26" s="22"/>
      <c r="K26" s="48" t="s">
        <v>310</v>
      </c>
    </row>
    <row r="27" ht="15" customHeight="1" spans="1:11">
      <c r="A27" s="46"/>
      <c r="B27" s="40"/>
      <c r="C27" s="41"/>
      <c r="D27" s="44"/>
      <c r="E27" s="40"/>
      <c r="F27" s="41"/>
      <c r="G27" s="49" t="s">
        <v>311</v>
      </c>
      <c r="H27" s="50"/>
      <c r="I27" s="50"/>
      <c r="J27" s="51"/>
      <c r="K27" s="48" t="s">
        <v>312</v>
      </c>
    </row>
    <row r="28" ht="15" customHeight="1" spans="1:11">
      <c r="A28" s="46"/>
      <c r="B28" s="40"/>
      <c r="C28" s="41"/>
      <c r="D28" s="44"/>
      <c r="E28" s="40"/>
      <c r="F28" s="41"/>
      <c r="G28" s="49" t="s">
        <v>313</v>
      </c>
      <c r="H28" s="50"/>
      <c r="I28" s="50"/>
      <c r="J28" s="51"/>
      <c r="K28" s="52" t="s">
        <v>314</v>
      </c>
    </row>
    <row r="29" ht="15" customHeight="1" spans="1:11">
      <c r="A29" s="46"/>
      <c r="B29" s="40"/>
      <c r="C29" s="41"/>
      <c r="D29" s="44"/>
      <c r="E29" s="40"/>
      <c r="F29" s="41"/>
      <c r="G29" s="49" t="s">
        <v>315</v>
      </c>
      <c r="H29" s="50"/>
      <c r="I29" s="50"/>
      <c r="J29" s="51"/>
      <c r="K29" s="52" t="s">
        <v>316</v>
      </c>
    </row>
    <row r="30" ht="15" customHeight="1" spans="1:11">
      <c r="A30" s="46"/>
      <c r="B30" s="40"/>
      <c r="C30" s="41"/>
      <c r="D30" s="44"/>
      <c r="E30" s="40"/>
      <c r="F30" s="41"/>
      <c r="G30" s="47" t="s">
        <v>317</v>
      </c>
      <c r="H30" s="22"/>
      <c r="I30" s="22"/>
      <c r="J30" s="22"/>
      <c r="K30" s="48" t="s">
        <v>318</v>
      </c>
    </row>
    <row r="31" ht="15" customHeight="1" spans="1:11">
      <c r="A31" s="46"/>
      <c r="B31" s="41"/>
      <c r="C31" s="41"/>
      <c r="D31" s="41"/>
      <c r="E31" s="40" t="s">
        <v>319</v>
      </c>
      <c r="F31" s="41"/>
      <c r="G31" s="47" t="s">
        <v>320</v>
      </c>
      <c r="H31" s="22"/>
      <c r="I31" s="22"/>
      <c r="J31" s="22"/>
      <c r="K31" s="48">
        <v>1</v>
      </c>
    </row>
    <row r="32" ht="15" customHeight="1" spans="1:11">
      <c r="A32" s="46"/>
      <c r="B32" s="41"/>
      <c r="C32" s="41"/>
      <c r="D32" s="41"/>
      <c r="E32" s="40"/>
      <c r="F32" s="41"/>
      <c r="G32" s="49" t="s">
        <v>321</v>
      </c>
      <c r="H32" s="50"/>
      <c r="I32" s="50"/>
      <c r="J32" s="51"/>
      <c r="K32" s="48">
        <v>1</v>
      </c>
    </row>
    <row r="33" ht="15" customHeight="1" spans="1:11">
      <c r="A33" s="46"/>
      <c r="B33" s="41"/>
      <c r="C33" s="41"/>
      <c r="D33" s="41"/>
      <c r="E33" s="40"/>
      <c r="F33" s="41"/>
      <c r="G33" s="49" t="s">
        <v>322</v>
      </c>
      <c r="H33" s="50"/>
      <c r="I33" s="50"/>
      <c r="J33" s="51"/>
      <c r="K33" s="48">
        <v>1</v>
      </c>
    </row>
    <row r="34" ht="15" customHeight="1" spans="1:11">
      <c r="A34" s="46"/>
      <c r="B34" s="41"/>
      <c r="C34" s="41"/>
      <c r="D34" s="41"/>
      <c r="E34" s="41"/>
      <c r="F34" s="41"/>
      <c r="G34" s="47" t="s">
        <v>323</v>
      </c>
      <c r="H34" s="22"/>
      <c r="I34" s="22"/>
      <c r="J34" s="22"/>
      <c r="K34" s="47" t="s">
        <v>324</v>
      </c>
    </row>
    <row r="35" ht="15" customHeight="1" spans="1:11">
      <c r="A35" s="46"/>
      <c r="B35" s="41"/>
      <c r="C35" s="41"/>
      <c r="D35" s="41"/>
      <c r="E35" s="40" t="s">
        <v>325</v>
      </c>
      <c r="F35" s="41"/>
      <c r="G35" s="47" t="s">
        <v>326</v>
      </c>
      <c r="H35" s="22"/>
      <c r="I35" s="22"/>
      <c r="J35" s="22"/>
      <c r="K35" s="53" t="s">
        <v>327</v>
      </c>
    </row>
    <row r="36" ht="15" customHeight="1" spans="1:11">
      <c r="A36" s="46"/>
      <c r="B36" s="41"/>
      <c r="C36" s="41"/>
      <c r="D36" s="41"/>
      <c r="E36" s="41"/>
      <c r="F36" s="41"/>
      <c r="G36" s="47" t="s">
        <v>328</v>
      </c>
      <c r="H36" s="22"/>
      <c r="I36" s="22"/>
      <c r="J36" s="22"/>
      <c r="K36" s="47" t="s">
        <v>324</v>
      </c>
    </row>
    <row r="37" ht="15" customHeight="1" spans="1:11">
      <c r="A37" s="46"/>
      <c r="B37" s="41"/>
      <c r="C37" s="41"/>
      <c r="D37" s="41"/>
      <c r="E37" s="40" t="s">
        <v>329</v>
      </c>
      <c r="F37" s="41"/>
      <c r="G37" s="47" t="s">
        <v>330</v>
      </c>
      <c r="H37" s="22"/>
      <c r="I37" s="22"/>
      <c r="J37" s="22"/>
      <c r="K37" s="47" t="s">
        <v>331</v>
      </c>
    </row>
    <row r="38" ht="15" customHeight="1" spans="1:11">
      <c r="A38" s="46"/>
      <c r="B38" s="41"/>
      <c r="C38" s="41"/>
      <c r="D38" s="41"/>
      <c r="E38" s="54" t="s">
        <v>332</v>
      </c>
      <c r="F38" s="55"/>
      <c r="G38" s="47" t="s">
        <v>333</v>
      </c>
      <c r="H38" s="22"/>
      <c r="I38" s="22"/>
      <c r="J38" s="22"/>
      <c r="K38" s="47" t="s">
        <v>334</v>
      </c>
    </row>
    <row r="39" ht="15" customHeight="1" spans="1:11">
      <c r="A39" s="46"/>
      <c r="B39" s="41"/>
      <c r="C39" s="41"/>
      <c r="D39" s="41"/>
      <c r="E39" s="56"/>
      <c r="F39" s="57"/>
      <c r="G39" s="47" t="s">
        <v>335</v>
      </c>
      <c r="H39" s="22"/>
      <c r="I39" s="22"/>
      <c r="J39" s="22"/>
      <c r="K39" s="47" t="s">
        <v>334</v>
      </c>
    </row>
    <row r="40" ht="15" customHeight="1" spans="1:11">
      <c r="A40" s="46"/>
      <c r="B40" s="41"/>
      <c r="C40" s="41"/>
      <c r="D40" s="41"/>
      <c r="E40" s="58"/>
      <c r="F40" s="59"/>
      <c r="G40" s="47" t="s">
        <v>336</v>
      </c>
      <c r="H40" s="22"/>
      <c r="I40" s="22"/>
      <c r="J40" s="22"/>
      <c r="K40" s="47" t="s">
        <v>337</v>
      </c>
    </row>
    <row r="41" ht="15" customHeight="1" spans="1:11">
      <c r="A41" s="46"/>
      <c r="B41" s="41"/>
      <c r="C41" s="41"/>
      <c r="D41" s="41"/>
      <c r="E41" s="54" t="s">
        <v>338</v>
      </c>
      <c r="F41" s="55"/>
      <c r="G41" s="47" t="s">
        <v>339</v>
      </c>
      <c r="H41" s="22"/>
      <c r="I41" s="22"/>
      <c r="J41" s="22"/>
      <c r="K41" s="21" t="s">
        <v>340</v>
      </c>
    </row>
    <row r="42" ht="15" customHeight="1" spans="1:11">
      <c r="A42" s="46"/>
      <c r="B42" s="41"/>
      <c r="C42" s="41"/>
      <c r="D42" s="41"/>
      <c r="E42" s="58"/>
      <c r="F42" s="59"/>
      <c r="G42" s="47" t="s">
        <v>341</v>
      </c>
      <c r="H42" s="22"/>
      <c r="I42" s="22"/>
      <c r="J42" s="22"/>
      <c r="K42" s="21" t="s">
        <v>342</v>
      </c>
    </row>
    <row r="43" ht="15" customHeight="1" spans="1:11">
      <c r="A43" s="46"/>
      <c r="B43" s="40" t="s">
        <v>343</v>
      </c>
      <c r="C43" s="41"/>
      <c r="D43" s="44">
        <v>20</v>
      </c>
      <c r="E43" s="40" t="s">
        <v>344</v>
      </c>
      <c r="F43" s="41"/>
      <c r="G43" s="40" t="s">
        <v>345</v>
      </c>
      <c r="H43" s="41"/>
      <c r="I43" s="41"/>
      <c r="J43" s="41"/>
      <c r="K43" s="40" t="s">
        <v>346</v>
      </c>
    </row>
    <row r="44" ht="15" customHeight="1" spans="1:11">
      <c r="A44" s="46"/>
      <c r="B44" s="41"/>
      <c r="C44" s="41"/>
      <c r="D44" s="41"/>
      <c r="E44" s="40" t="s">
        <v>347</v>
      </c>
      <c r="F44" s="41"/>
      <c r="G44" s="40" t="s">
        <v>348</v>
      </c>
      <c r="H44" s="41"/>
      <c r="I44" s="41"/>
      <c r="J44" s="41"/>
      <c r="K44" s="40" t="s">
        <v>349</v>
      </c>
    </row>
    <row r="45" ht="15" customHeight="1" spans="1:11">
      <c r="A45" s="46"/>
      <c r="B45" s="41"/>
      <c r="C45" s="41"/>
      <c r="D45" s="41"/>
      <c r="E45" s="40" t="s">
        <v>350</v>
      </c>
      <c r="F45" s="41"/>
      <c r="G45" s="40" t="s">
        <v>351</v>
      </c>
      <c r="H45" s="41"/>
      <c r="I45" s="41"/>
      <c r="J45" s="41"/>
      <c r="K45" s="40" t="s">
        <v>352</v>
      </c>
    </row>
    <row r="46" ht="15" customHeight="1" spans="1:11">
      <c r="A46" s="60"/>
      <c r="B46" s="61"/>
      <c r="C46" s="61"/>
      <c r="D46" s="61"/>
      <c r="E46" s="62" t="s">
        <v>353</v>
      </c>
      <c r="F46" s="61"/>
      <c r="G46" s="62" t="s">
        <v>354</v>
      </c>
      <c r="H46" s="61"/>
      <c r="I46" s="61"/>
      <c r="J46" s="61"/>
      <c r="K46" s="62" t="s">
        <v>346</v>
      </c>
    </row>
    <row r="47" ht="42" customHeight="1" spans="1:11">
      <c r="A47" s="63" t="s">
        <v>355</v>
      </c>
      <c r="B47" s="64" t="s">
        <v>356</v>
      </c>
      <c r="C47" s="64"/>
      <c r="D47" s="64"/>
      <c r="E47" s="63"/>
      <c r="F47" s="63" t="s">
        <v>357</v>
      </c>
      <c r="G47" s="63"/>
      <c r="H47" s="64" t="s">
        <v>358</v>
      </c>
      <c r="I47" s="64"/>
      <c r="J47" s="64"/>
      <c r="K47" s="64"/>
    </row>
    <row r="48" ht="15" customHeight="1" spans="1:11">
      <c r="A48" s="65" t="s">
        <v>359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ht="15" customHeight="1" spans="1:1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ht="7" customHeight="1" spans="1:1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</row>
    <row r="51" ht="15" customHeight="1" spans="1:1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ht="15" hidden="1" customHeight="1" spans="1:1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G38:J38"/>
    <mergeCell ref="G39:J39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7"/>
    <mergeCell ref="D38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7"/>
    <mergeCell ref="E31:F34"/>
    <mergeCell ref="E35:F36"/>
    <mergeCell ref="B38:C42"/>
    <mergeCell ref="B43:C46"/>
    <mergeCell ref="A48:K52"/>
    <mergeCell ref="E41:F42"/>
    <mergeCell ref="E38:F40"/>
  </mergeCells>
  <pageMargins left="0.751388888888889" right="0.751388888888889" top="0.2125" bottom="0.0152777777777778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D10" sqref="D10:F19"/>
    </sheetView>
  </sheetViews>
  <sheetFormatPr defaultColWidth="9" defaultRowHeight="13.5" outlineLevelCol="6"/>
  <cols>
    <col min="1" max="1" width="8" customWidth="1"/>
    <col min="2" max="3" width="11.875" customWidth="1"/>
    <col min="6" max="6" width="16.75" customWidth="1"/>
    <col min="7" max="7" width="15.625" customWidth="1"/>
  </cols>
  <sheetData>
    <row r="1" ht="36" customHeight="1" spans="1:7">
      <c r="A1" s="1" t="s">
        <v>360</v>
      </c>
      <c r="B1" s="2"/>
      <c r="C1" s="2"/>
      <c r="D1" s="2"/>
      <c r="E1" s="2"/>
      <c r="F1" s="2"/>
      <c r="G1" s="2"/>
    </row>
    <row r="2" ht="24" spans="1:7">
      <c r="A2" s="3" t="s">
        <v>361</v>
      </c>
      <c r="B2" s="3"/>
      <c r="C2" s="3" t="s">
        <v>362</v>
      </c>
      <c r="D2" s="3"/>
      <c r="E2" s="3" t="s">
        <v>363</v>
      </c>
      <c r="F2" s="3" t="s">
        <v>364</v>
      </c>
      <c r="G2" s="3"/>
    </row>
    <row r="3" ht="15" customHeight="1" spans="1:7">
      <c r="A3" s="3" t="s">
        <v>365</v>
      </c>
      <c r="B3" s="3"/>
      <c r="C3" s="3"/>
      <c r="D3" s="3"/>
      <c r="E3" s="3" t="s">
        <v>366</v>
      </c>
      <c r="F3" s="3" t="s">
        <v>145</v>
      </c>
      <c r="G3" s="3"/>
    </row>
    <row r="4" ht="15" customHeight="1" spans="1:7">
      <c r="A4" s="4" t="s">
        <v>367</v>
      </c>
      <c r="B4" s="4"/>
      <c r="C4" s="5" t="s">
        <v>368</v>
      </c>
      <c r="D4" s="5"/>
      <c r="E4" s="6">
        <v>50</v>
      </c>
      <c r="F4" s="6"/>
      <c r="G4" s="6"/>
    </row>
    <row r="5" ht="15" customHeight="1" spans="1:7">
      <c r="A5" s="4"/>
      <c r="B5" s="4"/>
      <c r="C5" s="7" t="s">
        <v>369</v>
      </c>
      <c r="D5" s="7"/>
      <c r="E5" s="6">
        <v>50</v>
      </c>
      <c r="F5" s="6"/>
      <c r="G5" s="6"/>
    </row>
    <row r="6" ht="15" customHeight="1" spans="1:7">
      <c r="A6" s="4"/>
      <c r="B6" s="4"/>
      <c r="C6" s="7" t="s">
        <v>370</v>
      </c>
      <c r="D6" s="7"/>
      <c r="E6" s="6"/>
      <c r="F6" s="6"/>
      <c r="G6" s="6"/>
    </row>
    <row r="7" ht="24" customHeight="1" spans="1:7">
      <c r="A7" s="4" t="s">
        <v>371</v>
      </c>
      <c r="B7" s="8" t="s">
        <v>372</v>
      </c>
      <c r="C7" s="8"/>
      <c r="D7" s="8"/>
      <c r="E7" s="8"/>
      <c r="F7" s="8"/>
      <c r="G7" s="8"/>
    </row>
    <row r="8" ht="56" customHeight="1" spans="1:7">
      <c r="A8" s="4"/>
      <c r="B8" s="5" t="s">
        <v>373</v>
      </c>
      <c r="C8" s="5"/>
      <c r="D8" s="5"/>
      <c r="E8" s="5"/>
      <c r="F8" s="5"/>
      <c r="G8" s="5"/>
    </row>
    <row r="9" ht="24" customHeight="1" spans="1:7">
      <c r="A9" s="4" t="s">
        <v>374</v>
      </c>
      <c r="B9" s="4" t="s">
        <v>375</v>
      </c>
      <c r="C9" s="4" t="s">
        <v>376</v>
      </c>
      <c r="D9" s="8" t="s">
        <v>377</v>
      </c>
      <c r="E9" s="8"/>
      <c r="F9" s="8"/>
      <c r="G9" s="4" t="s">
        <v>378</v>
      </c>
    </row>
    <row r="10" ht="24" customHeight="1" spans="1:7">
      <c r="A10" s="4"/>
      <c r="B10" s="9" t="s">
        <v>379</v>
      </c>
      <c r="C10" s="4" t="s">
        <v>380</v>
      </c>
      <c r="D10" s="10" t="s">
        <v>381</v>
      </c>
      <c r="E10" s="11"/>
      <c r="F10" s="12"/>
      <c r="G10" s="4" t="s">
        <v>382</v>
      </c>
    </row>
    <row r="11" ht="24" customHeight="1" spans="1:7">
      <c r="A11" s="4"/>
      <c r="B11" s="4" t="s">
        <v>383</v>
      </c>
      <c r="C11" s="4" t="s">
        <v>384</v>
      </c>
      <c r="D11" s="13" t="s">
        <v>385</v>
      </c>
      <c r="E11" s="13"/>
      <c r="F11" s="13"/>
      <c r="G11" s="4" t="s">
        <v>386</v>
      </c>
    </row>
    <row r="12" ht="24" customHeight="1" spans="1:7">
      <c r="A12" s="4"/>
      <c r="B12" s="4"/>
      <c r="C12" s="4"/>
      <c r="D12" s="13" t="s">
        <v>387</v>
      </c>
      <c r="E12" s="13"/>
      <c r="F12" s="13"/>
      <c r="G12" s="4" t="s">
        <v>388</v>
      </c>
    </row>
    <row r="13" ht="24" customHeight="1" spans="1:7">
      <c r="A13" s="4"/>
      <c r="B13" s="4"/>
      <c r="C13" s="4"/>
      <c r="D13" s="13" t="s">
        <v>389</v>
      </c>
      <c r="E13" s="13"/>
      <c r="F13" s="13"/>
      <c r="G13" s="14" t="s">
        <v>390</v>
      </c>
    </row>
    <row r="14" ht="24" customHeight="1" spans="1:7">
      <c r="A14" s="4"/>
      <c r="B14" s="4"/>
      <c r="C14" s="4" t="s">
        <v>391</v>
      </c>
      <c r="D14" s="13" t="s">
        <v>392</v>
      </c>
      <c r="E14" s="13"/>
      <c r="F14" s="13"/>
      <c r="G14" s="15">
        <v>1</v>
      </c>
    </row>
    <row r="15" ht="24" customHeight="1" spans="1:7">
      <c r="A15" s="4"/>
      <c r="B15" s="4"/>
      <c r="C15" s="4"/>
      <c r="D15" s="13" t="s">
        <v>393</v>
      </c>
      <c r="E15" s="13"/>
      <c r="F15" s="13"/>
      <c r="G15" s="15">
        <v>1</v>
      </c>
    </row>
    <row r="16" ht="24" customHeight="1" spans="1:7">
      <c r="A16" s="4"/>
      <c r="B16" s="4"/>
      <c r="C16" s="4" t="s">
        <v>394</v>
      </c>
      <c r="D16" s="13" t="s">
        <v>395</v>
      </c>
      <c r="E16" s="13"/>
      <c r="F16" s="13"/>
      <c r="G16" s="16" t="s">
        <v>327</v>
      </c>
    </row>
    <row r="17" ht="24" customHeight="1" spans="1:7">
      <c r="A17" s="4"/>
      <c r="B17" s="4"/>
      <c r="C17" s="4"/>
      <c r="D17" s="13" t="s">
        <v>396</v>
      </c>
      <c r="E17" s="13"/>
      <c r="F17" s="13"/>
      <c r="G17" s="17" t="s">
        <v>327</v>
      </c>
    </row>
    <row r="18" ht="24" customHeight="1" spans="1:7">
      <c r="A18" s="4"/>
      <c r="B18" s="4" t="s">
        <v>397</v>
      </c>
      <c r="C18" s="4" t="s">
        <v>398</v>
      </c>
      <c r="D18" s="13" t="s">
        <v>399</v>
      </c>
      <c r="E18" s="13"/>
      <c r="F18" s="13"/>
      <c r="G18" s="16" t="s">
        <v>400</v>
      </c>
    </row>
    <row r="19" ht="24" customHeight="1" spans="1:7">
      <c r="A19" s="4"/>
      <c r="B19" s="4" t="s">
        <v>401</v>
      </c>
      <c r="C19" s="4" t="s">
        <v>402</v>
      </c>
      <c r="D19" s="13" t="s">
        <v>403</v>
      </c>
      <c r="E19" s="13"/>
      <c r="F19" s="13"/>
      <c r="G19" s="4" t="s">
        <v>404</v>
      </c>
    </row>
    <row r="20" ht="29" customHeight="1" spans="1:7">
      <c r="A20" s="3" t="s">
        <v>405</v>
      </c>
      <c r="B20" s="3"/>
      <c r="C20" s="3"/>
      <c r="D20" s="3"/>
      <c r="E20" s="3"/>
      <c r="F20" s="3"/>
      <c r="G20" s="18"/>
    </row>
    <row r="21" spans="1:7">
      <c r="A21" s="3"/>
      <c r="B21" s="3"/>
      <c r="C21" s="3"/>
      <c r="D21" s="3"/>
      <c r="E21" s="3"/>
      <c r="F21" s="3"/>
      <c r="G21" s="18"/>
    </row>
    <row r="22" spans="1:7">
      <c r="A22" s="3"/>
      <c r="B22" s="3"/>
      <c r="C22" s="3"/>
      <c r="D22" s="3"/>
      <c r="E22" s="3"/>
      <c r="F22" s="3"/>
      <c r="G22" s="18"/>
    </row>
    <row r="23" ht="21" customHeight="1" spans="1:7">
      <c r="A23" s="3"/>
      <c r="B23" s="3"/>
      <c r="C23" s="3"/>
      <c r="D23" s="3"/>
      <c r="E23" s="3"/>
      <c r="F23" s="3"/>
      <c r="G23" s="18"/>
    </row>
  </sheetData>
  <mergeCells count="3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7"/>
    <mergeCell ref="C11:C13"/>
    <mergeCell ref="C14:C15"/>
    <mergeCell ref="C16:C17"/>
    <mergeCell ref="A4:B6"/>
    <mergeCell ref="A20:G2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8" sqref="B8:G8"/>
    </sheetView>
  </sheetViews>
  <sheetFormatPr defaultColWidth="9" defaultRowHeight="13.5" outlineLevelCol="6"/>
  <cols>
    <col min="1" max="1" width="8" customWidth="1"/>
    <col min="2" max="3" width="11.875" customWidth="1"/>
    <col min="6" max="6" width="16.75" customWidth="1"/>
    <col min="7" max="7" width="15.625" customWidth="1"/>
  </cols>
  <sheetData>
    <row r="1" ht="55" customHeight="1" spans="1:7">
      <c r="A1" s="1" t="s">
        <v>360</v>
      </c>
      <c r="B1" s="2"/>
      <c r="C1" s="2"/>
      <c r="D1" s="2"/>
      <c r="E1" s="2"/>
      <c r="F1" s="2"/>
      <c r="G1" s="2"/>
    </row>
    <row r="2" ht="24" spans="1:7">
      <c r="A2" s="3" t="s">
        <v>361</v>
      </c>
      <c r="B2" s="3"/>
      <c r="C2" s="3" t="s">
        <v>406</v>
      </c>
      <c r="D2" s="3"/>
      <c r="E2" s="3" t="s">
        <v>363</v>
      </c>
      <c r="F2" s="3" t="s">
        <v>364</v>
      </c>
      <c r="G2" s="3"/>
    </row>
    <row r="3" ht="15" customHeight="1" spans="1:7">
      <c r="A3" s="3" t="s">
        <v>365</v>
      </c>
      <c r="B3" s="3"/>
      <c r="C3" s="3"/>
      <c r="D3" s="3"/>
      <c r="E3" s="3" t="s">
        <v>366</v>
      </c>
      <c r="F3" s="3" t="s">
        <v>145</v>
      </c>
      <c r="G3" s="3"/>
    </row>
    <row r="4" ht="15" customHeight="1" spans="1:7">
      <c r="A4" s="4" t="s">
        <v>367</v>
      </c>
      <c r="B4" s="4"/>
      <c r="C4" s="5" t="s">
        <v>368</v>
      </c>
      <c r="D4" s="5"/>
      <c r="E4" s="6">
        <v>10</v>
      </c>
      <c r="F4" s="6"/>
      <c r="G4" s="6"/>
    </row>
    <row r="5" ht="15" customHeight="1" spans="1:7">
      <c r="A5" s="4"/>
      <c r="B5" s="4"/>
      <c r="C5" s="7" t="s">
        <v>369</v>
      </c>
      <c r="D5" s="7"/>
      <c r="E5" s="6">
        <v>10</v>
      </c>
      <c r="F5" s="6"/>
      <c r="G5" s="6"/>
    </row>
    <row r="6" ht="15" customHeight="1" spans="1:7">
      <c r="A6" s="4"/>
      <c r="B6" s="4"/>
      <c r="C6" s="7" t="s">
        <v>370</v>
      </c>
      <c r="D6" s="7"/>
      <c r="E6" s="6"/>
      <c r="F6" s="6"/>
      <c r="G6" s="6"/>
    </row>
    <row r="7" ht="24" customHeight="1" spans="1:7">
      <c r="A7" s="4" t="s">
        <v>371</v>
      </c>
      <c r="B7" s="8" t="s">
        <v>372</v>
      </c>
      <c r="C7" s="8"/>
      <c r="D7" s="8"/>
      <c r="E7" s="8"/>
      <c r="F7" s="8"/>
      <c r="G7" s="8"/>
    </row>
    <row r="8" ht="46" customHeight="1" spans="1:7">
      <c r="A8" s="4"/>
      <c r="B8" s="5" t="s">
        <v>407</v>
      </c>
      <c r="C8" s="5"/>
      <c r="D8" s="5"/>
      <c r="E8" s="5"/>
      <c r="F8" s="5"/>
      <c r="G8" s="5"/>
    </row>
    <row r="9" ht="24" customHeight="1" spans="1:7">
      <c r="A9" s="4" t="s">
        <v>374</v>
      </c>
      <c r="B9" s="4" t="s">
        <v>375</v>
      </c>
      <c r="C9" s="4" t="s">
        <v>376</v>
      </c>
      <c r="D9" s="8" t="s">
        <v>377</v>
      </c>
      <c r="E9" s="8"/>
      <c r="F9" s="8"/>
      <c r="G9" s="4" t="s">
        <v>378</v>
      </c>
    </row>
    <row r="10" ht="24" customHeight="1" spans="1:7">
      <c r="A10" s="4"/>
      <c r="B10" s="9" t="s">
        <v>379</v>
      </c>
      <c r="C10" s="4" t="s">
        <v>380</v>
      </c>
      <c r="D10" s="10" t="s">
        <v>381</v>
      </c>
      <c r="E10" s="11"/>
      <c r="F10" s="12"/>
      <c r="G10" s="4" t="s">
        <v>408</v>
      </c>
    </row>
    <row r="11" ht="24" customHeight="1" spans="1:7">
      <c r="A11" s="4"/>
      <c r="B11" s="4" t="s">
        <v>383</v>
      </c>
      <c r="C11" s="4" t="s">
        <v>384</v>
      </c>
      <c r="D11" s="13" t="s">
        <v>409</v>
      </c>
      <c r="E11" s="13"/>
      <c r="F11" s="13"/>
      <c r="G11" s="4" t="s">
        <v>410</v>
      </c>
    </row>
    <row r="12" ht="24" customHeight="1" spans="1:7">
      <c r="A12" s="4"/>
      <c r="B12" s="4"/>
      <c r="C12" s="4"/>
      <c r="D12" s="13" t="s">
        <v>411</v>
      </c>
      <c r="E12" s="13"/>
      <c r="F12" s="13"/>
      <c r="G12" s="4" t="s">
        <v>412</v>
      </c>
    </row>
    <row r="13" ht="24" customHeight="1" spans="1:7">
      <c r="A13" s="4"/>
      <c r="B13" s="4"/>
      <c r="C13" s="4"/>
      <c r="D13" s="13" t="s">
        <v>389</v>
      </c>
      <c r="E13" s="13"/>
      <c r="F13" s="13"/>
      <c r="G13" s="14" t="s">
        <v>390</v>
      </c>
    </row>
    <row r="14" ht="24" customHeight="1" spans="1:7">
      <c r="A14" s="4"/>
      <c r="B14" s="4"/>
      <c r="C14" s="4" t="s">
        <v>391</v>
      </c>
      <c r="D14" s="13" t="s">
        <v>413</v>
      </c>
      <c r="E14" s="13"/>
      <c r="F14" s="13"/>
      <c r="G14" s="4" t="s">
        <v>414</v>
      </c>
    </row>
    <row r="15" ht="24" customHeight="1" spans="1:7">
      <c r="A15" s="4"/>
      <c r="B15" s="4"/>
      <c r="C15" s="4"/>
      <c r="D15" s="13" t="s">
        <v>415</v>
      </c>
      <c r="E15" s="13"/>
      <c r="F15" s="13"/>
      <c r="G15" s="4" t="s">
        <v>416</v>
      </c>
    </row>
    <row r="16" ht="24" customHeight="1" spans="1:7">
      <c r="A16" s="4"/>
      <c r="B16" s="4"/>
      <c r="C16" s="4"/>
      <c r="D16" s="13" t="s">
        <v>417</v>
      </c>
      <c r="E16" s="13"/>
      <c r="F16" s="13"/>
      <c r="G16" s="15">
        <f>100%</f>
        <v>1</v>
      </c>
    </row>
    <row r="17" ht="24" customHeight="1" spans="1:7">
      <c r="A17" s="4"/>
      <c r="B17" s="4"/>
      <c r="C17" s="4" t="s">
        <v>394</v>
      </c>
      <c r="D17" s="13" t="s">
        <v>418</v>
      </c>
      <c r="E17" s="13"/>
      <c r="F17" s="13"/>
      <c r="G17" s="16">
        <f>100%</f>
        <v>1</v>
      </c>
    </row>
    <row r="18" ht="24" customHeight="1" spans="1:7">
      <c r="A18" s="4"/>
      <c r="B18" s="4"/>
      <c r="C18" s="4"/>
      <c r="D18" s="13" t="s">
        <v>396</v>
      </c>
      <c r="E18" s="13"/>
      <c r="F18" s="13"/>
      <c r="G18" s="17" t="s">
        <v>327</v>
      </c>
    </row>
    <row r="19" ht="24" customHeight="1" spans="1:7">
      <c r="A19" s="4"/>
      <c r="B19" s="4" t="s">
        <v>397</v>
      </c>
      <c r="C19" s="4" t="s">
        <v>398</v>
      </c>
      <c r="D19" s="13" t="s">
        <v>419</v>
      </c>
      <c r="E19" s="13"/>
      <c r="F19" s="13"/>
      <c r="G19" s="16" t="s">
        <v>420</v>
      </c>
    </row>
    <row r="20" ht="24" customHeight="1" spans="1:7">
      <c r="A20" s="4"/>
      <c r="B20" s="4" t="s">
        <v>401</v>
      </c>
      <c r="C20" s="4" t="s">
        <v>402</v>
      </c>
      <c r="D20" s="13" t="s">
        <v>421</v>
      </c>
      <c r="E20" s="13"/>
      <c r="F20" s="13"/>
      <c r="G20" s="4" t="s">
        <v>404</v>
      </c>
    </row>
    <row r="21" ht="29" customHeight="1" spans="1:7">
      <c r="A21" s="3" t="s">
        <v>405</v>
      </c>
      <c r="B21" s="3"/>
      <c r="C21" s="3"/>
      <c r="D21" s="3"/>
      <c r="E21" s="3"/>
      <c r="F21" s="3"/>
      <c r="G21" s="18"/>
    </row>
    <row r="22" spans="1:7">
      <c r="A22" s="3"/>
      <c r="B22" s="3"/>
      <c r="C22" s="3"/>
      <c r="D22" s="3"/>
      <c r="E22" s="3"/>
      <c r="F22" s="3"/>
      <c r="G22" s="18"/>
    </row>
    <row r="23" spans="1:7">
      <c r="A23" s="3"/>
      <c r="B23" s="3"/>
      <c r="C23" s="3"/>
      <c r="D23" s="3"/>
      <c r="E23" s="3"/>
      <c r="F23" s="3"/>
      <c r="G23" s="18"/>
    </row>
    <row r="24" ht="21" customHeight="1" spans="1:7">
      <c r="A24" s="3"/>
      <c r="B24" s="3"/>
      <c r="C24" s="3"/>
      <c r="D24" s="3"/>
      <c r="E24" s="3"/>
      <c r="F24" s="3"/>
      <c r="G24" s="18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8"/>
    <mergeCell ref="C11:C13"/>
    <mergeCell ref="C14:C16"/>
    <mergeCell ref="C17:C18"/>
    <mergeCell ref="A4:B6"/>
    <mergeCell ref="A21:G2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项目支出绩效目标表（办公用房维修）</vt:lpstr>
      <vt:lpstr>项目支出绩效目标表（教研经费）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2023-04-13T07:17:00Z</dcterms:created>
  <cp:lastPrinted>2024-02-02T01:31:00Z</cp:lastPrinted>
  <dcterms:modified xsi:type="dcterms:W3CDTF">2026-03-17T03:35:08Z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