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<sst xmlns="http://schemas.openxmlformats.org/spreadsheetml/2006/main" count="559" uniqueCount="422">
  <si>
    <t>附件2</t>
  </si>
  <si>
    <t>庆阳市公共资源交易中心华池分中心2026年预算公开情况审核表</t>
  </si>
  <si>
    <t>部门（单位）名称：庆阳市公共资源交易中心华池分中心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</si>
  <si>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</si>
  <si>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</si>
  <si>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</si>
  <si>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</si>
  <si>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</si>
  <si>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</si>
  <si>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</si>
  <si>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</si>
  <si>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</si>
  <si>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</si>
  <si>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</si>
  <si>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</si>
  <si>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</si>
  <si>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</si>
  <si>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</si>
  <si>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</si>
  <si>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</si>
  <si>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</si>
  <si>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</si>
  <si>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</si>
  <si>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</si>
  <si>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</si>
  <si>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</si>
  <si>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</si>
  <si>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</si>
  <si>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</si>
  <si>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</si>
  <si>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</si>
  <si>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</si>
  <si>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</si>
  <si>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</si>
  <si>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</si>
  <si>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</si>
  <si>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</si>
  <si>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</si>
  <si>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</si>
  <si>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</si>
  <si>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</si>
  <si>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</si>
  <si>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</si>
  <si>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</si>
  <si>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</si>
  <si>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</si>
  <si>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</si>
  <si>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</si>
  <si>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</si>
  <si>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</si>
  <si>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</si>
  <si>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</si>
  <si>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</si>
  <si>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</si>
  <si>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</si>
  <si>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</si>
  <si>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</si>
  <si>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</si>
  <si>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</si>
  <si>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</si>
  <si>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</si>
  <si>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</si>
  <si>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</si>
  <si>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</si>
  <si>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</si>
  <si>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</si>
  <si>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</si>
  <si>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</si>
  <si>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</si>
  <si>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</si>
  <si>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</si>
  <si>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</si>
  <si>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</si>
  <si>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</si>
  <si>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</si>
  <si>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</si>
  <si>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</si>
  <si>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</si>
  <si>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</si>
  <si>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</si>
  <si>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</si>
  <si>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</si>
  <si>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</si>
  <si>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</si>
  <si>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</si>
  <si>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</si>
  <si>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</si>
  <si>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</si>
  <si>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</si>
  <si>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</si>
  <si>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</si>
  <si>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</si>
  <si>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</si>
  <si>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</si>
  <si>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</si>
  <si>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</si>
  <si>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</si>
  <si>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</si>
  <si>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一般公共预算财政拨款收入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</si>
  <si>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</si>
  <si>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</si>
  <si>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</si>
  <si>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</si>
  <si>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</si>
  <si>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</si>
  <si>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</si>
  <si>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</si>
  <si>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</si>
  <si>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</si>
  <si>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</si>
  <si>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</si>
  <si>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</si>
  <si>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</si>
  <si>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</si>
  <si>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</si>
  <si>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</si>
  <si>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</si>
  <si>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</si>
  <si>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</si>
  <si>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</si>
  <si>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</si>
  <si>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</si>
  <si>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20106行政运行</t>
  </si>
  <si>
    <t>2010601行政运行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</si>
  <si>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</si>
  <si>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</si>
  <si>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</si>
  <si>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</si>
  <si>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2089999其他社会保障和就业支出</t>
  </si>
  <si>
    <t>210卫生健康支出</t>
  </si>
  <si>
    <t>21011行政事业单位医疗支出</t>
  </si>
  <si>
    <t>2101102行政事业单位医疗支出</t>
  </si>
  <si>
    <t>221住房保障支出</t>
  </si>
  <si>
    <t>22102住房改革支出</t>
  </si>
  <si>
    <t>2210201住房公积金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</si>
  <si>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</si>
  <si>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</si>
  <si>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</si>
  <si>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</si>
  <si>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</si>
  <si>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</si>
  <si>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</si>
  <si>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</si>
  <si>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</si>
  <si>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</si>
  <si>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</si>
  <si>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</si>
  <si>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</si>
  <si>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</si>
  <si>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</si>
  <si>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</si>
  <si>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</si>
  <si>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</si>
  <si>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</si>
  <si>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</si>
  <si>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</si>
  <si>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</si>
  <si>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</si>
  <si>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</si>
  <si>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</si>
  <si>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</si>
  <si>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</si>
  <si>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</si>
  <si>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</si>
  <si>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</si>
  <si>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</si>
  <si>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</si>
  <si>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</si>
  <si>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</si>
  <si>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</si>
  <si>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</si>
  <si>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</si>
  <si>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</si>
  <si>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</si>
  <si>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</si>
  <si>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</si>
  <si>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</si>
  <si>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</si>
  <si>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</si>
  <si>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</si>
  <si>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</si>
  <si>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</si>
  <si>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</si>
  <si>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庆阳市公共资源交易中心华池分中心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</si>
  <si>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</si>
  <si>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</si>
  <si>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</si>
  <si>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</si>
  <si>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</si>
  <si>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一般公共服务支出</t>
  </si>
  <si>
    <t>财政事务</t>
  </si>
  <si>
    <t>行政运行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</si>
  <si>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</si>
  <si>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</si>
  <si>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</si>
  <si>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</si>
  <si>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</si>
  <si>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</si>
  <si>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</si>
  <si>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 xml:space="preserve">事业单位医疗 </t>
  </si>
  <si>
    <t>住房保障支出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</si>
  <si>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</si>
  <si>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</si>
  <si>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</si>
  <si>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</si>
  <si>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</si>
  <si>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</si>
  <si>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</si>
  <si>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</si>
  <si>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</si>
  <si>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</si>
  <si>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年度考核奖</t>
  </si>
  <si>
    <t>养老保险</t>
  </si>
  <si>
    <t>职业年金</t>
  </si>
  <si>
    <t>职工基本医疗保险缴费</t>
  </si>
  <si>
    <t>公务员医疗补助缴费</t>
  </si>
  <si>
    <t>商品和服务支出</t>
  </si>
  <si>
    <t>办公费</t>
  </si>
  <si>
    <t>印刷费</t>
  </si>
  <si>
    <t>水费</t>
  </si>
  <si>
    <t>差旅费</t>
  </si>
  <si>
    <t>租赁费</t>
  </si>
  <si>
    <t>其他商品和服务支出</t>
  </si>
  <si>
    <t>单位取暖费</t>
  </si>
  <si>
    <t>工会费</t>
  </si>
  <si>
    <t>福利费</t>
  </si>
  <si>
    <t>表八、一般公共预算财政拨款“三公”经费、会议费、培训费
支出情况表</t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</si>
  <si>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</si>
  <si>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</si>
  <si>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</si>
  <si>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</si>
  <si>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</si>
  <si>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</si>
  <si>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</si>
  <si>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</si>
  <si>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</si>
  <si>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</si>
  <si>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</si>
  <si>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</si>
  <si>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</si>
  <si>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</si>
  <si>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</si>
  <si>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</si>
  <si>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</si>
  <si>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</si>
  <si>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</si>
  <si>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</si>
  <si>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</si>
  <si>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</si>
  <si>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</si>
  <si>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</si>
  <si>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</si>
  <si>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</si>
  <si>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</si>
  <si>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</si>
  <si>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</si>
  <si>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</si>
  <si>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</si>
  <si>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</si>
  <si>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</si>
  <si>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</si>
  <si>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</si>
  <si>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庆阳市公共资源交易中心华池分中心整体支出绩效目标申报表</t>
  </si>
  <si>
    <t>（2026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</si>
  <si>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</si>
  <si>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</si>
  <si>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吴宗霞</t>
  </si>
  <si>
    <r>
      <rPr>
        <sz val="9"/>
        <rFont val="SimSun"/>
        <charset val="134"/>
      </rPr>
      <t>联系电话</t>
    </r>
  </si>
  <si>
    <t>0934-5953006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</si>
  <si>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</si>
  <si>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</si>
  <si>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</si>
  <si>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</si>
  <si>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</si>
  <si>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</si>
  <si>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</si>
  <si>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</si>
  <si>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</si>
  <si>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</si>
  <si>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</si>
  <si>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</si>
  <si>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</si>
  <si>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</si>
  <si>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</si>
  <si>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</si>
  <si>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</si>
  <si>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：确保资金按财务制度、年初预算规定拨付；</t>
    </r>
    <r>
      <rPr>
        <sz val="9"/>
        <color rgb="FF000000"/>
        <rFont val="Arial"/>
        <charset val="0"/>
      </rPr>
      <t xml:space="preserve">
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：通过采取系列措施不断提高工作质量；</t>
    </r>
    <r>
      <rPr>
        <sz val="9"/>
        <color rgb="FF000000"/>
        <rFont val="Arial"/>
        <charset val="0"/>
      </rPr>
      <t xml:space="preserve">
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：确保机构正常运转，工资、福利及时足额发放；</t>
    </r>
    <r>
      <rPr>
        <sz val="9"/>
        <color rgb="FF000000"/>
        <rFont val="Arial"/>
        <charset val="0"/>
      </rPr>
      <t xml:space="preserve">
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：确保平台运行正常，各项采购交易工作顺利开展；</t>
    </r>
    <r>
      <rPr>
        <sz val="9"/>
        <color rgb="FF000000"/>
        <rFont val="Arial"/>
        <charset val="0"/>
      </rPr>
      <t xml:space="preserve">
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5</t>
    </r>
    <r>
      <rPr>
        <sz val="9"/>
        <color rgb="FF000000"/>
        <rFont val="宋体"/>
        <charset val="0"/>
      </rPr>
      <t>：确保各项招投标工作公开、公平、公正进行。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</si>
  <si>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</si>
  <si>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</si>
  <si>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</si>
  <si>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</si>
  <si>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</si>
  <si>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</si>
  <si>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</si>
  <si>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</si>
  <si>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</si>
  <si>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</si>
  <si>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</si>
  <si>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</si>
  <si>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</si>
  <si>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</si>
  <si>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</si>
  <si>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</si>
  <si>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</si>
  <si>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</si>
  <si>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</si>
  <si>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</si>
  <si>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</si>
  <si>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</si>
  <si>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</si>
  <si>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</si>
  <si>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</si>
  <si>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</si>
  <si>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</si>
  <si>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</si>
  <si>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</si>
  <si>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</si>
  <si>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</si>
  <si>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</si>
  <si>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</si>
  <si>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</si>
  <si>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</si>
  <si>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工资福利保障人员</t>
  </si>
  <si>
    <r>
      <rPr>
        <sz val="9"/>
        <color rgb="FF000000"/>
        <rFont val="Arial"/>
        <charset val="134"/>
      </rPr>
      <t>10</t>
    </r>
    <r>
      <rPr>
        <sz val="9"/>
        <color rgb="FF000000"/>
        <rFont val="宋体"/>
        <charset val="134"/>
      </rPr>
      <t>人</t>
    </r>
  </si>
  <si>
    <t>完成招标项目个数</t>
  </si>
  <si>
    <t>≥120个</t>
  </si>
  <si>
    <r>
      <rPr>
        <sz val="9"/>
        <rFont val="SimSun"/>
        <charset val="134"/>
      </rPr>
      <t>质量指标</t>
    </r>
  </si>
  <si>
    <t>年度任务考核达标率</t>
  </si>
  <si>
    <r>
      <rPr>
        <sz val="9"/>
        <color rgb="FF000000"/>
        <rFont val="宋体"/>
        <charset val="134"/>
      </rPr>
      <t>≧</t>
    </r>
    <r>
      <rPr>
        <sz val="9"/>
        <color rgb="FF000000"/>
        <rFont val="Arial"/>
        <charset val="134"/>
      </rPr>
      <t>98%</t>
    </r>
  </si>
  <si>
    <t>交易项目完成合格率</t>
  </si>
  <si>
    <t>招投标政策宣传次数</t>
  </si>
  <si>
    <r>
      <rPr>
        <sz val="9"/>
        <color rgb="FF000000"/>
        <rFont val="宋体"/>
        <charset val="134"/>
      </rPr>
      <t>≧</t>
    </r>
    <r>
      <rPr>
        <sz val="9"/>
        <color rgb="FF000000"/>
        <rFont val="Arial"/>
        <charset val="134"/>
      </rPr>
      <t>4</t>
    </r>
  </si>
  <si>
    <r>
      <rPr>
        <sz val="9"/>
        <rFont val="SimSun"/>
        <charset val="134"/>
      </rPr>
      <t>时效指标</t>
    </r>
  </si>
  <si>
    <t>资金拨付及时率</t>
  </si>
  <si>
    <t>≥98%</t>
  </si>
  <si>
    <t>预算绩效跟踪监控</t>
  </si>
  <si>
    <t>全年开展三次</t>
  </si>
  <si>
    <r>
      <rPr>
        <sz val="9"/>
        <rFont val="SimSun"/>
        <charset val="134"/>
      </rPr>
      <t>成本指标</t>
    </r>
  </si>
  <si>
    <t>预算成本控制率</t>
  </si>
  <si>
    <t>≤100%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</si>
  <si>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</si>
  <si>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</si>
  <si>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确保各项采购成本降到最低</t>
  </si>
  <si>
    <t>≤98%</t>
  </si>
  <si>
    <r>
      <rPr>
        <sz val="9"/>
        <rFont val="SimSun"/>
        <charset val="134"/>
      </rPr>
      <t>社会效益</t>
    </r>
  </si>
  <si>
    <t>确保工作环境安全整洁，提升工作积极性</t>
  </si>
  <si>
    <r>
      <rPr>
        <sz val="9"/>
        <rFont val="SimSun"/>
        <charset val="134"/>
      </rPr>
      <t>服务对象满意度</t>
    </r>
  </si>
  <si>
    <t>服务对象满意度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</si>
  <si>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</si>
  <si>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</si>
  <si>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</si>
  <si>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</si>
  <si>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</si>
  <si>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</si>
  <si>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</si>
  <si>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</si>
  <si>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</si>
  <si>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</si>
  <si>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</si>
  <si>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</si>
  <si>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</si>
  <si>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</si>
  <si>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</si>
  <si>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</si>
  <si>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</si>
  <si>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庆阳市公共资源交易中心华池分中心项目支出
绩效目标申报表（2026年度）</t>
  </si>
  <si>
    <t>项目名称</t>
  </si>
  <si>
    <t>公共资源交易中心2026年交易平台运行维护费</t>
  </si>
  <si>
    <t>项目负责人及联系电话</t>
  </si>
  <si>
    <t>张治华、13519042788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</si>
  <si>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</si>
  <si>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</si>
  <si>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</si>
  <si>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</si>
  <si>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</si>
  <si>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</si>
  <si>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</si>
  <si>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</si>
  <si>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目标1：正常开展中心网络信息系统维护，保证全县各项采购、交易工作顺利     开展.
目标2：公开、公平、公正开展各项招标采购。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</si>
  <si>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</si>
  <si>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</si>
  <si>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</si>
  <si>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</si>
  <si>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</si>
  <si>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</si>
  <si>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</si>
  <si>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指标1：预算成本控制率</t>
  </si>
  <si>
    <t>≧99%</t>
  </si>
  <si>
    <t>社会成本</t>
  </si>
  <si>
    <t>指标1：</t>
  </si>
  <si>
    <t>生态成本</t>
  </si>
  <si>
    <t>产出指标</t>
  </si>
  <si>
    <t>数量指标</t>
  </si>
  <si>
    <t>指标1：信息系统维护次数</t>
  </si>
  <si>
    <t>≧4</t>
  </si>
  <si>
    <t>指标2：运维人员数量</t>
  </si>
  <si>
    <t>≧2</t>
  </si>
  <si>
    <t>指标3：运维服务器数量</t>
  </si>
  <si>
    <t>≧1</t>
  </si>
  <si>
    <t>质量指标</t>
  </si>
  <si>
    <t>指标1：系统平台运行稳定性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</si>
  <si>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Times New Roman"/>
        <charset val="134"/>
      </rPr>
      <t>98%</t>
    </r>
  </si>
  <si>
    <t>指标2：保障运维工作正常运行</t>
  </si>
  <si>
    <t>正常</t>
  </si>
  <si>
    <t>指标3：交易精准性</t>
  </si>
  <si>
    <t>时效指标</t>
  </si>
  <si>
    <t>指标1：系统故障维护及时性</t>
  </si>
  <si>
    <t>立即</t>
  </si>
  <si>
    <t>指标2：交易项目完成及时性</t>
  </si>
  <si>
    <t>效益指标</t>
  </si>
  <si>
    <t>经济效益
指标</t>
  </si>
  <si>
    <t>指标1：确保各项采购成本降到最低</t>
  </si>
  <si>
    <t>节约</t>
  </si>
  <si>
    <t>指标2：节约财政资金</t>
  </si>
  <si>
    <t>社会效益
指标</t>
  </si>
  <si>
    <t>指标1：确保全县各政府采购交易中工作顺利开展，无重大事故发生</t>
  </si>
  <si>
    <t>指标2：公平公正开展交易工作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</si>
  <si>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Times New Roman"/>
        <charset val="134"/>
      </rPr>
      <t>100%</t>
    </r>
  </si>
  <si>
    <t>满意度指标</t>
  </si>
  <si>
    <t>服务对象满度
指标</t>
  </si>
  <si>
    <t>指标1：平台使用对象满意度</t>
  </si>
  <si>
    <t>指标2：受益单位满意度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</si>
</sst>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SimSun"/>
      <charset val="134"/>
    </font>
    <font>
      <sz val="10"/>
      <color rgb="FF000000"/>
      <name val="Times New Roman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1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宋体"/>
      <charset val="134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b/>
      <sz val="9"/>
      <name val="SimSun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22" applyNumberFormat="0" applyAlignment="0" applyProtection="0">
      <alignment vertical="center"/>
    </xf>
    <xf numFmtId="0" fontId="38" fillId="5" borderId="23" applyNumberFormat="0" applyAlignment="0" applyProtection="0">
      <alignment vertical="center"/>
    </xf>
    <xf numFmtId="0" fontId="39" fillId="5" borderId="22" applyNumberFormat="0" applyAlignment="0" applyProtection="0">
      <alignment vertical="center"/>
    </xf>
    <xf numFmtId="0" fontId="40" fillId="6" borderId="24" applyNumberFormat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8" fillId="0" borderId="0"/>
  </cellStyleXfs>
  <cellXfs count="1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left" vertical="top" wrapText="1"/>
    </xf>
    <xf numFmtId="0" fontId="8" fillId="0" borderId="9" xfId="0" applyNumberFormat="1" applyFont="1" applyFill="1" applyBorder="1" applyAlignment="1">
      <alignment horizontal="right" vertical="top" wrapText="1"/>
    </xf>
    <xf numFmtId="0" fontId="7" fillId="0" borderId="10" xfId="0" applyNumberFormat="1" applyFont="1" applyFill="1" applyBorder="1" applyAlignment="1">
      <alignment horizontal="center" vertical="center" textRotation="255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8" fillId="0" borderId="10" xfId="0" applyNumberFormat="1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textRotation="255" wrapText="1"/>
    </xf>
    <xf numFmtId="176" fontId="7" fillId="0" borderId="10" xfId="0" applyNumberFormat="1" applyFont="1" applyFill="1" applyBorder="1" applyAlignment="1">
      <alignment horizontal="center" vertical="center" wrapText="1"/>
    </xf>
    <xf numFmtId="178" fontId="7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left" vertical="top" wrapText="1"/>
    </xf>
    <xf numFmtId="0" fontId="8" fillId="0" borderId="10" xfId="0" applyNumberFormat="1" applyFont="1" applyFill="1" applyBorder="1" applyAlignment="1">
      <alignment horizontal="left" vertical="top" wrapText="1"/>
    </xf>
    <xf numFmtId="0" fontId="8" fillId="0" borderId="12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left" vertical="top" wrapText="1"/>
    </xf>
    <xf numFmtId="0" fontId="8" fillId="0" borderId="14" xfId="0" applyNumberFormat="1" applyFont="1" applyFill="1" applyBorder="1" applyAlignment="1">
      <alignment horizontal="left" vertical="top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 indent="2"/>
    </xf>
    <xf numFmtId="0" fontId="18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2" borderId="1" xfId="0" applyFont="1" applyFill="1" applyBorder="1" applyAlignment="1">
      <alignment horizontal="justify" vertical="top"/>
    </xf>
    <xf numFmtId="0" fontId="21" fillId="2" borderId="1" xfId="0" applyFont="1" applyFill="1" applyBorder="1" applyAlignment="1">
      <alignment horizontal="right" vertical="top" wrapText="1"/>
    </xf>
    <xf numFmtId="0" fontId="21" fillId="2" borderId="1" xfId="0" applyFont="1" applyFill="1" applyBorder="1" applyAlignment="1">
      <alignment horizontal="justify" vertical="top"/>
    </xf>
    <xf numFmtId="0" fontId="21" fillId="0" borderId="0" xfId="0" applyFont="1" applyAlignment="1">
      <alignment horizontal="left" vertical="center" indent="2"/>
    </xf>
    <xf numFmtId="0" fontId="20" fillId="0" borderId="0" xfId="0" applyFont="1" applyAlignment="1">
      <alignment horizontal="justify" vertical="center"/>
    </xf>
    <xf numFmtId="0" fontId="19" fillId="2" borderId="1" xfId="0" applyFont="1" applyFill="1" applyBorder="1" applyAlignment="1">
      <alignment horizontal="right" vertical="top"/>
    </xf>
    <xf numFmtId="0" fontId="19" fillId="2" borderId="1" xfId="0" applyFont="1" applyFill="1" applyBorder="1" applyAlignment="1">
      <alignment horizontal="left" vertical="top"/>
    </xf>
    <xf numFmtId="0" fontId="21" fillId="2" borderId="1" xfId="0" applyFont="1" applyFill="1" applyBorder="1" applyAlignment="1">
      <alignment horizontal="left" vertical="top"/>
    </xf>
    <xf numFmtId="0" fontId="21" fillId="2" borderId="1" xfId="0" applyFont="1" applyFill="1" applyBorder="1" applyAlignment="1">
      <alignment horizontal="right" vertical="top"/>
    </xf>
    <xf numFmtId="0" fontId="22" fillId="0" borderId="1" xfId="0" applyFont="1" applyBorder="1">
      <alignment vertical="center"/>
    </xf>
    <xf numFmtId="0" fontId="21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23" fillId="0" borderId="1" xfId="0" applyFont="1" applyBorder="1">
      <alignment vertical="center"/>
    </xf>
    <xf numFmtId="0" fontId="22" fillId="0" borderId="7" xfId="0" applyFont="1" applyBorder="1">
      <alignment vertical="center"/>
    </xf>
    <xf numFmtId="0" fontId="19" fillId="0" borderId="1" xfId="0" applyFont="1" applyBorder="1" applyAlignment="1">
      <alignment horizontal="left" vertical="top"/>
    </xf>
    <xf numFmtId="0" fontId="2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indent="2"/>
    </xf>
    <xf numFmtId="0" fontId="24" fillId="0" borderId="1" xfId="0" applyFont="1" applyBorder="1">
      <alignment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2" borderId="1" xfId="0" applyFont="1" applyFill="1" applyBorder="1" applyAlignment="1">
      <alignment horizontal="right" vertical="top"/>
    </xf>
    <xf numFmtId="0" fontId="21" fillId="0" borderId="1" xfId="0" applyFont="1" applyBorder="1" applyAlignment="1">
      <alignment horizontal="right" vertical="top"/>
    </xf>
    <xf numFmtId="0" fontId="19" fillId="2" borderId="1" xfId="0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left"/>
    </xf>
    <xf numFmtId="0" fontId="25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E6" sqref="AE6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18" t="s">
        <v>0</v>
      </c>
    </row>
    <row r="2" ht="36.75" customHeight="1" spans="1: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20"/>
      <c r="B5" s="120" t="s">
        <v>4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 t="s">
        <v>5</v>
      </c>
      <c r="S5" s="120"/>
      <c r="T5" s="120"/>
      <c r="U5" s="120"/>
      <c r="V5" s="120"/>
      <c r="W5" s="120" t="s">
        <v>6</v>
      </c>
      <c r="X5" s="120"/>
      <c r="Y5" s="120"/>
    </row>
    <row r="6" ht="166.5" customHeight="1" spans="1:25">
      <c r="A6" s="121" t="s">
        <v>7</v>
      </c>
      <c r="B6" s="122" t="s">
        <v>8</v>
      </c>
      <c r="C6" s="122" t="s">
        <v>9</v>
      </c>
      <c r="D6" s="123" t="s">
        <v>10</v>
      </c>
      <c r="E6" s="123" t="s">
        <v>11</v>
      </c>
      <c r="F6" s="123" t="s">
        <v>12</v>
      </c>
      <c r="G6" s="122" t="s">
        <v>13</v>
      </c>
      <c r="H6" s="122" t="s">
        <v>14</v>
      </c>
      <c r="I6" s="122" t="s">
        <v>15</v>
      </c>
      <c r="J6" s="122" t="s">
        <v>16</v>
      </c>
      <c r="K6" s="122" t="s">
        <v>17</v>
      </c>
      <c r="L6" s="122" t="s">
        <v>18</v>
      </c>
      <c r="M6" s="122" t="s">
        <v>19</v>
      </c>
      <c r="N6" s="122" t="s">
        <v>20</v>
      </c>
      <c r="O6" s="122" t="s">
        <v>21</v>
      </c>
      <c r="P6" s="122" t="s">
        <v>22</v>
      </c>
      <c r="Q6" s="122" t="s">
        <v>23</v>
      </c>
      <c r="R6" s="122" t="s">
        <v>24</v>
      </c>
      <c r="S6" s="122" t="s">
        <v>25</v>
      </c>
      <c r="T6" s="122" t="s">
        <v>26</v>
      </c>
      <c r="U6" s="122" t="s">
        <v>27</v>
      </c>
      <c r="V6" s="122" t="s">
        <v>28</v>
      </c>
      <c r="W6" s="122" t="s">
        <v>29</v>
      </c>
      <c r="X6" s="122" t="s">
        <v>30</v>
      </c>
      <c r="Y6" s="122" t="s">
        <v>31</v>
      </c>
    </row>
    <row r="7" ht="41.25" customHeight="1" spans="1:25">
      <c r="A7" s="120" t="s">
        <v>32</v>
      </c>
      <c r="B7" s="124" t="s">
        <v>33</v>
      </c>
      <c r="C7" s="124" t="s">
        <v>33</v>
      </c>
      <c r="D7" s="124" t="s">
        <v>33</v>
      </c>
      <c r="E7" s="124" t="s">
        <v>33</v>
      </c>
      <c r="F7" s="124" t="s">
        <v>33</v>
      </c>
      <c r="G7" s="124" t="s">
        <v>33</v>
      </c>
      <c r="H7" s="124" t="s">
        <v>33</v>
      </c>
      <c r="I7" s="124" t="s">
        <v>33</v>
      </c>
      <c r="J7" s="124" t="s">
        <v>33</v>
      </c>
      <c r="K7" s="124" t="s">
        <v>33</v>
      </c>
      <c r="L7" s="124" t="s">
        <v>33</v>
      </c>
      <c r="M7" s="124" t="s">
        <v>33</v>
      </c>
      <c r="N7" s="124" t="s">
        <v>33</v>
      </c>
      <c r="O7" s="124" t="s">
        <v>33</v>
      </c>
      <c r="P7" s="124" t="s">
        <v>33</v>
      </c>
      <c r="Q7" s="124" t="s">
        <v>33</v>
      </c>
      <c r="R7" s="124" t="s">
        <v>33</v>
      </c>
      <c r="S7" s="124" t="s">
        <v>33</v>
      </c>
      <c r="T7" s="124" t="s">
        <v>33</v>
      </c>
      <c r="U7" s="124" t="s">
        <v>33</v>
      </c>
      <c r="V7" s="124" t="s">
        <v>33</v>
      </c>
      <c r="W7" s="124" t="s">
        <v>33</v>
      </c>
      <c r="X7" s="124" t="s">
        <v>33</v>
      </c>
      <c r="Y7" s="124" t="s">
        <v>33</v>
      </c>
    </row>
    <row r="8" ht="102.75" customHeight="1" spans="1:25">
      <c r="A8" s="125" t="s">
        <v>34</v>
      </c>
      <c r="B8" s="126" t="s">
        <v>35</v>
      </c>
      <c r="C8" s="127"/>
      <c r="D8" s="127"/>
      <c r="E8" s="127"/>
      <c r="F8" s="125" t="s">
        <v>36</v>
      </c>
      <c r="G8" s="126" t="s">
        <v>35</v>
      </c>
      <c r="H8" s="127"/>
      <c r="I8" s="127"/>
      <c r="J8" s="127"/>
      <c r="K8" s="125" t="s">
        <v>37</v>
      </c>
      <c r="L8" s="126" t="s">
        <v>35</v>
      </c>
      <c r="M8" s="125"/>
      <c r="N8" s="125"/>
      <c r="O8" s="125"/>
      <c r="P8" s="125" t="s">
        <v>38</v>
      </c>
      <c r="Q8" s="126" t="s">
        <v>35</v>
      </c>
      <c r="R8" s="125"/>
      <c r="S8" s="125"/>
      <c r="T8" s="125"/>
      <c r="U8" s="125" t="s">
        <v>39</v>
      </c>
      <c r="V8" s="126" t="s">
        <v>35</v>
      </c>
      <c r="W8" s="125"/>
      <c r="X8" s="125"/>
      <c r="Y8" s="125"/>
    </row>
    <row r="9" ht="38.25" customHeight="1" spans="1:25">
      <c r="A9" s="125"/>
      <c r="B9" s="127" t="s">
        <v>40</v>
      </c>
      <c r="C9" s="127"/>
      <c r="D9" s="127"/>
      <c r="E9" s="127"/>
      <c r="F9" s="120"/>
      <c r="G9" s="127" t="s">
        <v>40</v>
      </c>
      <c r="H9" s="127"/>
      <c r="I9" s="127"/>
      <c r="J9" s="127"/>
      <c r="K9" s="125"/>
      <c r="L9" s="128" t="s">
        <v>40</v>
      </c>
      <c r="M9" s="125"/>
      <c r="N9" s="125"/>
      <c r="O9" s="125"/>
      <c r="P9" s="125"/>
      <c r="Q9" s="128" t="s">
        <v>40</v>
      </c>
      <c r="R9" s="125"/>
      <c r="S9" s="125"/>
      <c r="T9" s="125"/>
      <c r="U9" s="125"/>
      <c r="V9" s="127" t="s">
        <v>40</v>
      </c>
      <c r="W9" s="125"/>
      <c r="X9" s="125"/>
      <c r="Y9" s="125"/>
    </row>
    <row r="10" ht="61.5" customHeight="1" spans="1:25">
      <c r="A10" s="129" t="s">
        <v>41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</row>
  </sheetData>
  <mergeCells count="22">
    <mergeCell ref="A2:Y2"/>
    <mergeCell ref="A3:H3"/>
    <mergeCell ref="C4:G4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F24" sqref="F24"/>
    </sheetView>
  </sheetViews>
  <sheetFormatPr defaultColWidth="9" defaultRowHeight="13.5" outlineLevelCol="3"/>
  <cols>
    <col min="1" max="1" width="28" customWidth="1"/>
    <col min="2" max="2" width="14.75" customWidth="1"/>
    <col min="3" max="3" width="30.625" customWidth="1"/>
    <col min="4" max="4" width="13.75" customWidth="1"/>
  </cols>
  <sheetData>
    <row r="1" ht="20.25" spans="1:4">
      <c r="A1" s="111" t="s">
        <v>42</v>
      </c>
      <c r="B1" s="111"/>
      <c r="C1" s="111"/>
      <c r="D1" s="111"/>
    </row>
    <row r="2" ht="24" customHeight="1" spans="1:4">
      <c r="A2" s="112"/>
      <c r="D2" t="s">
        <v>43</v>
      </c>
    </row>
    <row r="3" ht="21" customHeight="1" spans="1:4">
      <c r="A3" s="76" t="s">
        <v>44</v>
      </c>
      <c r="B3" s="76"/>
      <c r="C3" s="76" t="s">
        <v>45</v>
      </c>
      <c r="D3" s="76"/>
    </row>
    <row r="4" ht="23" customHeight="1" spans="1:4">
      <c r="A4" s="76" t="s">
        <v>46</v>
      </c>
      <c r="B4" s="76" t="s">
        <v>47</v>
      </c>
      <c r="C4" s="76" t="s">
        <v>46</v>
      </c>
      <c r="D4" s="76" t="s">
        <v>47</v>
      </c>
    </row>
    <row r="5" ht="15" customHeight="1" spans="1:4">
      <c r="A5" s="105" t="s">
        <v>48</v>
      </c>
      <c r="B5" s="113">
        <v>204.89</v>
      </c>
      <c r="C5" s="105" t="s">
        <v>49</v>
      </c>
      <c r="D5" s="87">
        <v>157.45</v>
      </c>
    </row>
    <row r="6" ht="15" customHeight="1" spans="1:4">
      <c r="A6" s="105" t="s">
        <v>50</v>
      </c>
      <c r="B6" s="113"/>
      <c r="C6" s="105" t="s">
        <v>51</v>
      </c>
      <c r="D6" s="87"/>
    </row>
    <row r="7" ht="15" customHeight="1" spans="1:4">
      <c r="A7" s="105" t="s">
        <v>52</v>
      </c>
      <c r="B7" s="113"/>
      <c r="C7" s="105" t="s">
        <v>53</v>
      </c>
      <c r="D7" s="87"/>
    </row>
    <row r="8" ht="15" customHeight="1" spans="1:4">
      <c r="A8" s="105" t="s">
        <v>54</v>
      </c>
      <c r="B8" s="113"/>
      <c r="C8" s="105" t="s">
        <v>55</v>
      </c>
      <c r="D8" s="87"/>
    </row>
    <row r="9" ht="15" customHeight="1" spans="1:4">
      <c r="A9" s="105" t="s">
        <v>56</v>
      </c>
      <c r="B9" s="113"/>
      <c r="C9" s="105" t="s">
        <v>57</v>
      </c>
      <c r="D9" s="87"/>
    </row>
    <row r="10" ht="15" customHeight="1" spans="1:4">
      <c r="A10" s="105" t="s">
        <v>58</v>
      </c>
      <c r="B10" s="113"/>
      <c r="C10" s="105" t="s">
        <v>59</v>
      </c>
      <c r="D10" s="87"/>
    </row>
    <row r="11" ht="15" customHeight="1" spans="1:4">
      <c r="A11" s="105" t="s">
        <v>60</v>
      </c>
      <c r="B11" s="113"/>
      <c r="C11" s="105" t="s">
        <v>61</v>
      </c>
      <c r="D11" s="87"/>
    </row>
    <row r="12" ht="15" customHeight="1" spans="1:4">
      <c r="A12" s="105" t="s">
        <v>62</v>
      </c>
      <c r="B12" s="113"/>
      <c r="C12" s="105" t="s">
        <v>63</v>
      </c>
      <c r="D12" s="87">
        <v>27.08</v>
      </c>
    </row>
    <row r="13" ht="15" customHeight="1" spans="1:4">
      <c r="A13" s="105" t="s">
        <v>64</v>
      </c>
      <c r="B13" s="113"/>
      <c r="C13" s="105" t="s">
        <v>65</v>
      </c>
      <c r="D13" s="87"/>
    </row>
    <row r="14" ht="15" customHeight="1" spans="1:4">
      <c r="A14" s="105"/>
      <c r="B14" s="107"/>
      <c r="C14" s="105" t="s">
        <v>66</v>
      </c>
      <c r="D14" s="87">
        <v>8.12</v>
      </c>
    </row>
    <row r="15" ht="15" customHeight="1" spans="1:4">
      <c r="A15" s="105"/>
      <c r="B15" s="107"/>
      <c r="C15" s="105" t="s">
        <v>67</v>
      </c>
      <c r="D15" s="87"/>
    </row>
    <row r="16" ht="15" customHeight="1" spans="1:4">
      <c r="A16" s="105"/>
      <c r="B16" s="107"/>
      <c r="C16" s="105" t="s">
        <v>68</v>
      </c>
      <c r="D16" s="87"/>
    </row>
    <row r="17" ht="15" customHeight="1" spans="1:4">
      <c r="A17" s="105"/>
      <c r="B17" s="107"/>
      <c r="C17" s="105" t="s">
        <v>69</v>
      </c>
      <c r="D17" s="87"/>
    </row>
    <row r="18" ht="15" customHeight="1" spans="1:4">
      <c r="A18" s="105"/>
      <c r="B18" s="107"/>
      <c r="C18" s="105" t="s">
        <v>70</v>
      </c>
      <c r="D18" s="87"/>
    </row>
    <row r="19" ht="15" customHeight="1" spans="1:4">
      <c r="A19" s="105"/>
      <c r="B19" s="107"/>
      <c r="C19" s="105" t="s">
        <v>71</v>
      </c>
      <c r="D19" s="87"/>
    </row>
    <row r="20" ht="15" customHeight="1" spans="1:4">
      <c r="A20" s="105"/>
      <c r="B20" s="107"/>
      <c r="C20" s="105" t="s">
        <v>72</v>
      </c>
      <c r="D20" s="87"/>
    </row>
    <row r="21" ht="15" customHeight="1" spans="1:4">
      <c r="A21" s="105"/>
      <c r="B21" s="107"/>
      <c r="C21" s="105" t="s">
        <v>73</v>
      </c>
      <c r="D21" s="87"/>
    </row>
    <row r="22" ht="15" customHeight="1" spans="1:4">
      <c r="A22" s="105"/>
      <c r="B22" s="107"/>
      <c r="C22" s="105" t="s">
        <v>74</v>
      </c>
      <c r="D22" s="87"/>
    </row>
    <row r="23" ht="15" customHeight="1" spans="1:4">
      <c r="A23" s="105"/>
      <c r="B23" s="107"/>
      <c r="C23" s="105" t="s">
        <v>75</v>
      </c>
      <c r="D23" s="87"/>
    </row>
    <row r="24" ht="15" customHeight="1" spans="1:4">
      <c r="A24" s="105"/>
      <c r="B24" s="107"/>
      <c r="C24" s="105" t="s">
        <v>76</v>
      </c>
      <c r="D24" s="87">
        <v>12.24</v>
      </c>
    </row>
    <row r="25" ht="15" customHeight="1" spans="1:4">
      <c r="A25" s="105"/>
      <c r="B25" s="107"/>
      <c r="C25" s="105" t="s">
        <v>77</v>
      </c>
      <c r="D25" s="87"/>
    </row>
    <row r="26" ht="15" customHeight="1" spans="1:4">
      <c r="A26" s="105"/>
      <c r="B26" s="107"/>
      <c r="C26" s="105" t="s">
        <v>78</v>
      </c>
      <c r="D26" s="87"/>
    </row>
    <row r="27" ht="15" customHeight="1" spans="1:4">
      <c r="A27" s="105"/>
      <c r="B27" s="107"/>
      <c r="C27" s="105" t="s">
        <v>79</v>
      </c>
      <c r="D27" s="87"/>
    </row>
    <row r="28" ht="15" customHeight="1" spans="1:4">
      <c r="A28" s="105"/>
      <c r="B28" s="107"/>
      <c r="C28" s="105" t="s">
        <v>80</v>
      </c>
      <c r="D28" s="87"/>
    </row>
    <row r="29" ht="15" customHeight="1" spans="1:4">
      <c r="A29" s="105"/>
      <c r="B29" s="107"/>
      <c r="C29" s="105" t="s">
        <v>81</v>
      </c>
      <c r="D29" s="87"/>
    </row>
    <row r="30" ht="15" customHeight="1" spans="1:4">
      <c r="A30" s="105"/>
      <c r="B30" s="107"/>
      <c r="C30" s="105" t="s">
        <v>82</v>
      </c>
      <c r="D30" s="87"/>
    </row>
    <row r="31" ht="15" customHeight="1" spans="1:4">
      <c r="A31" s="105"/>
      <c r="B31" s="107"/>
      <c r="C31" s="105" t="s">
        <v>83</v>
      </c>
      <c r="D31" s="87"/>
    </row>
    <row r="32" ht="15" customHeight="1" spans="1:4">
      <c r="A32" s="105"/>
      <c r="B32" s="107"/>
      <c r="C32" s="105" t="s">
        <v>84</v>
      </c>
      <c r="D32" s="87"/>
    </row>
    <row r="33" ht="15" customHeight="1" spans="1:4">
      <c r="A33" s="105"/>
      <c r="B33" s="107"/>
      <c r="C33" s="105" t="s">
        <v>85</v>
      </c>
      <c r="D33" s="87"/>
    </row>
    <row r="34" ht="15" customHeight="1" spans="1:4">
      <c r="A34" s="105"/>
      <c r="B34" s="107"/>
      <c r="C34" s="105" t="s">
        <v>86</v>
      </c>
      <c r="D34" s="87"/>
    </row>
    <row r="35" ht="15" customHeight="1" spans="1:4">
      <c r="A35" s="105"/>
      <c r="B35" s="107"/>
      <c r="C35" s="105"/>
      <c r="D35" s="114"/>
    </row>
    <row r="36" ht="15" customHeight="1" spans="1:4">
      <c r="A36" s="76" t="s">
        <v>87</v>
      </c>
      <c r="B36" s="80">
        <f>B5</f>
        <v>204.89</v>
      </c>
      <c r="C36" s="76" t="s">
        <v>88</v>
      </c>
      <c r="D36" s="115">
        <f>D5+D12+D14+D24</f>
        <v>204.89</v>
      </c>
    </row>
    <row r="37" ht="15" customHeight="1" spans="1:4">
      <c r="A37" s="105" t="s">
        <v>89</v>
      </c>
      <c r="B37" s="83"/>
      <c r="C37" s="105" t="s">
        <v>90</v>
      </c>
      <c r="D37" s="83"/>
    </row>
    <row r="38" ht="15" customHeight="1" spans="1:4">
      <c r="A38" s="105" t="s">
        <v>91</v>
      </c>
      <c r="B38" s="83"/>
      <c r="C38" s="105"/>
      <c r="D38" s="116"/>
    </row>
    <row r="39" ht="15" customHeight="1" spans="1:4">
      <c r="A39" s="117"/>
      <c r="B39" s="108"/>
      <c r="C39" s="117"/>
      <c r="D39" s="116"/>
    </row>
    <row r="40" ht="15" customHeight="1" spans="1:4">
      <c r="A40" s="76" t="s">
        <v>92</v>
      </c>
      <c r="B40" s="80">
        <f>B36</f>
        <v>204.89</v>
      </c>
      <c r="C40" s="76" t="s">
        <v>93</v>
      </c>
      <c r="D40" s="81">
        <f>D36</f>
        <v>204.89</v>
      </c>
    </row>
    <row r="41" spans="1:4">
      <c r="A41" s="90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F15" sqref="F15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11" t="s">
        <v>95</v>
      </c>
    </row>
    <row r="2" spans="1:2">
      <c r="A2" s="112"/>
      <c r="B2" t="s">
        <v>43</v>
      </c>
    </row>
    <row r="3" ht="20" customHeight="1" spans="1:2">
      <c r="A3" s="76" t="s">
        <v>46</v>
      </c>
      <c r="B3" s="76" t="s">
        <v>47</v>
      </c>
    </row>
    <row r="4" ht="20" customHeight="1" spans="1:2">
      <c r="A4" s="76" t="s">
        <v>96</v>
      </c>
      <c r="B4" s="76">
        <v>1</v>
      </c>
    </row>
    <row r="5" ht="20" customHeight="1" spans="1:2">
      <c r="A5" s="79" t="s">
        <v>97</v>
      </c>
      <c r="B5" s="80">
        <v>204.89</v>
      </c>
    </row>
    <row r="6" ht="20" customHeight="1" spans="1:2">
      <c r="A6" s="74" t="s">
        <v>98</v>
      </c>
      <c r="B6" s="80">
        <v>204.89</v>
      </c>
    </row>
    <row r="7" ht="20" customHeight="1" spans="1:2">
      <c r="A7" s="79" t="s">
        <v>99</v>
      </c>
      <c r="B7" s="80"/>
    </row>
    <row r="8" ht="20" customHeight="1" spans="1:2">
      <c r="A8" s="74" t="s">
        <v>100</v>
      </c>
      <c r="B8" s="80"/>
    </row>
    <row r="9" ht="20" customHeight="1" spans="1:2">
      <c r="A9" s="79" t="s">
        <v>101</v>
      </c>
      <c r="B9" s="80"/>
    </row>
    <row r="10" ht="20" customHeight="1" spans="1:2">
      <c r="A10" s="74" t="s">
        <v>100</v>
      </c>
      <c r="B10" s="80"/>
    </row>
    <row r="11" ht="20" customHeight="1" spans="1:2">
      <c r="A11" s="79" t="s">
        <v>102</v>
      </c>
      <c r="B11" s="80"/>
    </row>
    <row r="12" ht="20" customHeight="1" spans="1:2">
      <c r="A12" s="74" t="s">
        <v>100</v>
      </c>
      <c r="B12" s="80"/>
    </row>
    <row r="13" ht="20" customHeight="1" spans="1:2">
      <c r="A13" s="79" t="s">
        <v>103</v>
      </c>
      <c r="B13" s="80"/>
    </row>
    <row r="14" ht="20" customHeight="1" spans="1:2">
      <c r="A14" s="74" t="s">
        <v>100</v>
      </c>
      <c r="B14" s="80"/>
    </row>
    <row r="15" ht="20" customHeight="1" spans="1:2">
      <c r="A15" s="79" t="s">
        <v>104</v>
      </c>
      <c r="B15" s="80"/>
    </row>
    <row r="16" ht="20" customHeight="1" spans="1:2">
      <c r="A16" s="74" t="s">
        <v>100</v>
      </c>
      <c r="B16" s="80"/>
    </row>
    <row r="17" ht="20" customHeight="1" spans="1:2">
      <c r="A17" s="79" t="s">
        <v>105</v>
      </c>
      <c r="B17" s="80"/>
    </row>
    <row r="18" ht="20" customHeight="1" spans="1:2">
      <c r="A18" s="74" t="s">
        <v>100</v>
      </c>
      <c r="B18" s="80"/>
    </row>
    <row r="19" ht="20" customHeight="1" spans="1:2">
      <c r="A19" s="79" t="s">
        <v>106</v>
      </c>
      <c r="B19" s="80"/>
    </row>
    <row r="20" ht="20" customHeight="1" spans="1:2">
      <c r="A20" s="74" t="s">
        <v>100</v>
      </c>
      <c r="B20" s="80"/>
    </row>
    <row r="21" ht="20" customHeight="1" spans="1:2">
      <c r="A21" s="79" t="s">
        <v>107</v>
      </c>
      <c r="B21" s="80"/>
    </row>
    <row r="22" ht="20" customHeight="1" spans="1:2">
      <c r="A22" s="74" t="s">
        <v>100</v>
      </c>
      <c r="B22" s="80"/>
    </row>
    <row r="23" ht="20" customHeight="1" spans="1:2">
      <c r="A23" s="79" t="s">
        <v>108</v>
      </c>
      <c r="B23" s="80">
        <v>204.89</v>
      </c>
    </row>
    <row r="24" ht="20" customHeight="1" spans="1:2">
      <c r="A24" s="74" t="s">
        <v>109</v>
      </c>
      <c r="B24" s="80"/>
    </row>
    <row r="25" ht="20" customHeight="1" spans="1:2">
      <c r="A25" s="74" t="s">
        <v>109</v>
      </c>
      <c r="B25" s="80"/>
    </row>
    <row r="26" ht="20" customHeight="1" spans="1:2">
      <c r="A26" s="74" t="s">
        <v>109</v>
      </c>
      <c r="B26" s="80"/>
    </row>
    <row r="27" ht="20" customHeight="1" spans="1:2">
      <c r="A27" s="74" t="s">
        <v>109</v>
      </c>
      <c r="B27" s="80"/>
    </row>
    <row r="28" ht="20" customHeight="1" spans="1:2">
      <c r="A28" s="74" t="s">
        <v>109</v>
      </c>
      <c r="B28" s="80"/>
    </row>
    <row r="29" ht="20" customHeight="1" spans="1:2">
      <c r="A29" s="79" t="s">
        <v>110</v>
      </c>
      <c r="B29" s="80"/>
    </row>
    <row r="30" ht="20" customHeight="1" spans="1:2">
      <c r="A30" s="74" t="s">
        <v>100</v>
      </c>
      <c r="B30" s="80"/>
    </row>
    <row r="31" ht="20" customHeight="1" spans="1:2">
      <c r="A31" s="79" t="s">
        <v>111</v>
      </c>
      <c r="B31" s="80"/>
    </row>
    <row r="32" ht="20" customHeight="1" spans="1:2">
      <c r="A32" s="74" t="s">
        <v>100</v>
      </c>
      <c r="B32" s="80"/>
    </row>
    <row r="33" ht="20" customHeight="1" spans="1:2">
      <c r="A33" s="79" t="s">
        <v>112</v>
      </c>
      <c r="B33" s="80">
        <v>204.89</v>
      </c>
    </row>
    <row r="34" spans="1:2">
      <c r="A34" s="109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J9" sqref="J9"/>
    </sheetView>
  </sheetViews>
  <sheetFormatPr defaultColWidth="9" defaultRowHeight="13.5" outlineLevelCol="4"/>
  <cols>
    <col min="1" max="1" width="39.25" customWidth="1"/>
    <col min="2" max="4" width="11.75" customWidth="1"/>
    <col min="5" max="5" width="11" customWidth="1"/>
  </cols>
  <sheetData>
    <row r="1" ht="20.25" spans="1:5">
      <c r="A1" s="66" t="s">
        <v>114</v>
      </c>
      <c r="B1" s="66"/>
      <c r="C1" s="66"/>
      <c r="D1" s="66"/>
      <c r="E1" s="66"/>
    </row>
    <row r="2" ht="33" customHeight="1" spans="1:5">
      <c r="A2" s="67"/>
      <c r="B2" s="68"/>
      <c r="C2" s="68"/>
      <c r="D2" s="68"/>
      <c r="E2" s="68" t="s">
        <v>43</v>
      </c>
    </row>
    <row r="3" ht="35" customHeight="1" spans="1:5">
      <c r="A3" s="76" t="s">
        <v>115</v>
      </c>
      <c r="B3" s="76" t="s">
        <v>116</v>
      </c>
      <c r="C3" s="76" t="s">
        <v>117</v>
      </c>
      <c r="D3" s="76" t="s">
        <v>118</v>
      </c>
      <c r="E3" s="76" t="s">
        <v>119</v>
      </c>
    </row>
    <row r="4" ht="31" customHeight="1" spans="1:5">
      <c r="A4" s="76" t="s">
        <v>96</v>
      </c>
      <c r="B4" s="76">
        <v>1</v>
      </c>
      <c r="C4" s="76">
        <v>2</v>
      </c>
      <c r="D4" s="76">
        <v>3</v>
      </c>
      <c r="E4" s="76">
        <v>4</v>
      </c>
    </row>
    <row r="5" ht="30" customHeight="1" spans="1:5">
      <c r="A5" s="86" t="s">
        <v>120</v>
      </c>
      <c r="B5" s="91">
        <v>204.89</v>
      </c>
      <c r="C5" s="91">
        <v>174.89</v>
      </c>
      <c r="D5" s="91">
        <v>30</v>
      </c>
      <c r="E5" s="91"/>
    </row>
    <row r="6" ht="30" customHeight="1" spans="1:5">
      <c r="A6" s="86" t="s">
        <v>121</v>
      </c>
      <c r="B6" s="91">
        <f>B7</f>
        <v>158.91</v>
      </c>
      <c r="C6" s="91">
        <f>C7</f>
        <v>127.45</v>
      </c>
      <c r="D6" s="91">
        <v>30</v>
      </c>
      <c r="E6" s="91"/>
    </row>
    <row r="7" ht="30" customHeight="1" spans="1:5">
      <c r="A7" s="88" t="s">
        <v>122</v>
      </c>
      <c r="B7" s="94">
        <v>158.91</v>
      </c>
      <c r="C7" s="94">
        <v>127.45</v>
      </c>
      <c r="D7" s="94"/>
      <c r="E7" s="91"/>
    </row>
    <row r="8" ht="30" customHeight="1" spans="1:5">
      <c r="A8" s="88" t="s">
        <v>123</v>
      </c>
      <c r="B8" s="94">
        <v>158.91</v>
      </c>
      <c r="C8" s="94">
        <v>127.45</v>
      </c>
      <c r="D8" s="94"/>
      <c r="E8" s="94"/>
    </row>
    <row r="9" ht="30" customHeight="1" spans="1:5">
      <c r="A9" s="86" t="s">
        <v>124</v>
      </c>
      <c r="B9" s="91">
        <f>B10+B13</f>
        <v>25.61</v>
      </c>
      <c r="C9" s="91">
        <f>C10+C13</f>
        <v>25.61</v>
      </c>
      <c r="D9" s="91"/>
      <c r="E9" s="91"/>
    </row>
    <row r="10" ht="30" customHeight="1" spans="1:5">
      <c r="A10" s="88" t="s">
        <v>125</v>
      </c>
      <c r="B10" s="94">
        <f>B11+B12</f>
        <v>24.49</v>
      </c>
      <c r="C10" s="94">
        <v>24.49</v>
      </c>
      <c r="D10" s="91"/>
      <c r="E10" s="91"/>
    </row>
    <row r="11" ht="30" customHeight="1" spans="1:5">
      <c r="A11" s="88" t="s">
        <v>126</v>
      </c>
      <c r="B11" s="94">
        <v>16.33</v>
      </c>
      <c r="C11" s="94">
        <v>16.33</v>
      </c>
      <c r="D11" s="94"/>
      <c r="E11" s="94"/>
    </row>
    <row r="12" ht="30" customHeight="1" spans="1:5">
      <c r="A12" s="88" t="s">
        <v>127</v>
      </c>
      <c r="B12" s="94">
        <v>8.16</v>
      </c>
      <c r="C12" s="94">
        <v>8.16</v>
      </c>
      <c r="D12" s="94"/>
      <c r="E12" s="94"/>
    </row>
    <row r="13" ht="30" customHeight="1" spans="1:5">
      <c r="A13" s="88" t="s">
        <v>128</v>
      </c>
      <c r="B13" s="94">
        <v>1.12</v>
      </c>
      <c r="C13" s="94">
        <v>1.12</v>
      </c>
      <c r="D13" s="94"/>
      <c r="E13" s="94"/>
    </row>
    <row r="14" ht="30" customHeight="1" spans="1:5">
      <c r="A14" s="86" t="s">
        <v>129</v>
      </c>
      <c r="B14" s="91">
        <f>C14+D14</f>
        <v>8.12</v>
      </c>
      <c r="C14" s="91">
        <f>C15</f>
        <v>8.12</v>
      </c>
      <c r="D14" s="91"/>
      <c r="E14" s="91"/>
    </row>
    <row r="15" ht="30" customHeight="1" spans="1:5">
      <c r="A15" s="88" t="s">
        <v>130</v>
      </c>
      <c r="B15" s="97">
        <v>8.12</v>
      </c>
      <c r="C15" s="97">
        <v>8.12</v>
      </c>
      <c r="D15" s="97"/>
      <c r="E15" s="97"/>
    </row>
    <row r="16" ht="30" customHeight="1" spans="1:5">
      <c r="A16" s="88" t="s">
        <v>131</v>
      </c>
      <c r="B16" s="97">
        <v>8.12</v>
      </c>
      <c r="C16" s="97">
        <v>8.12</v>
      </c>
      <c r="D16" s="97"/>
      <c r="E16" s="97"/>
    </row>
    <row r="17" ht="30" customHeight="1" spans="1:5">
      <c r="A17" s="86" t="s">
        <v>132</v>
      </c>
      <c r="B17" s="110">
        <f>B18</f>
        <v>12.24</v>
      </c>
      <c r="C17" s="110">
        <f>C18</f>
        <v>12.24</v>
      </c>
      <c r="D17" s="97"/>
      <c r="E17" s="97"/>
    </row>
    <row r="18" ht="30" customHeight="1" spans="1:5">
      <c r="A18" s="88" t="s">
        <v>133</v>
      </c>
      <c r="B18" s="97">
        <v>12.24</v>
      </c>
      <c r="C18" s="97">
        <f>C19</f>
        <v>12.24</v>
      </c>
      <c r="D18" s="97"/>
      <c r="E18" s="97"/>
    </row>
    <row r="19" ht="30" customHeight="1" spans="1:5">
      <c r="A19" s="88" t="s">
        <v>134</v>
      </c>
      <c r="B19" s="97">
        <v>12.24</v>
      </c>
      <c r="C19" s="97">
        <v>12.24</v>
      </c>
      <c r="D19" s="97"/>
      <c r="E19" s="97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F16" sqref="F16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66" t="s">
        <v>135</v>
      </c>
      <c r="B1" s="66"/>
      <c r="C1" s="66"/>
      <c r="D1" s="66"/>
    </row>
    <row r="2" spans="1:4">
      <c r="A2" s="67"/>
      <c r="B2" s="68"/>
      <c r="C2" s="68"/>
      <c r="D2" s="68" t="s">
        <v>43</v>
      </c>
    </row>
    <row r="3" ht="19" customHeight="1" spans="1:4">
      <c r="A3" s="76" t="s">
        <v>136</v>
      </c>
      <c r="B3" s="76"/>
      <c r="C3" s="76" t="s">
        <v>137</v>
      </c>
      <c r="D3" s="76"/>
    </row>
    <row r="4" ht="19" customHeight="1" spans="1:4">
      <c r="A4" s="76" t="s">
        <v>46</v>
      </c>
      <c r="B4" s="76" t="s">
        <v>47</v>
      </c>
      <c r="C4" s="76" t="s">
        <v>46</v>
      </c>
      <c r="D4" s="76" t="s">
        <v>138</v>
      </c>
    </row>
    <row r="5" ht="19" customHeight="1" spans="1:4">
      <c r="A5" s="105" t="s">
        <v>139</v>
      </c>
      <c r="B5" s="87">
        <v>204.89</v>
      </c>
      <c r="C5" s="105" t="s">
        <v>140</v>
      </c>
      <c r="D5" s="87">
        <v>204.89</v>
      </c>
    </row>
    <row r="6" ht="19" customHeight="1" spans="1:4">
      <c r="A6" s="105" t="s">
        <v>141</v>
      </c>
      <c r="B6" s="87">
        <v>204.89</v>
      </c>
      <c r="C6" s="105" t="s">
        <v>142</v>
      </c>
      <c r="D6" s="87">
        <v>157.45</v>
      </c>
    </row>
    <row r="7" ht="19" customHeight="1" spans="1:4">
      <c r="A7" s="105" t="s">
        <v>143</v>
      </c>
      <c r="B7" s="87"/>
      <c r="C7" s="105" t="s">
        <v>144</v>
      </c>
      <c r="D7" s="87"/>
    </row>
    <row r="8" ht="19" customHeight="1" spans="1:4">
      <c r="A8" s="105" t="s">
        <v>145</v>
      </c>
      <c r="B8" s="87"/>
      <c r="C8" s="105" t="s">
        <v>146</v>
      </c>
      <c r="D8" s="87"/>
    </row>
    <row r="9" ht="19" customHeight="1" spans="1:4">
      <c r="A9" s="105"/>
      <c r="B9" s="106"/>
      <c r="C9" s="105" t="s">
        <v>147</v>
      </c>
      <c r="D9" s="87"/>
    </row>
    <row r="10" ht="19" customHeight="1" spans="1:4">
      <c r="A10" s="105"/>
      <c r="B10" s="106"/>
      <c r="C10" s="105" t="s">
        <v>148</v>
      </c>
      <c r="D10" s="87"/>
    </row>
    <row r="11" ht="19" customHeight="1" spans="1:4">
      <c r="A11" s="105"/>
      <c r="B11" s="106"/>
      <c r="C11" s="105" t="s">
        <v>149</v>
      </c>
      <c r="D11" s="87"/>
    </row>
    <row r="12" ht="19" customHeight="1" spans="1:4">
      <c r="A12" s="107"/>
      <c r="B12" s="108"/>
      <c r="C12" s="105" t="s">
        <v>150</v>
      </c>
      <c r="D12" s="87"/>
    </row>
    <row r="13" ht="19" customHeight="1" spans="1:4">
      <c r="A13" s="107"/>
      <c r="B13" s="108"/>
      <c r="C13" s="105" t="s">
        <v>151</v>
      </c>
      <c r="D13" s="87">
        <v>27.08</v>
      </c>
    </row>
    <row r="14" ht="19" customHeight="1" spans="1:4">
      <c r="A14" s="107"/>
      <c r="B14" s="108"/>
      <c r="C14" s="105" t="s">
        <v>152</v>
      </c>
      <c r="D14" s="87"/>
    </row>
    <row r="15" ht="19" customHeight="1" spans="1:4">
      <c r="A15" s="107"/>
      <c r="B15" s="108"/>
      <c r="C15" s="105" t="s">
        <v>153</v>
      </c>
      <c r="D15" s="87">
        <v>8.12</v>
      </c>
    </row>
    <row r="16" ht="19" customHeight="1" spans="1:4">
      <c r="A16" s="107"/>
      <c r="B16" s="108"/>
      <c r="C16" s="105" t="s">
        <v>154</v>
      </c>
      <c r="D16" s="87"/>
    </row>
    <row r="17" ht="19" customHeight="1" spans="1:4">
      <c r="A17" s="107"/>
      <c r="B17" s="108"/>
      <c r="C17" s="105" t="s">
        <v>155</v>
      </c>
      <c r="D17" s="87"/>
    </row>
    <row r="18" ht="19" customHeight="1" spans="1:4">
      <c r="A18" s="107"/>
      <c r="B18" s="108"/>
      <c r="C18" s="105" t="s">
        <v>156</v>
      </c>
      <c r="D18" s="87"/>
    </row>
    <row r="19" ht="19" customHeight="1" spans="1:4">
      <c r="A19" s="107"/>
      <c r="B19" s="108"/>
      <c r="C19" s="105" t="s">
        <v>157</v>
      </c>
      <c r="D19" s="87"/>
    </row>
    <row r="20" ht="19" customHeight="1" spans="1:4">
      <c r="A20" s="107"/>
      <c r="B20" s="108"/>
      <c r="C20" s="105" t="s">
        <v>158</v>
      </c>
      <c r="D20" s="87"/>
    </row>
    <row r="21" ht="19" customHeight="1" spans="1:4">
      <c r="A21" s="107"/>
      <c r="B21" s="108"/>
      <c r="C21" s="105" t="s">
        <v>159</v>
      </c>
      <c r="D21" s="87"/>
    </row>
    <row r="22" ht="19" customHeight="1" spans="1:4">
      <c r="A22" s="107"/>
      <c r="B22" s="108"/>
      <c r="C22" s="105" t="s">
        <v>160</v>
      </c>
      <c r="D22" s="87"/>
    </row>
    <row r="23" ht="19" customHeight="1" spans="1:4">
      <c r="A23" s="107"/>
      <c r="B23" s="108"/>
      <c r="C23" s="105" t="s">
        <v>161</v>
      </c>
      <c r="D23" s="87"/>
    </row>
    <row r="24" ht="19" customHeight="1" spans="1:4">
      <c r="A24" s="107"/>
      <c r="B24" s="108"/>
      <c r="C24" s="105" t="s">
        <v>162</v>
      </c>
      <c r="D24" s="87"/>
    </row>
    <row r="25" ht="19" customHeight="1" spans="1:4">
      <c r="A25" s="107"/>
      <c r="B25" s="108"/>
      <c r="C25" s="105" t="s">
        <v>163</v>
      </c>
      <c r="D25" s="87">
        <v>12.24</v>
      </c>
    </row>
    <row r="26" ht="19" customHeight="1" spans="1:4">
      <c r="A26" s="107"/>
      <c r="B26" s="108"/>
      <c r="C26" s="105" t="s">
        <v>164</v>
      </c>
      <c r="D26" s="87"/>
    </row>
    <row r="27" ht="19" customHeight="1" spans="1:4">
      <c r="A27" s="107"/>
      <c r="B27" s="108"/>
      <c r="C27" s="105" t="s">
        <v>165</v>
      </c>
      <c r="D27" s="87"/>
    </row>
    <row r="28" ht="19" customHeight="1" spans="1:4">
      <c r="A28" s="107"/>
      <c r="B28" s="108"/>
      <c r="C28" s="105" t="s">
        <v>166</v>
      </c>
      <c r="D28" s="87"/>
    </row>
    <row r="29" ht="19" customHeight="1" spans="1:4">
      <c r="A29" s="107"/>
      <c r="B29" s="108"/>
      <c r="C29" s="105" t="s">
        <v>167</v>
      </c>
      <c r="D29" s="87"/>
    </row>
    <row r="30" ht="19" customHeight="1" spans="1:4">
      <c r="A30" s="107"/>
      <c r="B30" s="108"/>
      <c r="C30" s="105" t="s">
        <v>168</v>
      </c>
      <c r="D30" s="87"/>
    </row>
    <row r="31" ht="19" customHeight="1" spans="1:4">
      <c r="A31" s="107"/>
      <c r="B31" s="108"/>
      <c r="C31" s="105" t="s">
        <v>169</v>
      </c>
      <c r="D31" s="87"/>
    </row>
    <row r="32" ht="19" customHeight="1" spans="1:4">
      <c r="A32" s="107"/>
      <c r="B32" s="108"/>
      <c r="C32" s="105" t="s">
        <v>170</v>
      </c>
      <c r="D32" s="87"/>
    </row>
    <row r="33" ht="19" customHeight="1" spans="1:4">
      <c r="A33" s="107"/>
      <c r="B33" s="108"/>
      <c r="C33" s="105" t="s">
        <v>171</v>
      </c>
      <c r="D33" s="87"/>
    </row>
    <row r="34" ht="19" customHeight="1" spans="1:4">
      <c r="A34" s="107"/>
      <c r="B34" s="108"/>
      <c r="C34" s="105" t="s">
        <v>172</v>
      </c>
      <c r="D34" s="87"/>
    </row>
    <row r="35" ht="19" customHeight="1" spans="1:4">
      <c r="A35" s="107"/>
      <c r="B35" s="108"/>
      <c r="C35" s="105"/>
      <c r="D35" s="87"/>
    </row>
    <row r="36" ht="19" customHeight="1" spans="1:4">
      <c r="A36" s="76" t="s">
        <v>173</v>
      </c>
      <c r="B36" s="81">
        <v>204.89</v>
      </c>
      <c r="C36" s="76" t="s">
        <v>174</v>
      </c>
      <c r="D36" s="81">
        <v>204.89</v>
      </c>
    </row>
    <row r="37" spans="1:4">
      <c r="A37" s="109" t="s">
        <v>113</v>
      </c>
    </row>
    <row r="38" spans="1:4">
      <c r="A38" s="90" t="s">
        <v>175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N32" sqref="N32"/>
    </sheetView>
  </sheetViews>
  <sheetFormatPr defaultColWidth="9" defaultRowHeight="13.5"/>
  <cols>
    <col min="1" max="1" width="17.625" customWidth="1"/>
    <col min="2" max="11" width="6.5" customWidth="1"/>
  </cols>
  <sheetData>
    <row r="1" ht="20.25" spans="1:11">
      <c r="A1" s="66" t="s">
        <v>176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ht="36" customHeight="1" spans="1:11">
      <c r="A2" s="67"/>
      <c r="B2" s="68"/>
      <c r="C2" s="68"/>
      <c r="D2" s="68"/>
      <c r="E2" s="68"/>
      <c r="F2" s="68"/>
      <c r="G2" s="68"/>
      <c r="H2" s="68"/>
      <c r="I2" s="68"/>
      <c r="J2" s="85" t="s">
        <v>43</v>
      </c>
    </row>
    <row r="3" ht="24" customHeight="1" spans="1:11">
      <c r="A3" s="76" t="s">
        <v>177</v>
      </c>
      <c r="B3" s="76" t="s">
        <v>178</v>
      </c>
      <c r="C3" s="76" t="s">
        <v>179</v>
      </c>
      <c r="D3" s="76"/>
      <c r="E3" s="76"/>
      <c r="F3" s="76" t="s">
        <v>180</v>
      </c>
      <c r="G3" s="76"/>
      <c r="H3" s="76"/>
      <c r="I3" s="76" t="s">
        <v>181</v>
      </c>
      <c r="J3" s="76"/>
      <c r="K3" s="76"/>
    </row>
    <row r="4" ht="24" customHeight="1" spans="1:11">
      <c r="A4" s="76"/>
      <c r="B4" s="76"/>
      <c r="C4" s="76" t="s">
        <v>138</v>
      </c>
      <c r="D4" s="76" t="s">
        <v>117</v>
      </c>
      <c r="E4" s="76" t="s">
        <v>118</v>
      </c>
      <c r="F4" s="76" t="s">
        <v>138</v>
      </c>
      <c r="G4" s="76" t="s">
        <v>117</v>
      </c>
      <c r="H4" s="76" t="s">
        <v>118</v>
      </c>
      <c r="I4" s="76" t="s">
        <v>138</v>
      </c>
      <c r="J4" s="76" t="s">
        <v>117</v>
      </c>
      <c r="K4" s="76" t="s">
        <v>118</v>
      </c>
    </row>
    <row r="5" ht="31" customHeight="1" spans="1:11">
      <c r="A5" s="102" t="s">
        <v>182</v>
      </c>
      <c r="B5" s="102">
        <v>1</v>
      </c>
      <c r="C5" s="102">
        <v>2</v>
      </c>
      <c r="D5" s="102">
        <v>3</v>
      </c>
      <c r="E5" s="102">
        <v>4</v>
      </c>
      <c r="F5" s="102">
        <v>5</v>
      </c>
      <c r="G5" s="102">
        <v>6</v>
      </c>
      <c r="H5" s="102">
        <v>7</v>
      </c>
      <c r="I5" s="102">
        <v>8</v>
      </c>
      <c r="J5" s="102">
        <v>9</v>
      </c>
      <c r="K5" s="103">
        <v>10</v>
      </c>
    </row>
    <row r="6" ht="31" customHeight="1" spans="1:11">
      <c r="A6" s="86" t="s">
        <v>120</v>
      </c>
      <c r="B6" s="94"/>
      <c r="C6" s="94"/>
      <c r="D6" s="94"/>
      <c r="E6" s="94"/>
      <c r="F6" s="94"/>
      <c r="G6" s="94"/>
      <c r="H6" s="94"/>
      <c r="I6" s="94"/>
      <c r="J6" s="94"/>
      <c r="K6" s="94"/>
    </row>
    <row r="7" ht="31" customHeight="1" spans="1:11">
      <c r="A7" s="104" t="s">
        <v>183</v>
      </c>
      <c r="B7" s="94">
        <v>204.89</v>
      </c>
      <c r="C7" s="94">
        <v>204.89</v>
      </c>
      <c r="D7" s="94">
        <v>174.89</v>
      </c>
      <c r="E7" s="94">
        <v>30</v>
      </c>
      <c r="F7" s="94"/>
      <c r="G7" s="94"/>
      <c r="H7" s="94"/>
      <c r="I7" s="94"/>
      <c r="J7" s="94"/>
      <c r="K7" s="94"/>
    </row>
    <row r="8" ht="31" customHeight="1" spans="1:11">
      <c r="A8" s="88"/>
      <c r="B8" s="94"/>
      <c r="C8" s="94"/>
      <c r="D8" s="94"/>
      <c r="E8" s="94"/>
      <c r="F8" s="94"/>
      <c r="G8" s="94"/>
      <c r="H8" s="94"/>
      <c r="I8" s="94"/>
      <c r="J8" s="94"/>
      <c r="K8" s="94"/>
    </row>
    <row r="9" ht="31" customHeight="1" spans="1:11">
      <c r="A9" s="88"/>
      <c r="B9" s="94"/>
      <c r="C9" s="94"/>
      <c r="D9" s="94"/>
      <c r="E9" s="94"/>
      <c r="F9" s="94"/>
      <c r="G9" s="94"/>
      <c r="H9" s="94"/>
      <c r="I9" s="94"/>
      <c r="J9" s="94"/>
      <c r="K9" s="94"/>
    </row>
    <row r="10" ht="31" customHeight="1" spans="1:11">
      <c r="A10" s="88"/>
      <c r="B10" s="94"/>
      <c r="C10" s="94"/>
      <c r="D10" s="94"/>
      <c r="E10" s="94"/>
      <c r="F10" s="94"/>
      <c r="G10" s="94"/>
      <c r="H10" s="94"/>
      <c r="I10" s="94"/>
      <c r="J10" s="94"/>
      <c r="K10" s="94"/>
    </row>
    <row r="11" ht="31" customHeight="1" spans="1:11">
      <c r="A11" s="88"/>
      <c r="B11" s="94"/>
      <c r="C11" s="94"/>
      <c r="D11" s="94"/>
      <c r="E11" s="94"/>
      <c r="F11" s="94"/>
      <c r="G11" s="94"/>
      <c r="H11" s="94"/>
      <c r="I11" s="94"/>
      <c r="J11" s="94"/>
      <c r="K11" s="94"/>
    </row>
    <row r="12" ht="31" customHeight="1" spans="1:11">
      <c r="A12" s="88"/>
      <c r="B12" s="94"/>
      <c r="C12" s="94"/>
      <c r="D12" s="94"/>
      <c r="E12" s="94"/>
      <c r="F12" s="94"/>
      <c r="G12" s="94"/>
      <c r="H12" s="94"/>
      <c r="I12" s="94"/>
      <c r="J12" s="94"/>
      <c r="K12" s="94"/>
    </row>
    <row r="13" ht="31" customHeight="1" spans="1:11">
      <c r="A13" s="88"/>
      <c r="B13" s="94"/>
      <c r="C13" s="94"/>
      <c r="D13" s="94"/>
      <c r="E13" s="94"/>
      <c r="F13" s="94"/>
      <c r="G13" s="94"/>
      <c r="H13" s="94"/>
      <c r="I13" s="94"/>
      <c r="J13" s="94"/>
      <c r="K13" s="94"/>
    </row>
    <row r="14" ht="31" customHeight="1" spans="1:11">
      <c r="A14" s="88"/>
      <c r="B14" s="94"/>
      <c r="C14" s="94"/>
      <c r="D14" s="94"/>
      <c r="E14" s="94"/>
      <c r="F14" s="94"/>
      <c r="G14" s="94"/>
      <c r="H14" s="94"/>
      <c r="I14" s="94"/>
      <c r="J14" s="94"/>
      <c r="K14" s="94"/>
    </row>
    <row r="15" ht="31" customHeight="1" spans="1:11">
      <c r="A15" s="88"/>
      <c r="B15" s="94"/>
      <c r="C15" s="94"/>
      <c r="D15" s="94"/>
      <c r="E15" s="94"/>
      <c r="F15" s="94"/>
      <c r="G15" s="94"/>
      <c r="H15" s="94"/>
      <c r="I15" s="94"/>
      <c r="J15" s="94"/>
      <c r="K15" s="94"/>
    </row>
    <row r="16" spans="1:11">
      <c r="A16" s="89" t="s">
        <v>184</v>
      </c>
    </row>
  </sheetData>
  <mergeCells count="7">
    <mergeCell ref="A1:K1"/>
    <mergeCell ref="J2:K2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G5" sqref="G5"/>
    </sheetView>
  </sheetViews>
  <sheetFormatPr defaultColWidth="9" defaultRowHeight="13.5" outlineLevelCol="4"/>
  <cols>
    <col min="1" max="1" width="11.875" customWidth="1"/>
    <col min="2" max="2" width="31.5" customWidth="1"/>
    <col min="3" max="4" width="13.375" customWidth="1"/>
    <col min="5" max="5" width="12" customWidth="1"/>
  </cols>
  <sheetData>
    <row r="1" ht="20.25" spans="1:5">
      <c r="A1" s="66" t="s">
        <v>185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43</v>
      </c>
    </row>
    <row r="3" ht="31" customHeight="1" spans="1:5">
      <c r="A3" s="76" t="s">
        <v>115</v>
      </c>
      <c r="B3" s="76"/>
      <c r="C3" s="76" t="s">
        <v>179</v>
      </c>
      <c r="D3" s="76"/>
      <c r="E3" s="76"/>
    </row>
    <row r="4" ht="31" customHeight="1" spans="1:5">
      <c r="A4" s="76" t="s">
        <v>186</v>
      </c>
      <c r="B4" s="76" t="s">
        <v>187</v>
      </c>
      <c r="C4" s="76" t="s">
        <v>138</v>
      </c>
      <c r="D4" s="76" t="s">
        <v>117</v>
      </c>
      <c r="E4" s="76" t="s">
        <v>118</v>
      </c>
    </row>
    <row r="5" ht="31" customHeight="1" spans="1:5">
      <c r="A5" s="76" t="s">
        <v>96</v>
      </c>
      <c r="B5" s="76" t="s">
        <v>96</v>
      </c>
      <c r="C5" s="76">
        <v>1</v>
      </c>
      <c r="D5" s="76">
        <v>2</v>
      </c>
      <c r="E5" s="76">
        <v>3</v>
      </c>
    </row>
    <row r="6" ht="31" customHeight="1" spans="1:5">
      <c r="A6" s="92" t="s">
        <v>188</v>
      </c>
      <c r="B6" s="92" t="s">
        <v>120</v>
      </c>
      <c r="C6" s="91">
        <v>204.89</v>
      </c>
      <c r="D6" s="91">
        <v>174.89</v>
      </c>
      <c r="E6" s="91">
        <v>30</v>
      </c>
    </row>
    <row r="7" ht="31" customHeight="1" spans="1:5">
      <c r="A7" s="92">
        <v>201</v>
      </c>
      <c r="B7" s="92" t="s">
        <v>189</v>
      </c>
      <c r="C7" s="91">
        <f>C8</f>
        <v>157.45</v>
      </c>
      <c r="D7" s="91">
        <v>127.45</v>
      </c>
      <c r="E7" s="91">
        <v>30</v>
      </c>
    </row>
    <row r="8" ht="31" customHeight="1" spans="1:5">
      <c r="A8" s="93">
        <v>20106</v>
      </c>
      <c r="B8" s="93" t="s">
        <v>190</v>
      </c>
      <c r="C8" s="94">
        <v>157.45</v>
      </c>
      <c r="D8" s="94">
        <v>127.45</v>
      </c>
      <c r="E8" s="91">
        <v>30</v>
      </c>
    </row>
    <row r="9" ht="31" customHeight="1" spans="1:5">
      <c r="A9" s="93">
        <v>2010601</v>
      </c>
      <c r="B9" s="93" t="s">
        <v>191</v>
      </c>
      <c r="C9" s="94">
        <v>157.45</v>
      </c>
      <c r="D9" s="94">
        <v>127.45</v>
      </c>
      <c r="E9" s="94">
        <v>30</v>
      </c>
    </row>
    <row r="10" ht="31" customHeight="1" spans="1:5">
      <c r="A10" s="100">
        <v>208</v>
      </c>
      <c r="B10" s="98" t="s">
        <v>192</v>
      </c>
      <c r="C10" s="91">
        <f>C11</f>
        <v>25.61</v>
      </c>
      <c r="D10" s="91">
        <f>D11</f>
        <v>25.61</v>
      </c>
      <c r="E10" s="94"/>
    </row>
    <row r="11" ht="31" customHeight="1" spans="1:5">
      <c r="A11" s="100">
        <v>20805</v>
      </c>
      <c r="B11" s="95" t="s">
        <v>193</v>
      </c>
      <c r="C11" s="94">
        <f>C12+C13+C14</f>
        <v>25.61</v>
      </c>
      <c r="D11" s="94">
        <f>D12+D13+D14</f>
        <v>25.61</v>
      </c>
      <c r="E11" s="94"/>
    </row>
    <row r="12" ht="31" customHeight="1" spans="1:5">
      <c r="A12" s="101">
        <v>2080505</v>
      </c>
      <c r="B12" s="95" t="s">
        <v>194</v>
      </c>
      <c r="C12" s="94">
        <v>16.33</v>
      </c>
      <c r="D12" s="94">
        <v>16.33</v>
      </c>
      <c r="E12" s="91"/>
    </row>
    <row r="13" ht="31" customHeight="1" spans="1:5">
      <c r="A13" s="101">
        <v>2080506</v>
      </c>
      <c r="B13" s="95" t="s">
        <v>195</v>
      </c>
      <c r="C13" s="94">
        <v>8.16</v>
      </c>
      <c r="D13" s="94">
        <v>8.16</v>
      </c>
      <c r="E13" s="94"/>
    </row>
    <row r="14" ht="31" customHeight="1" spans="1:5">
      <c r="A14" s="101">
        <v>2089999</v>
      </c>
      <c r="B14" s="95" t="s">
        <v>196</v>
      </c>
      <c r="C14" s="94">
        <v>1.12</v>
      </c>
      <c r="D14" s="94">
        <v>1.12</v>
      </c>
      <c r="E14" s="91"/>
    </row>
    <row r="15" ht="31" customHeight="1" spans="1:5">
      <c r="A15" s="100">
        <v>210</v>
      </c>
      <c r="B15" s="98" t="s">
        <v>197</v>
      </c>
      <c r="C15" s="91">
        <f>C16</f>
        <v>8.12</v>
      </c>
      <c r="D15" s="91">
        <f>D16</f>
        <v>8.12</v>
      </c>
      <c r="E15" s="91"/>
    </row>
    <row r="16" ht="31" customHeight="1" spans="1:5">
      <c r="A16" s="101">
        <v>21011</v>
      </c>
      <c r="B16" s="95" t="s">
        <v>198</v>
      </c>
      <c r="C16" s="94">
        <v>8.12</v>
      </c>
      <c r="D16" s="94">
        <v>8.12</v>
      </c>
      <c r="E16" s="94"/>
    </row>
    <row r="17" ht="31" customHeight="1" spans="1:5">
      <c r="A17" s="101">
        <v>2101102</v>
      </c>
      <c r="B17" s="95" t="s">
        <v>199</v>
      </c>
      <c r="C17" s="97">
        <v>8.12</v>
      </c>
      <c r="D17" s="97">
        <v>8.12</v>
      </c>
      <c r="E17" s="97"/>
    </row>
    <row r="18" ht="31" customHeight="1" spans="1:5">
      <c r="A18" s="100">
        <v>221</v>
      </c>
      <c r="B18" s="98" t="s">
        <v>200</v>
      </c>
      <c r="C18" s="98">
        <f>C19</f>
        <v>12.24</v>
      </c>
      <c r="D18" s="98">
        <f>D19</f>
        <v>12.24</v>
      </c>
      <c r="E18" s="97"/>
    </row>
    <row r="19" ht="31" customHeight="1" spans="1:5">
      <c r="A19" s="101">
        <v>2210201</v>
      </c>
      <c r="B19" s="95" t="s">
        <v>201</v>
      </c>
      <c r="C19" s="95">
        <v>12.24</v>
      </c>
      <c r="D19" s="95">
        <v>12.24</v>
      </c>
      <c r="E19" s="97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H13" sqref="H13"/>
    </sheetView>
  </sheetViews>
  <sheetFormatPr defaultColWidth="9" defaultRowHeight="13.5" outlineLevelCol="4"/>
  <cols>
    <col min="1" max="1" width="15.5" customWidth="1"/>
    <col min="2" max="2" width="21.125" customWidth="1"/>
    <col min="3" max="5" width="15" customWidth="1"/>
  </cols>
  <sheetData>
    <row r="1" ht="20.25" spans="1:5">
      <c r="A1" s="66" t="s">
        <v>202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43</v>
      </c>
    </row>
    <row r="3" ht="21" customHeight="1" spans="1:5">
      <c r="A3" s="76" t="s">
        <v>203</v>
      </c>
      <c r="B3" s="76"/>
      <c r="C3" s="76" t="s">
        <v>204</v>
      </c>
      <c r="D3" s="76"/>
      <c r="E3" s="76"/>
    </row>
    <row r="4" ht="21" customHeight="1" spans="1:5">
      <c r="A4" s="76" t="s">
        <v>186</v>
      </c>
      <c r="B4" s="76" t="s">
        <v>187</v>
      </c>
      <c r="C4" s="76" t="s">
        <v>138</v>
      </c>
      <c r="D4" s="76" t="s">
        <v>205</v>
      </c>
      <c r="E4" s="76" t="s">
        <v>206</v>
      </c>
    </row>
    <row r="5" ht="21" customHeight="1" spans="1:5">
      <c r="A5" s="76" t="s">
        <v>96</v>
      </c>
      <c r="B5" s="76" t="s">
        <v>96</v>
      </c>
      <c r="C5" s="76">
        <v>1</v>
      </c>
      <c r="D5" s="76">
        <v>2</v>
      </c>
      <c r="E5" s="76">
        <v>3</v>
      </c>
    </row>
    <row r="6" ht="21" customHeight="1" spans="1:5">
      <c r="A6" s="86" t="s">
        <v>188</v>
      </c>
      <c r="B6" s="86" t="s">
        <v>120</v>
      </c>
      <c r="C6" s="91">
        <v>174.89</v>
      </c>
      <c r="D6" s="91">
        <v>162.12</v>
      </c>
      <c r="E6" s="91">
        <v>12.77</v>
      </c>
    </row>
    <row r="7" ht="21" customHeight="1" spans="1:5">
      <c r="A7" s="92">
        <v>301</v>
      </c>
      <c r="B7" s="92" t="s">
        <v>207</v>
      </c>
      <c r="C7" s="91">
        <f>C8+C9+C10+C12+C13+C14+C15+C16+C17+C11</f>
        <v>162.12</v>
      </c>
      <c r="D7" s="91">
        <f>D8+D9+D10+D12+D13+D14+D15+D16+D17+D11</f>
        <v>162.12</v>
      </c>
      <c r="E7" s="91"/>
    </row>
    <row r="8" ht="21" customHeight="1" spans="1:5">
      <c r="A8" s="93">
        <v>30101</v>
      </c>
      <c r="B8" s="93" t="s">
        <v>208</v>
      </c>
      <c r="C8" s="94">
        <f>D8</f>
        <v>53.2</v>
      </c>
      <c r="D8" s="94">
        <v>53.2</v>
      </c>
      <c r="E8" s="94"/>
    </row>
    <row r="9" ht="21" customHeight="1" spans="1:5">
      <c r="A9" s="93">
        <v>30102</v>
      </c>
      <c r="B9" s="93" t="s">
        <v>209</v>
      </c>
      <c r="C9" s="94">
        <f>D9</f>
        <v>52.52</v>
      </c>
      <c r="D9" s="94">
        <v>52.52</v>
      </c>
      <c r="E9" s="94"/>
    </row>
    <row r="10" ht="21" customHeight="1" spans="1:5">
      <c r="A10" s="93">
        <v>30103</v>
      </c>
      <c r="B10" s="93" t="s">
        <v>210</v>
      </c>
      <c r="C10" s="94">
        <f>D10</f>
        <v>4.43</v>
      </c>
      <c r="D10" s="94">
        <v>4.43</v>
      </c>
      <c r="E10" s="94"/>
    </row>
    <row r="11" ht="21" customHeight="1" spans="1:5">
      <c r="A11" s="93">
        <v>30104</v>
      </c>
      <c r="B11" s="93" t="s">
        <v>211</v>
      </c>
      <c r="C11" s="94">
        <v>6</v>
      </c>
      <c r="D11" s="94">
        <v>6</v>
      </c>
      <c r="E11" s="94"/>
    </row>
    <row r="12" ht="21" customHeight="1" spans="1:5">
      <c r="A12" s="93">
        <v>30108</v>
      </c>
      <c r="B12" s="95" t="s">
        <v>212</v>
      </c>
      <c r="C12" s="94">
        <f t="shared" ref="C12:C17" si="0">D12</f>
        <v>16.33</v>
      </c>
      <c r="D12" s="94">
        <v>16.33</v>
      </c>
      <c r="E12" s="94"/>
    </row>
    <row r="13" ht="21" customHeight="1" spans="1:5">
      <c r="A13" s="93">
        <v>30109</v>
      </c>
      <c r="B13" s="95" t="s">
        <v>213</v>
      </c>
      <c r="C13" s="94">
        <f t="shared" si="0"/>
        <v>8.16</v>
      </c>
      <c r="D13" s="94">
        <v>8.16</v>
      </c>
      <c r="E13" s="94"/>
    </row>
    <row r="14" ht="21" customHeight="1" spans="1:5">
      <c r="A14" s="96">
        <v>30110</v>
      </c>
      <c r="B14" s="95" t="s">
        <v>214</v>
      </c>
      <c r="C14" s="94">
        <f t="shared" si="0"/>
        <v>6.63</v>
      </c>
      <c r="D14" s="94">
        <v>6.63</v>
      </c>
      <c r="E14" s="94"/>
    </row>
    <row r="15" ht="21" customHeight="1" spans="1:5">
      <c r="A15" s="96">
        <v>30111</v>
      </c>
      <c r="B15" s="95" t="s">
        <v>215</v>
      </c>
      <c r="C15" s="94">
        <f t="shared" si="0"/>
        <v>1.49</v>
      </c>
      <c r="D15" s="94">
        <v>1.49</v>
      </c>
      <c r="E15" s="94"/>
    </row>
    <row r="16" ht="21" customHeight="1" spans="1:5">
      <c r="A16" s="93">
        <v>30112</v>
      </c>
      <c r="B16" s="93" t="s">
        <v>192</v>
      </c>
      <c r="C16" s="94">
        <f t="shared" si="0"/>
        <v>1.12</v>
      </c>
      <c r="D16" s="94">
        <v>1.12</v>
      </c>
      <c r="E16" s="91"/>
    </row>
    <row r="17" ht="21" customHeight="1" spans="1:5">
      <c r="A17" s="93">
        <v>30113</v>
      </c>
      <c r="B17" s="93" t="s">
        <v>201</v>
      </c>
      <c r="C17" s="94">
        <f t="shared" si="0"/>
        <v>12.24</v>
      </c>
      <c r="D17" s="95">
        <v>12.24</v>
      </c>
      <c r="E17" s="97"/>
    </row>
    <row r="18" ht="21" customHeight="1" spans="1:5">
      <c r="A18" s="92">
        <v>302</v>
      </c>
      <c r="B18" s="86" t="s">
        <v>216</v>
      </c>
      <c r="C18" s="91">
        <v>12.77</v>
      </c>
      <c r="D18" s="98"/>
      <c r="E18" s="98">
        <v>12.77</v>
      </c>
    </row>
    <row r="19" ht="21" customHeight="1" spans="1:5">
      <c r="A19" s="93">
        <v>30201</v>
      </c>
      <c r="B19" s="88" t="s">
        <v>217</v>
      </c>
      <c r="C19" s="94">
        <f>E19</f>
        <v>4</v>
      </c>
      <c r="D19" s="97"/>
      <c r="E19" s="97">
        <v>4</v>
      </c>
    </row>
    <row r="20" ht="21" customHeight="1" spans="1:5">
      <c r="A20" s="96">
        <v>30202</v>
      </c>
      <c r="B20" s="95" t="s">
        <v>218</v>
      </c>
      <c r="C20" s="94">
        <f>E20</f>
        <v>1</v>
      </c>
      <c r="D20" s="97"/>
      <c r="E20" s="97">
        <v>1</v>
      </c>
    </row>
    <row r="21" ht="21" customHeight="1" spans="1:5">
      <c r="A21" s="96">
        <v>30205</v>
      </c>
      <c r="B21" s="95" t="s">
        <v>219</v>
      </c>
      <c r="C21" s="94">
        <f>E21</f>
        <v>0.16</v>
      </c>
      <c r="D21" s="97"/>
      <c r="E21" s="97">
        <v>0.16</v>
      </c>
    </row>
    <row r="22" ht="21" customHeight="1" spans="1:5">
      <c r="A22" s="96">
        <v>30206</v>
      </c>
      <c r="B22" s="95" t="s">
        <v>220</v>
      </c>
      <c r="C22" s="94">
        <f>E22</f>
        <v>0.4</v>
      </c>
      <c r="D22" s="97"/>
      <c r="E22" s="97">
        <v>0.4</v>
      </c>
    </row>
    <row r="23" ht="21" customHeight="1" spans="1:5">
      <c r="A23" s="96">
        <v>30207</v>
      </c>
      <c r="B23" s="95" t="s">
        <v>221</v>
      </c>
      <c r="C23" s="94">
        <f>E23</f>
        <v>0.44</v>
      </c>
      <c r="D23" s="97"/>
      <c r="E23" s="97">
        <v>0.44</v>
      </c>
    </row>
    <row r="24" ht="21" customHeight="1" spans="1:5">
      <c r="A24" s="96">
        <v>30299</v>
      </c>
      <c r="B24" s="95" t="s">
        <v>222</v>
      </c>
      <c r="C24" s="94">
        <v>2.46</v>
      </c>
      <c r="D24" s="97"/>
      <c r="E24" s="97">
        <v>2.46</v>
      </c>
    </row>
    <row r="25" ht="21" customHeight="1" spans="1:5">
      <c r="A25" s="96">
        <v>30208</v>
      </c>
      <c r="B25" s="95" t="s">
        <v>223</v>
      </c>
      <c r="C25" s="94">
        <f>E25</f>
        <v>2.39</v>
      </c>
      <c r="D25" s="97"/>
      <c r="E25" s="97">
        <v>2.39</v>
      </c>
    </row>
    <row r="26" ht="21" customHeight="1" spans="1:5">
      <c r="A26" s="96">
        <v>30228</v>
      </c>
      <c r="B26" s="95" t="s">
        <v>224</v>
      </c>
      <c r="C26" s="94">
        <f>E26</f>
        <v>1.17</v>
      </c>
      <c r="D26" s="97"/>
      <c r="E26" s="97">
        <v>1.17</v>
      </c>
    </row>
    <row r="27" ht="21" customHeight="1" spans="1:5">
      <c r="A27" s="96">
        <v>30229</v>
      </c>
      <c r="B27" s="99" t="s">
        <v>225</v>
      </c>
      <c r="C27" s="94">
        <f>E27</f>
        <v>0.73</v>
      </c>
      <c r="D27" s="97"/>
      <c r="E27" s="97">
        <v>0.73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L6" sqref="L6"/>
    </sheetView>
  </sheetViews>
  <sheetFormatPr defaultColWidth="9" defaultRowHeight="13.5" outlineLevelCol="7"/>
  <cols>
    <col min="1" max="1" width="11.375" customWidth="1"/>
    <col min="2" max="2" width="10.5" customWidth="1"/>
    <col min="3" max="3" width="13.25" customWidth="1"/>
    <col min="4" max="4" width="8.375" customWidth="1"/>
    <col min="5" max="8" width="9.75" customWidth="1"/>
  </cols>
  <sheetData>
    <row r="1" ht="53" customHeight="1" spans="1:8">
      <c r="A1" s="84" t="s">
        <v>226</v>
      </c>
      <c r="B1" s="84"/>
      <c r="C1" s="84"/>
      <c r="D1" s="84"/>
      <c r="E1" s="84"/>
      <c r="F1" s="84"/>
      <c r="G1" s="84"/>
      <c r="H1" s="84"/>
    </row>
    <row r="2" spans="1:8">
      <c r="A2" s="67"/>
      <c r="B2" s="68"/>
      <c r="C2" s="68"/>
      <c r="D2" s="68"/>
      <c r="E2" s="68"/>
      <c r="F2" s="68"/>
      <c r="G2" s="85" t="s">
        <v>43</v>
      </c>
    </row>
    <row r="3" ht="23" customHeight="1" spans="1:8">
      <c r="A3" s="76" t="s">
        <v>177</v>
      </c>
      <c r="B3" s="71" t="s">
        <v>227</v>
      </c>
      <c r="C3" s="71"/>
      <c r="D3" s="71"/>
      <c r="E3" s="71"/>
      <c r="F3" s="71"/>
      <c r="G3" s="71" t="s">
        <v>228</v>
      </c>
      <c r="H3" s="71" t="s">
        <v>229</v>
      </c>
    </row>
    <row r="4" ht="24" customHeight="1" spans="1:8">
      <c r="A4" s="76"/>
      <c r="B4" s="71" t="s">
        <v>138</v>
      </c>
      <c r="C4" s="71" t="s">
        <v>230</v>
      </c>
      <c r="D4" s="71" t="s">
        <v>231</v>
      </c>
      <c r="E4" s="71" t="s">
        <v>232</v>
      </c>
      <c r="F4" s="71"/>
      <c r="G4" s="71"/>
      <c r="H4" s="71"/>
    </row>
    <row r="5" ht="24" customHeight="1" spans="1:8">
      <c r="A5" s="76"/>
      <c r="B5" s="71"/>
      <c r="C5" s="71"/>
      <c r="D5" s="71"/>
      <c r="E5" s="71" t="s">
        <v>233</v>
      </c>
      <c r="F5" s="71" t="s">
        <v>234</v>
      </c>
      <c r="G5" s="71"/>
      <c r="H5" s="71"/>
    </row>
    <row r="6" ht="24" customHeight="1" spans="1:8">
      <c r="A6" s="71" t="s">
        <v>96</v>
      </c>
      <c r="B6" s="71">
        <v>1</v>
      </c>
      <c r="C6" s="71">
        <v>2</v>
      </c>
      <c r="D6" s="71">
        <v>3</v>
      </c>
      <c r="E6" s="71">
        <v>4</v>
      </c>
      <c r="F6" s="71">
        <v>5</v>
      </c>
      <c r="G6" s="71">
        <v>6</v>
      </c>
      <c r="H6" s="71">
        <v>7</v>
      </c>
    </row>
    <row r="7" ht="24" customHeight="1" spans="1:8">
      <c r="A7" s="86" t="s">
        <v>120</v>
      </c>
      <c r="B7" s="87"/>
      <c r="C7" s="87"/>
      <c r="D7" s="87"/>
      <c r="E7" s="87"/>
      <c r="F7" s="87"/>
      <c r="G7" s="87"/>
      <c r="H7" s="87"/>
    </row>
    <row r="8" ht="24" customHeight="1" spans="1:8">
      <c r="A8" s="88" t="s">
        <v>235</v>
      </c>
      <c r="B8" s="87"/>
      <c r="C8" s="87"/>
      <c r="D8" s="87"/>
      <c r="E8" s="87"/>
      <c r="F8" s="87"/>
      <c r="G8" s="87"/>
      <c r="H8" s="87"/>
    </row>
    <row r="9" ht="24" customHeight="1" spans="1:8">
      <c r="A9" s="88"/>
      <c r="B9" s="87"/>
      <c r="C9" s="87"/>
      <c r="D9" s="87"/>
      <c r="E9" s="87"/>
      <c r="F9" s="87"/>
      <c r="G9" s="87"/>
      <c r="H9" s="87"/>
    </row>
    <row r="10" ht="24" customHeight="1" spans="1:8">
      <c r="A10" s="88"/>
      <c r="B10" s="87"/>
      <c r="C10" s="87"/>
      <c r="D10" s="87"/>
      <c r="E10" s="87"/>
      <c r="F10" s="87"/>
      <c r="G10" s="87"/>
      <c r="H10" s="87"/>
    </row>
    <row r="11" ht="24" customHeight="1" spans="1:8">
      <c r="A11" s="88"/>
      <c r="B11" s="87"/>
      <c r="C11" s="87"/>
      <c r="D11" s="87"/>
      <c r="E11" s="87"/>
      <c r="F11" s="87"/>
      <c r="G11" s="87"/>
      <c r="H11" s="87"/>
    </row>
    <row r="12" ht="24" customHeight="1" spans="1:8">
      <c r="A12" s="88"/>
      <c r="B12" s="87"/>
      <c r="C12" s="87"/>
      <c r="D12" s="87"/>
      <c r="E12" s="87"/>
      <c r="F12" s="87"/>
      <c r="G12" s="87"/>
      <c r="H12" s="87"/>
    </row>
    <row r="13" ht="24" customHeight="1" spans="1:8">
      <c r="A13" s="88"/>
      <c r="B13" s="87"/>
      <c r="C13" s="87"/>
      <c r="D13" s="87"/>
      <c r="E13" s="87"/>
      <c r="F13" s="87"/>
      <c r="G13" s="87"/>
      <c r="H13" s="87"/>
    </row>
    <row r="14" ht="24" customHeight="1" spans="1:8">
      <c r="A14" s="88"/>
      <c r="B14" s="87"/>
      <c r="C14" s="87"/>
      <c r="D14" s="87"/>
      <c r="E14" s="87"/>
      <c r="F14" s="87"/>
      <c r="G14" s="87"/>
      <c r="H14" s="87"/>
    </row>
    <row r="15" ht="24" customHeight="1" spans="1:8">
      <c r="A15" s="88"/>
      <c r="B15" s="87"/>
      <c r="C15" s="87"/>
      <c r="D15" s="87"/>
      <c r="E15" s="87"/>
      <c r="F15" s="87"/>
      <c r="G15" s="87"/>
      <c r="H15" s="87"/>
    </row>
    <row r="16" ht="24" customHeight="1" spans="1:8">
      <c r="A16" s="88"/>
      <c r="B16" s="87"/>
      <c r="C16" s="87"/>
      <c r="D16" s="87"/>
      <c r="E16" s="87"/>
      <c r="F16" s="87"/>
      <c r="G16" s="87"/>
      <c r="H16" s="87"/>
    </row>
    <row r="17" spans="1:1">
      <c r="A17" s="89" t="s">
        <v>184</v>
      </c>
    </row>
    <row r="18" spans="1:1">
      <c r="A18" s="90" t="s">
        <v>175</v>
      </c>
    </row>
  </sheetData>
  <mergeCells count="10">
    <mergeCell ref="A1:H1"/>
    <mergeCell ref="G2:H2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11" sqref="H11"/>
    </sheetView>
  </sheetViews>
  <sheetFormatPr defaultColWidth="9" defaultRowHeight="13.5" outlineLevelCol="4"/>
  <cols>
    <col min="1" max="1" width="17.125" customWidth="1"/>
    <col min="2" max="2" width="24.375" customWidth="1"/>
    <col min="3" max="5" width="14.5" customWidth="1"/>
  </cols>
  <sheetData>
    <row r="1" ht="20.25" spans="1:5">
      <c r="A1" s="66" t="s">
        <v>236</v>
      </c>
      <c r="B1" s="66"/>
      <c r="C1" s="66"/>
      <c r="D1" s="66"/>
      <c r="E1" s="66"/>
    </row>
    <row r="2" ht="29" customHeight="1" spans="1:5">
      <c r="A2" s="67"/>
      <c r="B2" s="68"/>
      <c r="C2" s="68"/>
      <c r="D2" s="68"/>
      <c r="E2" s="68" t="s">
        <v>43</v>
      </c>
    </row>
    <row r="3" ht="29" customHeight="1" spans="1:5">
      <c r="A3" s="76" t="s">
        <v>237</v>
      </c>
      <c r="B3" s="76" t="s">
        <v>46</v>
      </c>
      <c r="C3" s="76" t="s">
        <v>138</v>
      </c>
      <c r="D3" s="76" t="s">
        <v>117</v>
      </c>
      <c r="E3" s="76" t="s">
        <v>118</v>
      </c>
    </row>
    <row r="4" ht="29" customHeight="1" spans="1:5">
      <c r="A4" s="76" t="s">
        <v>96</v>
      </c>
      <c r="B4" s="76" t="s">
        <v>96</v>
      </c>
      <c r="C4" s="76">
        <v>1</v>
      </c>
      <c r="D4" s="76">
        <v>2</v>
      </c>
      <c r="E4" s="76">
        <v>3</v>
      </c>
    </row>
    <row r="5" ht="29" customHeight="1" spans="1:5">
      <c r="A5" s="78"/>
      <c r="B5" s="79" t="s">
        <v>178</v>
      </c>
      <c r="C5" s="80"/>
      <c r="D5" s="80"/>
      <c r="E5" s="81"/>
    </row>
    <row r="6" ht="29" customHeight="1" spans="1:5">
      <c r="A6" s="82">
        <v>1</v>
      </c>
      <c r="B6" s="74" t="s">
        <v>238</v>
      </c>
      <c r="C6" s="73"/>
      <c r="D6" s="73"/>
      <c r="E6" s="83"/>
    </row>
    <row r="7" ht="29" customHeight="1" spans="1:5">
      <c r="A7" s="82">
        <v>2</v>
      </c>
      <c r="B7" s="74" t="s">
        <v>239</v>
      </c>
      <c r="C7" s="73"/>
      <c r="D7" s="73"/>
      <c r="E7" s="83"/>
    </row>
    <row r="8" ht="29" customHeight="1" spans="1:5">
      <c r="A8" s="82">
        <v>3</v>
      </c>
      <c r="B8" s="74" t="s">
        <v>240</v>
      </c>
      <c r="C8" s="73"/>
      <c r="D8" s="73"/>
      <c r="E8" s="83"/>
    </row>
    <row r="9" ht="29" customHeight="1" spans="1:5">
      <c r="A9" s="82">
        <v>4</v>
      </c>
      <c r="B9" s="74" t="s">
        <v>241</v>
      </c>
      <c r="C9" s="73"/>
      <c r="D9" s="73"/>
      <c r="E9" s="83"/>
    </row>
    <row r="10" ht="29" customHeight="1" spans="1:5">
      <c r="A10" s="82">
        <v>5</v>
      </c>
      <c r="B10" s="74" t="s">
        <v>242</v>
      </c>
      <c r="C10" s="73"/>
      <c r="D10" s="73"/>
      <c r="E10" s="83"/>
    </row>
    <row r="11" ht="29" customHeight="1" spans="1:5">
      <c r="A11" s="82">
        <v>6</v>
      </c>
      <c r="B11" s="74" t="s">
        <v>243</v>
      </c>
      <c r="C11" s="73"/>
      <c r="D11" s="73"/>
      <c r="E11" s="83"/>
    </row>
    <row r="12" ht="29" customHeight="1" spans="1:5">
      <c r="A12" s="82">
        <v>7</v>
      </c>
      <c r="B12" s="74" t="s">
        <v>244</v>
      </c>
      <c r="C12" s="73"/>
      <c r="D12" s="73"/>
      <c r="E12" s="83"/>
    </row>
    <row r="13" ht="29" customHeight="1" spans="1:5">
      <c r="A13" s="82">
        <v>8</v>
      </c>
      <c r="B13" s="74" t="s">
        <v>245</v>
      </c>
      <c r="C13" s="73"/>
      <c r="D13" s="73"/>
      <c r="E13" s="83"/>
    </row>
    <row r="14" ht="29" customHeight="1" spans="1:5">
      <c r="A14" s="82">
        <v>9</v>
      </c>
      <c r="B14" s="74" t="s">
        <v>246</v>
      </c>
      <c r="C14" s="73"/>
      <c r="D14" s="73"/>
      <c r="E14" s="83"/>
    </row>
    <row r="15" ht="29" customHeight="1" spans="1:5">
      <c r="A15" s="82">
        <v>10</v>
      </c>
      <c r="B15" s="74" t="s">
        <v>247</v>
      </c>
      <c r="C15" s="73"/>
      <c r="D15" s="73"/>
      <c r="E15" s="83"/>
    </row>
    <row r="16" ht="29" customHeight="1" spans="1:5">
      <c r="A16" s="82">
        <v>11</v>
      </c>
      <c r="B16" s="74" t="s">
        <v>248</v>
      </c>
      <c r="C16" s="73"/>
      <c r="D16" s="73"/>
      <c r="E16" s="83"/>
    </row>
    <row r="17" ht="29" customHeight="1" spans="1:5">
      <c r="A17" s="82">
        <v>12</v>
      </c>
      <c r="B17" s="74" t="s">
        <v>249</v>
      </c>
      <c r="C17" s="73"/>
      <c r="D17" s="73"/>
      <c r="E17" s="83"/>
    </row>
    <row r="18" ht="29" customHeight="1" spans="1:5">
      <c r="A18" s="82">
        <v>13</v>
      </c>
      <c r="B18" s="74" t="s">
        <v>250</v>
      </c>
      <c r="C18" s="73"/>
      <c r="D18" s="73"/>
      <c r="E18" s="83"/>
    </row>
    <row r="19" ht="29" customHeight="1" spans="1:5">
      <c r="A19" s="82">
        <v>14</v>
      </c>
      <c r="B19" s="74" t="s">
        <v>251</v>
      </c>
      <c r="C19" s="73"/>
      <c r="D19" s="73"/>
      <c r="E19" s="83"/>
    </row>
    <row r="20" ht="29" customHeight="1" spans="1:5">
      <c r="A20" s="82">
        <v>15</v>
      </c>
      <c r="B20" s="74" t="s">
        <v>252</v>
      </c>
      <c r="C20" s="73"/>
      <c r="D20" s="73"/>
      <c r="E20" s="83"/>
    </row>
    <row r="21" spans="1:5">
      <c r="A21" s="75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21" sqref="B21"/>
    </sheetView>
  </sheetViews>
  <sheetFormatPr defaultColWidth="9" defaultRowHeight="13.5" outlineLevelCol="1"/>
  <cols>
    <col min="1" max="1" width="54.875" customWidth="1"/>
    <col min="2" max="2" width="28.75" customWidth="1"/>
  </cols>
  <sheetData>
    <row r="1" ht="20.25" spans="1:2">
      <c r="A1" s="66" t="s">
        <v>253</v>
      </c>
      <c r="B1" s="66"/>
    </row>
    <row r="2" ht="47" customHeight="1" spans="1:2">
      <c r="A2" s="67"/>
      <c r="B2" s="77" t="s">
        <v>43</v>
      </c>
    </row>
    <row r="3" ht="15" customHeight="1" spans="1:2">
      <c r="A3" s="69" t="s">
        <v>254</v>
      </c>
      <c r="B3" s="70" t="s">
        <v>255</v>
      </c>
    </row>
    <row r="4" spans="1:2">
      <c r="A4" s="69"/>
      <c r="B4" s="70"/>
    </row>
    <row r="5" ht="23" customHeight="1" spans="1:2">
      <c r="A5" s="71" t="s">
        <v>96</v>
      </c>
      <c r="B5" s="70">
        <v>1</v>
      </c>
    </row>
    <row r="6" ht="23" customHeight="1" spans="1:2">
      <c r="A6" s="72" t="s">
        <v>120</v>
      </c>
      <c r="B6" s="73"/>
    </row>
    <row r="7" ht="23" customHeight="1" spans="1:2">
      <c r="A7" s="74" t="s">
        <v>256</v>
      </c>
      <c r="B7" s="73"/>
    </row>
    <row r="8" ht="23" customHeight="1" spans="1:2">
      <c r="A8" s="74"/>
      <c r="B8" s="73"/>
    </row>
    <row r="9" ht="23" customHeight="1" spans="1:2">
      <c r="A9" s="74"/>
      <c r="B9" s="73"/>
    </row>
    <row r="10" ht="23" customHeight="1" spans="1:2">
      <c r="A10" s="74"/>
      <c r="B10" s="73"/>
    </row>
    <row r="11" ht="23" customHeight="1" spans="1:2">
      <c r="A11" s="74"/>
      <c r="B11" s="73"/>
    </row>
    <row r="12" ht="23" customHeight="1" spans="1:2">
      <c r="A12" s="74"/>
      <c r="B12" s="73"/>
    </row>
    <row r="13" ht="23" customHeight="1" spans="1:2">
      <c r="A13" s="74"/>
      <c r="B13" s="73"/>
    </row>
    <row r="14" ht="23" customHeight="1" spans="1:2">
      <c r="A14" s="74"/>
      <c r="B14" s="73"/>
    </row>
    <row r="15" ht="23" customHeight="1" spans="1:2">
      <c r="A15" s="74"/>
      <c r="B15" s="73"/>
    </row>
    <row r="16" spans="1:2">
      <c r="A16" s="75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20" sqref="E20"/>
    </sheetView>
  </sheetViews>
  <sheetFormatPr defaultColWidth="9" defaultRowHeight="13.5" outlineLevelCol="4"/>
  <cols>
    <col min="1" max="1" width="13.25" customWidth="1"/>
    <col min="3" max="3" width="18" customWidth="1"/>
    <col min="4" max="5" width="23.5" customWidth="1"/>
  </cols>
  <sheetData>
    <row r="1" ht="20.25" spans="1:5">
      <c r="A1" s="66" t="s">
        <v>257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43</v>
      </c>
    </row>
    <row r="3" ht="31" customHeight="1" spans="1:5">
      <c r="A3" s="76" t="s">
        <v>177</v>
      </c>
      <c r="B3" s="76" t="s">
        <v>138</v>
      </c>
      <c r="C3" s="76" t="s">
        <v>258</v>
      </c>
      <c r="D3" s="76" t="s">
        <v>259</v>
      </c>
      <c r="E3" s="76" t="s">
        <v>260</v>
      </c>
    </row>
    <row r="4" ht="31" customHeight="1" spans="1:5">
      <c r="A4" s="76" t="s">
        <v>96</v>
      </c>
      <c r="B4" s="76">
        <v>1</v>
      </c>
      <c r="C4" s="76">
        <v>2</v>
      </c>
      <c r="D4" s="76">
        <v>3</v>
      </c>
      <c r="E4" s="76">
        <v>4</v>
      </c>
    </row>
    <row r="5" ht="31" customHeight="1" spans="1:5">
      <c r="A5" s="72" t="s">
        <v>120</v>
      </c>
      <c r="B5" s="73"/>
      <c r="C5" s="73"/>
      <c r="D5" s="73"/>
      <c r="E5" s="73"/>
    </row>
    <row r="6" ht="31" customHeight="1" spans="1:5">
      <c r="A6" s="74" t="s">
        <v>256</v>
      </c>
      <c r="B6" s="73"/>
      <c r="C6" s="73"/>
      <c r="D6" s="73"/>
      <c r="E6" s="73"/>
    </row>
    <row r="7" ht="31" customHeight="1" spans="1:5">
      <c r="A7" s="74"/>
      <c r="B7" s="73"/>
      <c r="C7" s="73"/>
      <c r="D7" s="73"/>
      <c r="E7" s="73"/>
    </row>
    <row r="8" ht="31" customHeight="1" spans="1:5">
      <c r="A8" s="74"/>
      <c r="B8" s="73"/>
      <c r="C8" s="73"/>
      <c r="D8" s="73"/>
      <c r="E8" s="73"/>
    </row>
    <row r="9" ht="31" customHeight="1" spans="1:5">
      <c r="A9" s="74"/>
      <c r="B9" s="73"/>
      <c r="C9" s="73"/>
      <c r="D9" s="73"/>
      <c r="E9" s="73"/>
    </row>
    <row r="10" ht="31" customHeight="1" spans="1:5">
      <c r="A10" s="74"/>
      <c r="B10" s="73"/>
      <c r="C10" s="73"/>
      <c r="D10" s="73"/>
      <c r="E10" s="73"/>
    </row>
    <row r="11" ht="31" customHeight="1" spans="1:5">
      <c r="A11" s="74"/>
      <c r="B11" s="73"/>
      <c r="C11" s="73"/>
      <c r="D11" s="73"/>
      <c r="E11" s="73"/>
    </row>
    <row r="12" ht="31" customHeight="1" spans="1:5">
      <c r="A12" s="74"/>
      <c r="B12" s="73"/>
      <c r="C12" s="73"/>
      <c r="D12" s="73"/>
      <c r="E12" s="73"/>
    </row>
    <row r="13" ht="31" customHeight="1" spans="1:5">
      <c r="A13" s="74"/>
      <c r="B13" s="73"/>
      <c r="C13" s="73"/>
      <c r="D13" s="73"/>
      <c r="E13" s="73"/>
    </row>
    <row r="14" ht="31" customHeight="1" spans="1:5">
      <c r="A14" s="74"/>
      <c r="B14" s="73"/>
      <c r="C14" s="73"/>
      <c r="D14" s="73"/>
      <c r="E14" s="73"/>
    </row>
    <row r="15" spans="1:5">
      <c r="A15" s="75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6" t="s">
        <v>261</v>
      </c>
      <c r="B1" s="66"/>
    </row>
    <row r="2" spans="1:2">
      <c r="A2" s="67"/>
      <c r="B2" s="68" t="s">
        <v>43</v>
      </c>
    </row>
    <row r="3" ht="15" customHeight="1" spans="1:2">
      <c r="A3" s="69" t="s">
        <v>254</v>
      </c>
      <c r="B3" s="70" t="s">
        <v>255</v>
      </c>
    </row>
    <row r="4" spans="1:2">
      <c r="A4" s="69"/>
      <c r="B4" s="70"/>
    </row>
    <row r="5" spans="1:2">
      <c r="A5" s="71" t="s">
        <v>96</v>
      </c>
      <c r="B5" s="70">
        <v>1</v>
      </c>
    </row>
    <row r="6" spans="1:2">
      <c r="A6" s="72" t="s">
        <v>120</v>
      </c>
      <c r="B6" s="73"/>
    </row>
    <row r="7" spans="1:2">
      <c r="A7" s="74" t="s">
        <v>256</v>
      </c>
      <c r="B7" s="73"/>
    </row>
    <row r="8" spans="1:2">
      <c r="A8" s="74"/>
      <c r="B8" s="73"/>
    </row>
    <row r="9" spans="1:2">
      <c r="A9" s="74"/>
      <c r="B9" s="73"/>
    </row>
    <row r="10" spans="1:2">
      <c r="A10" s="74"/>
      <c r="B10" s="73"/>
    </row>
    <row r="11" spans="1:2">
      <c r="A11" s="74"/>
      <c r="B11" s="73"/>
    </row>
    <row r="12" spans="1:2">
      <c r="A12" s="74"/>
      <c r="B12" s="73"/>
    </row>
    <row r="13" spans="1:2">
      <c r="A13" s="74"/>
      <c r="B13" s="73"/>
    </row>
    <row r="14" spans="1:2">
      <c r="A14" s="74"/>
      <c r="B14" s="73"/>
    </row>
    <row r="15" spans="1:2">
      <c r="A15" s="74"/>
      <c r="B15" s="73"/>
    </row>
    <row r="16" spans="1:2">
      <c r="A16" s="75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abSelected="1" workbookViewId="0">
      <selection activeCell="M22" sqref="M22"/>
    </sheetView>
  </sheetViews>
  <sheetFormatPr defaultColWidth="9" defaultRowHeight="13.5"/>
  <cols>
    <col min="1" max="1" width="6.75" customWidth="1"/>
    <col min="2" max="2" width="5.125" customWidth="1"/>
    <col min="3" max="3" width="6.5" customWidth="1"/>
    <col min="4" max="4" width="5.75" customWidth="1"/>
    <col min="5" max="5" width="9.125" customWidth="1"/>
    <col min="6" max="6" width="6.625" customWidth="1"/>
    <col min="7" max="7" width="7.5" customWidth="1"/>
    <col min="8" max="8" width="6.875" customWidth="1"/>
    <col min="9" max="9" width="5.125" customWidth="1"/>
    <col min="10" max="10" width="14.375" customWidth="1"/>
    <col min="11" max="11" width="14.25" customWidth="1"/>
  </cols>
  <sheetData>
    <row r="1" ht="23" customHeight="1" spans="1:11">
      <c r="A1" s="19" t="s">
        <v>262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15" customHeight="1" spans="1:11">
      <c r="A2" s="20" t="s">
        <v>263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15" customHeight="1" spans="1:11">
      <c r="A3" s="21" t="s">
        <v>264</v>
      </c>
      <c r="B3" s="22"/>
      <c r="C3" s="23" t="s">
        <v>183</v>
      </c>
      <c r="D3" s="24"/>
      <c r="E3" s="24"/>
      <c r="F3" s="24"/>
      <c r="G3" s="24"/>
      <c r="H3" s="24"/>
      <c r="I3" s="24"/>
      <c r="J3" s="24"/>
      <c r="K3" s="24"/>
    </row>
    <row r="4" ht="15" customHeight="1" spans="1:11">
      <c r="A4" s="21" t="s">
        <v>265</v>
      </c>
      <c r="B4" s="22"/>
      <c r="C4" s="25" t="s">
        <v>266</v>
      </c>
      <c r="D4" s="22"/>
      <c r="E4" s="22"/>
      <c r="F4" s="22"/>
      <c r="G4" s="21" t="s">
        <v>267</v>
      </c>
      <c r="H4" s="22"/>
      <c r="I4" s="26" t="s">
        <v>268</v>
      </c>
      <c r="J4" s="22"/>
      <c r="K4" s="22"/>
    </row>
    <row r="5" ht="15" customHeight="1" spans="1:11">
      <c r="A5" s="21" t="s">
        <v>269</v>
      </c>
      <c r="B5" s="22"/>
      <c r="C5" s="21" t="s">
        <v>270</v>
      </c>
      <c r="D5" s="22"/>
      <c r="E5" s="22"/>
      <c r="F5" s="21" t="s">
        <v>271</v>
      </c>
      <c r="G5" s="22"/>
      <c r="H5" s="21" t="s">
        <v>272</v>
      </c>
      <c r="I5" s="22"/>
      <c r="J5" s="21" t="s">
        <v>271</v>
      </c>
      <c r="K5" s="22"/>
    </row>
    <row r="6" ht="15" customHeight="1" spans="1:11">
      <c r="A6" s="22"/>
      <c r="B6" s="22"/>
      <c r="C6" s="21" t="s">
        <v>273</v>
      </c>
      <c r="D6" s="22"/>
      <c r="E6" s="21" t="s">
        <v>274</v>
      </c>
      <c r="F6" s="27">
        <v>162.12</v>
      </c>
      <c r="G6" s="28"/>
      <c r="H6" s="21" t="s">
        <v>275</v>
      </c>
      <c r="I6" s="22"/>
      <c r="J6" s="29"/>
      <c r="K6" s="28"/>
    </row>
    <row r="7" ht="15" customHeight="1" spans="1:11">
      <c r="A7" s="22"/>
      <c r="B7" s="22"/>
      <c r="C7" s="22"/>
      <c r="D7" s="22"/>
      <c r="E7" s="21" t="s">
        <v>276</v>
      </c>
      <c r="F7" s="27">
        <v>12.77</v>
      </c>
      <c r="G7" s="28"/>
      <c r="H7" s="21" t="s">
        <v>277</v>
      </c>
      <c r="I7" s="22"/>
      <c r="J7" s="27">
        <v>174.89</v>
      </c>
      <c r="K7" s="28"/>
    </row>
    <row r="8" ht="15" customHeight="1" spans="1:11">
      <c r="A8" s="22"/>
      <c r="B8" s="22"/>
      <c r="C8" s="22"/>
      <c r="D8" s="22"/>
      <c r="E8" s="21" t="s">
        <v>278</v>
      </c>
      <c r="F8" s="27">
        <v>174.89</v>
      </c>
      <c r="G8" s="28"/>
      <c r="H8" s="21" t="s">
        <v>279</v>
      </c>
      <c r="I8" s="22"/>
      <c r="J8" s="27"/>
      <c r="K8" s="28"/>
    </row>
    <row r="9" ht="15" customHeight="1" spans="1:11">
      <c r="A9" s="22"/>
      <c r="B9" s="22"/>
      <c r="C9" s="21" t="s">
        <v>280</v>
      </c>
      <c r="D9" s="22"/>
      <c r="E9" s="21" t="s">
        <v>281</v>
      </c>
      <c r="F9" s="27">
        <v>30</v>
      </c>
      <c r="G9" s="28"/>
      <c r="H9" s="21" t="s">
        <v>282</v>
      </c>
      <c r="I9" s="22"/>
      <c r="J9" s="27">
        <v>30</v>
      </c>
      <c r="K9" s="28"/>
    </row>
    <row r="10" ht="15" customHeight="1" spans="1:11">
      <c r="A10" s="22"/>
      <c r="B10" s="22"/>
      <c r="C10" s="22"/>
      <c r="D10" s="22"/>
      <c r="E10" s="21" t="s">
        <v>283</v>
      </c>
      <c r="F10" s="29"/>
      <c r="G10" s="28"/>
      <c r="H10" s="21" t="s">
        <v>284</v>
      </c>
      <c r="I10" s="22"/>
      <c r="J10" s="27"/>
      <c r="K10" s="28"/>
    </row>
    <row r="11" ht="15" customHeight="1" spans="1:11">
      <c r="A11" s="30"/>
      <c r="B11" s="30"/>
      <c r="C11" s="30"/>
      <c r="D11" s="30"/>
      <c r="E11" s="31" t="s">
        <v>278</v>
      </c>
      <c r="F11" s="32">
        <v>30</v>
      </c>
      <c r="G11" s="33"/>
      <c r="H11" s="34"/>
      <c r="I11" s="34"/>
      <c r="J11" s="35">
        <v>204.89</v>
      </c>
      <c r="K11" s="35"/>
    </row>
    <row r="12" ht="63" customHeight="1" spans="1:11">
      <c r="A12" s="36" t="s">
        <v>285</v>
      </c>
      <c r="B12" s="37" t="s">
        <v>286</v>
      </c>
      <c r="C12" s="38"/>
      <c r="D12" s="38"/>
      <c r="E12" s="38"/>
      <c r="F12" s="38"/>
      <c r="G12" s="38"/>
      <c r="H12" s="38"/>
      <c r="I12" s="38"/>
      <c r="J12" s="38"/>
      <c r="K12" s="38"/>
    </row>
    <row r="13" ht="15" customHeight="1" spans="1:11">
      <c r="A13" s="36" t="s">
        <v>287</v>
      </c>
      <c r="B13" s="39" t="s">
        <v>288</v>
      </c>
      <c r="C13" s="40"/>
      <c r="D13" s="39" t="s">
        <v>289</v>
      </c>
      <c r="E13" s="39" t="s">
        <v>290</v>
      </c>
      <c r="F13" s="40"/>
      <c r="G13" s="41" t="s">
        <v>291</v>
      </c>
      <c r="H13" s="40"/>
      <c r="I13" s="40"/>
      <c r="J13" s="40"/>
      <c r="K13" s="39" t="s">
        <v>292</v>
      </c>
    </row>
    <row r="14" ht="15" customHeight="1" spans="1:11">
      <c r="A14" s="42"/>
      <c r="B14" s="39" t="s">
        <v>293</v>
      </c>
      <c r="C14" s="40"/>
      <c r="D14" s="43">
        <v>10</v>
      </c>
      <c r="E14" s="39" t="s">
        <v>294</v>
      </c>
      <c r="F14" s="40"/>
      <c r="G14" s="39" t="s">
        <v>295</v>
      </c>
      <c r="H14" s="40"/>
      <c r="I14" s="40"/>
      <c r="J14" s="40"/>
      <c r="K14" s="44">
        <v>1</v>
      </c>
    </row>
    <row r="15" ht="15" customHeight="1" spans="1:11">
      <c r="A15" s="42"/>
      <c r="B15" s="40"/>
      <c r="C15" s="40"/>
      <c r="D15" s="40"/>
      <c r="E15" s="40"/>
      <c r="F15" s="40"/>
      <c r="G15" s="39" t="s">
        <v>296</v>
      </c>
      <c r="H15" s="40"/>
      <c r="I15" s="40"/>
      <c r="J15" s="40"/>
      <c r="K15" s="39" t="s">
        <v>297</v>
      </c>
    </row>
    <row r="16" ht="15" customHeight="1" spans="1:11">
      <c r="A16" s="42"/>
      <c r="B16" s="40"/>
      <c r="C16" s="40"/>
      <c r="D16" s="40"/>
      <c r="E16" s="40"/>
      <c r="F16" s="40"/>
      <c r="G16" s="39" t="s">
        <v>298</v>
      </c>
      <c r="H16" s="40"/>
      <c r="I16" s="40"/>
      <c r="J16" s="40"/>
      <c r="K16" s="39" t="s">
        <v>299</v>
      </c>
    </row>
    <row r="17" ht="15" customHeight="1" spans="1:11">
      <c r="A17" s="42"/>
      <c r="B17" s="40"/>
      <c r="C17" s="40"/>
      <c r="D17" s="40"/>
      <c r="E17" s="40"/>
      <c r="F17" s="40"/>
      <c r="G17" s="39" t="s">
        <v>300</v>
      </c>
      <c r="H17" s="40"/>
      <c r="I17" s="40"/>
      <c r="J17" s="40"/>
      <c r="K17" s="39" t="s">
        <v>301</v>
      </c>
    </row>
    <row r="18" ht="15" customHeight="1" spans="1:11">
      <c r="A18" s="42"/>
      <c r="B18" s="40"/>
      <c r="C18" s="40"/>
      <c r="D18" s="40"/>
      <c r="E18" s="39" t="s">
        <v>302</v>
      </c>
      <c r="F18" s="40"/>
      <c r="G18" s="39" t="s">
        <v>303</v>
      </c>
      <c r="H18" s="40"/>
      <c r="I18" s="40"/>
      <c r="J18" s="40"/>
      <c r="K18" s="39" t="s">
        <v>304</v>
      </c>
    </row>
    <row r="19" ht="15" customHeight="1" spans="1:11">
      <c r="A19" s="42"/>
      <c r="B19" s="40"/>
      <c r="C19" s="40"/>
      <c r="D19" s="40"/>
      <c r="E19" s="40"/>
      <c r="F19" s="40"/>
      <c r="G19" s="39" t="s">
        <v>305</v>
      </c>
      <c r="H19" s="40"/>
      <c r="I19" s="40"/>
      <c r="J19" s="40"/>
      <c r="K19" s="39" t="s">
        <v>306</v>
      </c>
    </row>
    <row r="20" ht="15" customHeight="1" spans="1:11">
      <c r="A20" s="42"/>
      <c r="B20" s="40"/>
      <c r="C20" s="40"/>
      <c r="D20" s="40"/>
      <c r="E20" s="39" t="s">
        <v>307</v>
      </c>
      <c r="F20" s="40"/>
      <c r="G20" s="39" t="s">
        <v>308</v>
      </c>
      <c r="H20" s="40"/>
      <c r="I20" s="40"/>
      <c r="J20" s="40"/>
      <c r="K20" s="39" t="s">
        <v>309</v>
      </c>
    </row>
    <row r="21" ht="15" customHeight="1" spans="1:11">
      <c r="A21" s="42"/>
      <c r="B21" s="40"/>
      <c r="C21" s="40"/>
      <c r="D21" s="40"/>
      <c r="E21" s="40"/>
      <c r="F21" s="40"/>
      <c r="G21" s="39" t="s">
        <v>310</v>
      </c>
      <c r="H21" s="40"/>
      <c r="I21" s="40"/>
      <c r="J21" s="40"/>
      <c r="K21" s="39" t="s">
        <v>311</v>
      </c>
    </row>
    <row r="22" ht="15" customHeight="1" spans="1:11">
      <c r="A22" s="42"/>
      <c r="B22" s="40"/>
      <c r="C22" s="40"/>
      <c r="D22" s="40"/>
      <c r="E22" s="39" t="s">
        <v>312</v>
      </c>
      <c r="F22" s="40"/>
      <c r="G22" s="39" t="s">
        <v>313</v>
      </c>
      <c r="H22" s="40"/>
      <c r="I22" s="40"/>
      <c r="J22" s="40"/>
      <c r="K22" s="39" t="s">
        <v>309</v>
      </c>
    </row>
    <row r="23" ht="15" customHeight="1" spans="1:11">
      <c r="A23" s="42"/>
      <c r="B23" s="40"/>
      <c r="C23" s="40"/>
      <c r="D23" s="40"/>
      <c r="E23" s="40"/>
      <c r="F23" s="40"/>
      <c r="G23" s="39" t="s">
        <v>314</v>
      </c>
      <c r="H23" s="40"/>
      <c r="I23" s="40"/>
      <c r="J23" s="40"/>
      <c r="K23" s="44">
        <v>1</v>
      </c>
    </row>
    <row r="24" ht="15" customHeight="1" spans="1:11">
      <c r="A24" s="42"/>
      <c r="B24" s="40"/>
      <c r="C24" s="40"/>
      <c r="D24" s="40"/>
      <c r="E24" s="39" t="s">
        <v>315</v>
      </c>
      <c r="F24" s="40"/>
      <c r="G24" s="39" t="s">
        <v>316</v>
      </c>
      <c r="H24" s="40"/>
      <c r="I24" s="40"/>
      <c r="J24" s="40"/>
      <c r="K24" s="39" t="s">
        <v>299</v>
      </c>
    </row>
    <row r="25" ht="15" customHeight="1" spans="1:11">
      <c r="A25" s="45"/>
      <c r="B25" s="46"/>
      <c r="C25" s="46"/>
      <c r="D25" s="46"/>
      <c r="E25" s="39" t="s">
        <v>317</v>
      </c>
      <c r="F25" s="40"/>
      <c r="G25" s="39" t="s">
        <v>318</v>
      </c>
      <c r="H25" s="40"/>
      <c r="I25" s="40"/>
      <c r="J25" s="40"/>
      <c r="K25" s="39" t="s">
        <v>319</v>
      </c>
    </row>
    <row r="26" ht="15" customHeight="1" spans="1:11">
      <c r="A26" s="47"/>
      <c r="B26" s="39" t="s">
        <v>320</v>
      </c>
      <c r="C26" s="40"/>
      <c r="D26" s="43">
        <v>30</v>
      </c>
      <c r="E26" s="39" t="s">
        <v>321</v>
      </c>
      <c r="F26" s="40"/>
      <c r="G26" s="48" t="s">
        <v>322</v>
      </c>
      <c r="H26" s="49"/>
      <c r="I26" s="49"/>
      <c r="J26" s="49"/>
      <c r="K26" s="50" t="s">
        <v>323</v>
      </c>
    </row>
    <row r="27" ht="15" customHeight="1" spans="1:11">
      <c r="A27" s="47"/>
      <c r="B27" s="40"/>
      <c r="C27" s="40"/>
      <c r="D27" s="40"/>
      <c r="E27" s="40"/>
      <c r="F27" s="40"/>
      <c r="G27" s="48" t="s">
        <v>324</v>
      </c>
      <c r="H27" s="49"/>
      <c r="I27" s="49"/>
      <c r="J27" s="49"/>
      <c r="K27" s="51" t="s">
        <v>325</v>
      </c>
    </row>
    <row r="28" ht="15" customHeight="1" spans="1:11">
      <c r="A28" s="47"/>
      <c r="B28" s="40"/>
      <c r="C28" s="40"/>
      <c r="D28" s="40"/>
      <c r="E28" s="39" t="s">
        <v>326</v>
      </c>
      <c r="F28" s="40"/>
      <c r="G28" s="48" t="s">
        <v>327</v>
      </c>
      <c r="H28" s="49"/>
      <c r="I28" s="49"/>
      <c r="J28" s="49"/>
      <c r="K28" s="52" t="s">
        <v>328</v>
      </c>
    </row>
    <row r="29" ht="15" customHeight="1" spans="1:11">
      <c r="A29" s="47"/>
      <c r="B29" s="40"/>
      <c r="C29" s="40"/>
      <c r="D29" s="40"/>
      <c r="E29" s="39"/>
      <c r="F29" s="40"/>
      <c r="G29" s="48" t="s">
        <v>329</v>
      </c>
      <c r="H29" s="49"/>
      <c r="I29" s="49"/>
      <c r="J29" s="49"/>
      <c r="K29" s="52" t="s">
        <v>328</v>
      </c>
    </row>
    <row r="30" ht="15" customHeight="1" spans="1:11">
      <c r="A30" s="47"/>
      <c r="B30" s="40"/>
      <c r="C30" s="40"/>
      <c r="D30" s="40"/>
      <c r="E30" s="40"/>
      <c r="F30" s="40"/>
      <c r="G30" s="53" t="s">
        <v>330</v>
      </c>
      <c r="H30" s="54"/>
      <c r="I30" s="54"/>
      <c r="J30" s="55"/>
      <c r="K30" s="48" t="s">
        <v>331</v>
      </c>
    </row>
    <row r="31" ht="15" customHeight="1" spans="1:11">
      <c r="A31" s="47"/>
      <c r="B31" s="40"/>
      <c r="C31" s="40"/>
      <c r="D31" s="40"/>
      <c r="E31" s="39" t="s">
        <v>332</v>
      </c>
      <c r="F31" s="40"/>
      <c r="G31" s="48" t="s">
        <v>333</v>
      </c>
      <c r="H31" s="49"/>
      <c r="I31" s="49"/>
      <c r="J31" s="49"/>
      <c r="K31" s="56" t="s">
        <v>334</v>
      </c>
    </row>
    <row r="32" ht="15" customHeight="1" spans="1:11">
      <c r="A32" s="47"/>
      <c r="B32" s="40"/>
      <c r="C32" s="40"/>
      <c r="D32" s="40"/>
      <c r="E32" s="40"/>
      <c r="F32" s="40"/>
      <c r="G32" s="48" t="s">
        <v>335</v>
      </c>
      <c r="H32" s="49"/>
      <c r="I32" s="49"/>
      <c r="J32" s="49"/>
      <c r="K32" s="48" t="s">
        <v>336</v>
      </c>
    </row>
    <row r="33" ht="15" customHeight="1" spans="1:11">
      <c r="A33" s="47"/>
      <c r="B33" s="40"/>
      <c r="C33" s="40"/>
      <c r="D33" s="40"/>
      <c r="E33" s="39" t="s">
        <v>337</v>
      </c>
      <c r="F33" s="40"/>
      <c r="G33" s="48" t="s">
        <v>338</v>
      </c>
      <c r="H33" s="49"/>
      <c r="I33" s="49"/>
      <c r="J33" s="49"/>
      <c r="K33" s="56" t="s">
        <v>339</v>
      </c>
    </row>
    <row r="34" ht="15" customHeight="1" spans="1:11">
      <c r="A34" s="47"/>
      <c r="B34" s="39" t="s">
        <v>340</v>
      </c>
      <c r="C34" s="40"/>
      <c r="D34" s="43">
        <v>30</v>
      </c>
      <c r="E34" s="39" t="s">
        <v>341</v>
      </c>
      <c r="F34" s="40"/>
      <c r="G34" s="48" t="s">
        <v>342</v>
      </c>
      <c r="H34" s="49"/>
      <c r="I34" s="49"/>
      <c r="J34" s="49"/>
      <c r="K34" s="56" t="s">
        <v>343</v>
      </c>
    </row>
    <row r="35" ht="15" customHeight="1" spans="1:11">
      <c r="A35" s="47"/>
      <c r="B35" s="40"/>
      <c r="C35" s="40"/>
      <c r="D35" s="40"/>
      <c r="E35" s="39" t="s">
        <v>344</v>
      </c>
      <c r="F35" s="40"/>
      <c r="G35" s="48" t="s">
        <v>345</v>
      </c>
      <c r="H35" s="49"/>
      <c r="I35" s="49"/>
      <c r="J35" s="49"/>
      <c r="K35" s="56" t="s">
        <v>334</v>
      </c>
    </row>
    <row r="36" ht="15" customHeight="1" spans="1:11">
      <c r="A36" s="57"/>
      <c r="B36" s="40"/>
      <c r="C36" s="40"/>
      <c r="D36" s="40"/>
      <c r="E36" s="39" t="s">
        <v>346</v>
      </c>
      <c r="F36" s="40"/>
      <c r="G36" s="48" t="s">
        <v>347</v>
      </c>
      <c r="H36" s="49"/>
      <c r="I36" s="49"/>
      <c r="J36" s="49"/>
      <c r="K36" s="56" t="s">
        <v>334</v>
      </c>
    </row>
    <row r="37" ht="15" customHeight="1" spans="1:11">
      <c r="A37" s="46"/>
      <c r="B37" s="39" t="s">
        <v>348</v>
      </c>
      <c r="C37" s="40"/>
      <c r="D37" s="43">
        <v>20</v>
      </c>
      <c r="E37" s="39" t="s">
        <v>349</v>
      </c>
      <c r="F37" s="40"/>
      <c r="G37" s="39" t="s">
        <v>350</v>
      </c>
      <c r="H37" s="40"/>
      <c r="I37" s="40"/>
      <c r="J37" s="40"/>
      <c r="K37" s="39" t="s">
        <v>351</v>
      </c>
    </row>
    <row r="38" ht="15" customHeight="1" spans="1:11">
      <c r="A38" s="46"/>
      <c r="B38" s="40"/>
      <c r="C38" s="40"/>
      <c r="D38" s="40"/>
      <c r="E38" s="39" t="s">
        <v>352</v>
      </c>
      <c r="F38" s="40"/>
      <c r="G38" s="39" t="s">
        <v>353</v>
      </c>
      <c r="H38" s="40"/>
      <c r="I38" s="40"/>
      <c r="J38" s="40"/>
      <c r="K38" s="39" t="s">
        <v>354</v>
      </c>
    </row>
    <row r="39" ht="15" customHeight="1" spans="1:11">
      <c r="A39" s="46"/>
      <c r="B39" s="40"/>
      <c r="C39" s="40"/>
      <c r="D39" s="40"/>
      <c r="E39" s="39" t="s">
        <v>355</v>
      </c>
      <c r="F39" s="40"/>
      <c r="G39" s="39" t="s">
        <v>356</v>
      </c>
      <c r="H39" s="40"/>
      <c r="I39" s="40"/>
      <c r="J39" s="40"/>
      <c r="K39" s="39" t="s">
        <v>357</v>
      </c>
    </row>
    <row r="40" ht="15" customHeight="1" spans="1:11">
      <c r="A40" s="58"/>
      <c r="B40" s="59"/>
      <c r="C40" s="59"/>
      <c r="D40" s="59"/>
      <c r="E40" s="60" t="s">
        <v>358</v>
      </c>
      <c r="F40" s="59"/>
      <c r="G40" s="60" t="s">
        <v>359</v>
      </c>
      <c r="H40" s="59"/>
      <c r="I40" s="59"/>
      <c r="J40" s="59"/>
      <c r="K40" s="60" t="s">
        <v>351</v>
      </c>
    </row>
    <row r="41" ht="36" customHeight="1" spans="1:11">
      <c r="A41" s="61" t="s">
        <v>360</v>
      </c>
      <c r="B41" s="62" t="s">
        <v>361</v>
      </c>
      <c r="C41" s="62"/>
      <c r="D41" s="62"/>
      <c r="E41" s="61"/>
      <c r="F41" s="61" t="s">
        <v>362</v>
      </c>
      <c r="G41" s="61"/>
      <c r="H41" s="62" t="s">
        <v>363</v>
      </c>
      <c r="I41" s="62"/>
      <c r="J41" s="62"/>
      <c r="K41" s="63"/>
    </row>
    <row r="42" spans="1:11">
      <c r="A42" s="4" t="s">
        <v>364</v>
      </c>
      <c r="B42" s="4"/>
      <c r="C42" s="4"/>
      <c r="D42" s="4"/>
      <c r="E42" s="4"/>
      <c r="F42" s="4"/>
      <c r="G42" s="4"/>
      <c r="H42" s="4"/>
      <c r="I42" s="4"/>
      <c r="J42" s="4"/>
      <c r="K42" s="18"/>
    </row>
    <row r="43" spans="1:11">
      <c r="A43" s="4"/>
      <c r="B43" s="4"/>
      <c r="C43" s="4"/>
      <c r="D43" s="4"/>
      <c r="E43" s="4"/>
      <c r="F43" s="4"/>
      <c r="G43" s="4"/>
      <c r="H43" s="4"/>
      <c r="I43" s="4"/>
      <c r="J43" s="4"/>
      <c r="K43" s="18"/>
    </row>
    <row r="44" spans="1:11">
      <c r="A44" s="4"/>
      <c r="B44" s="4"/>
      <c r="C44" s="4"/>
      <c r="D44" s="4"/>
      <c r="E44" s="4"/>
      <c r="F44" s="4"/>
      <c r="G44" s="4"/>
      <c r="H44" s="4"/>
      <c r="I44" s="4"/>
      <c r="J44" s="4"/>
      <c r="K44" s="18"/>
    </row>
    <row r="45" ht="8" customHeight="1" spans="1:11">
      <c r="A45" s="4"/>
      <c r="B45" s="4"/>
      <c r="C45" s="4"/>
      <c r="D45" s="4"/>
      <c r="E45" s="4"/>
      <c r="F45" s="4"/>
      <c r="G45" s="4"/>
      <c r="H45" s="4"/>
      <c r="I45" s="4"/>
      <c r="J45" s="4"/>
      <c r="K45" s="18"/>
    </row>
    <row r="46" ht="3" hidden="1" customHeight="1" spans="1:1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5"/>
    </row>
  </sheetData>
  <mergeCells count="9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E33:F33"/>
    <mergeCell ref="G33:J33"/>
    <mergeCell ref="E34:F34"/>
    <mergeCell ref="G34:J34"/>
    <mergeCell ref="E35:F35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B41:D41"/>
    <mergeCell ref="H41:I41"/>
    <mergeCell ref="J41:K41"/>
    <mergeCell ref="A13:A24"/>
    <mergeCell ref="A25:A36"/>
    <mergeCell ref="A37:A40"/>
    <mergeCell ref="D14:D24"/>
    <mergeCell ref="D26:D33"/>
    <mergeCell ref="D34:D36"/>
    <mergeCell ref="D37:D40"/>
    <mergeCell ref="A5:B11"/>
    <mergeCell ref="C6:D8"/>
    <mergeCell ref="C9:D11"/>
    <mergeCell ref="B14:C24"/>
    <mergeCell ref="E14:F17"/>
    <mergeCell ref="E18:F19"/>
    <mergeCell ref="E20:F21"/>
    <mergeCell ref="E22:F23"/>
    <mergeCell ref="E26:F27"/>
    <mergeCell ref="B37:C40"/>
    <mergeCell ref="A42:K46"/>
    <mergeCell ref="B26:C33"/>
    <mergeCell ref="E28:F30"/>
    <mergeCell ref="E31:F32"/>
    <mergeCell ref="B34:C36"/>
  </mergeCells>
  <pageMargins left="0.747916666666667" right="0.75" top="0.786805555555556" bottom="0.354166666666667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A1" sqref="A1:G1"/>
    </sheetView>
  </sheetViews>
  <sheetFormatPr defaultColWidth="9" defaultRowHeight="13.5" outlineLevelCol="6"/>
  <cols>
    <col min="2" max="3" width="11.75" customWidth="1"/>
    <col min="4" max="4" width="10.25" customWidth="1"/>
    <col min="5" max="5" width="9.875" customWidth="1"/>
    <col min="6" max="6" width="15.75" customWidth="1"/>
    <col min="7" max="7" width="16.5" customWidth="1"/>
  </cols>
  <sheetData>
    <row r="1" ht="42" customHeight="1" spans="1:7">
      <c r="A1" s="1" t="s">
        <v>365</v>
      </c>
      <c r="B1" s="2"/>
      <c r="C1" s="2"/>
      <c r="D1" s="2"/>
      <c r="E1" s="2"/>
      <c r="F1" s="2"/>
      <c r="G1" s="2"/>
    </row>
    <row r="2" ht="36" customHeight="1" spans="1:7">
      <c r="A2" s="3" t="s">
        <v>366</v>
      </c>
      <c r="B2" s="3"/>
      <c r="C2" s="3" t="s">
        <v>367</v>
      </c>
      <c r="D2" s="3"/>
      <c r="E2" s="4" t="s">
        <v>368</v>
      </c>
      <c r="F2" s="3" t="s">
        <v>369</v>
      </c>
      <c r="G2" s="3"/>
    </row>
    <row r="3" ht="27" customHeight="1" spans="1:7">
      <c r="A3" s="3" t="s">
        <v>370</v>
      </c>
      <c r="B3" s="3"/>
      <c r="C3" s="4"/>
      <c r="D3" s="4"/>
      <c r="E3" s="4" t="s">
        <v>371</v>
      </c>
      <c r="F3" s="3" t="s">
        <v>183</v>
      </c>
      <c r="G3" s="3"/>
    </row>
    <row r="4" ht="21" customHeight="1" spans="1:7">
      <c r="A4" s="3" t="s">
        <v>372</v>
      </c>
      <c r="B4" s="3"/>
      <c r="C4" s="5" t="s">
        <v>373</v>
      </c>
      <c r="D4" s="5"/>
      <c r="E4" s="6">
        <v>30</v>
      </c>
      <c r="F4" s="6"/>
      <c r="G4" s="6"/>
    </row>
    <row r="5" ht="21" customHeight="1" spans="1:7">
      <c r="A5" s="3"/>
      <c r="B5" s="3"/>
      <c r="C5" s="7" t="s">
        <v>374</v>
      </c>
      <c r="D5" s="7"/>
      <c r="E5" s="6">
        <v>30</v>
      </c>
      <c r="F5" s="6"/>
      <c r="G5" s="6"/>
    </row>
    <row r="6" ht="21" customHeight="1" spans="1:7">
      <c r="A6" s="3"/>
      <c r="B6" s="3"/>
      <c r="C6" s="7" t="s">
        <v>375</v>
      </c>
      <c r="D6" s="7"/>
      <c r="E6" s="6"/>
      <c r="F6" s="6"/>
      <c r="G6" s="6"/>
    </row>
    <row r="7" ht="22" customHeight="1" spans="1:7">
      <c r="A7" s="3" t="s">
        <v>376</v>
      </c>
      <c r="B7" s="3" t="s">
        <v>377</v>
      </c>
      <c r="C7" s="3"/>
      <c r="D7" s="3"/>
      <c r="E7" s="3"/>
      <c r="F7" s="3"/>
      <c r="G7" s="3"/>
    </row>
    <row r="8" ht="32" customHeight="1" spans="1:7">
      <c r="A8" s="3"/>
      <c r="B8" s="5" t="s">
        <v>378</v>
      </c>
      <c r="C8" s="5"/>
      <c r="D8" s="5"/>
      <c r="E8" s="5"/>
      <c r="F8" s="5"/>
      <c r="G8" s="5"/>
    </row>
    <row r="9" ht="21" customHeight="1" spans="1:7">
      <c r="A9" s="3" t="s">
        <v>379</v>
      </c>
      <c r="B9" s="3" t="s">
        <v>380</v>
      </c>
      <c r="C9" s="3" t="s">
        <v>381</v>
      </c>
      <c r="D9" s="8" t="s">
        <v>382</v>
      </c>
      <c r="E9" s="8"/>
      <c r="F9" s="8"/>
      <c r="G9" s="3" t="s">
        <v>383</v>
      </c>
    </row>
    <row r="10" ht="21" customHeight="1" spans="1:7">
      <c r="A10" s="3"/>
      <c r="B10" s="9" t="s">
        <v>384</v>
      </c>
      <c r="C10" s="3" t="s">
        <v>385</v>
      </c>
      <c r="D10" s="10" t="s">
        <v>386</v>
      </c>
      <c r="E10" s="11"/>
      <c r="F10" s="12"/>
      <c r="G10" s="13" t="s">
        <v>387</v>
      </c>
    </row>
    <row r="11" ht="21" customHeight="1" spans="1:7">
      <c r="A11" s="3"/>
      <c r="B11" s="14"/>
      <c r="C11" s="3" t="s">
        <v>388</v>
      </c>
      <c r="D11" s="10" t="s">
        <v>389</v>
      </c>
      <c r="E11" s="11"/>
      <c r="F11" s="12"/>
      <c r="G11" s="3"/>
    </row>
    <row r="12" ht="21" customHeight="1" spans="1:7">
      <c r="A12" s="3"/>
      <c r="B12" s="15"/>
      <c r="C12" s="3" t="s">
        <v>390</v>
      </c>
      <c r="D12" s="10" t="s">
        <v>389</v>
      </c>
      <c r="E12" s="11"/>
      <c r="F12" s="12"/>
      <c r="G12" s="3"/>
    </row>
    <row r="13" ht="21" customHeight="1" spans="1:7">
      <c r="A13" s="3"/>
      <c r="B13" s="3" t="s">
        <v>391</v>
      </c>
      <c r="C13" s="3" t="s">
        <v>392</v>
      </c>
      <c r="D13" s="7" t="s">
        <v>393</v>
      </c>
      <c r="E13" s="7"/>
      <c r="F13" s="7"/>
      <c r="G13" s="16" t="s">
        <v>394</v>
      </c>
    </row>
    <row r="14" ht="21" customHeight="1" spans="1:7">
      <c r="A14" s="3"/>
      <c r="B14" s="3"/>
      <c r="C14" s="3"/>
      <c r="D14" s="10" t="s">
        <v>395</v>
      </c>
      <c r="E14" s="11"/>
      <c r="F14" s="12"/>
      <c r="G14" s="16" t="s">
        <v>396</v>
      </c>
    </row>
    <row r="15" ht="21" customHeight="1" spans="1:7">
      <c r="A15" s="3"/>
      <c r="B15" s="3"/>
      <c r="C15" s="3"/>
      <c r="D15" s="7" t="s">
        <v>397</v>
      </c>
      <c r="E15" s="7"/>
      <c r="F15" s="7"/>
      <c r="G15" s="16" t="s">
        <v>398</v>
      </c>
    </row>
    <row r="16" ht="21" customHeight="1" spans="1:7">
      <c r="A16" s="3"/>
      <c r="B16" s="3"/>
      <c r="C16" s="3" t="s">
        <v>399</v>
      </c>
      <c r="D16" s="7" t="s">
        <v>400</v>
      </c>
      <c r="E16" s="7"/>
      <c r="F16" s="7"/>
      <c r="G16" s="16" t="s">
        <v>401</v>
      </c>
    </row>
    <row r="17" ht="21" customHeight="1" spans="1:7">
      <c r="A17" s="3"/>
      <c r="B17" s="3"/>
      <c r="C17" s="3"/>
      <c r="D17" s="10" t="s">
        <v>402</v>
      </c>
      <c r="E17" s="11"/>
      <c r="F17" s="12"/>
      <c r="G17" s="16" t="s">
        <v>403</v>
      </c>
    </row>
    <row r="18" ht="21" customHeight="1" spans="1:7">
      <c r="A18" s="3"/>
      <c r="B18" s="3"/>
      <c r="C18" s="3"/>
      <c r="D18" s="7" t="s">
        <v>404</v>
      </c>
      <c r="E18" s="7"/>
      <c r="F18" s="7"/>
      <c r="G18" s="16" t="s">
        <v>401</v>
      </c>
    </row>
    <row r="19" ht="21" customHeight="1" spans="1:7">
      <c r="A19" s="3"/>
      <c r="B19" s="3"/>
      <c r="C19" s="3" t="s">
        <v>405</v>
      </c>
      <c r="D19" s="7" t="s">
        <v>406</v>
      </c>
      <c r="E19" s="7"/>
      <c r="F19" s="7"/>
      <c r="G19" s="16" t="s">
        <v>407</v>
      </c>
    </row>
    <row r="20" ht="21" customHeight="1" spans="1:7">
      <c r="A20" s="3"/>
      <c r="B20" s="3"/>
      <c r="C20" s="3"/>
      <c r="D20" s="7" t="s">
        <v>408</v>
      </c>
      <c r="E20" s="7"/>
      <c r="F20" s="7"/>
      <c r="G20" s="16" t="s">
        <v>401</v>
      </c>
    </row>
    <row r="21" ht="21" customHeight="1" spans="1:7">
      <c r="A21" s="3"/>
      <c r="B21" s="3" t="s">
        <v>409</v>
      </c>
      <c r="C21" s="3" t="s">
        <v>410</v>
      </c>
      <c r="D21" s="7" t="s">
        <v>411</v>
      </c>
      <c r="E21" s="7"/>
      <c r="F21" s="7"/>
      <c r="G21" s="16" t="s">
        <v>412</v>
      </c>
    </row>
    <row r="22" ht="21" customHeight="1" spans="1:7">
      <c r="A22" s="3"/>
      <c r="B22" s="3"/>
      <c r="C22" s="3"/>
      <c r="D22" s="7" t="s">
        <v>413</v>
      </c>
      <c r="E22" s="7"/>
      <c r="F22" s="7"/>
      <c r="G22" s="16" t="s">
        <v>412</v>
      </c>
    </row>
    <row r="23" ht="21" customHeight="1" spans="1:7">
      <c r="A23" s="3"/>
      <c r="B23" s="3"/>
      <c r="C23" s="3" t="s">
        <v>414</v>
      </c>
      <c r="D23" s="7" t="s">
        <v>415</v>
      </c>
      <c r="E23" s="7"/>
      <c r="F23" s="7"/>
      <c r="G23" s="17">
        <v>0</v>
      </c>
    </row>
    <row r="24" ht="21" customHeight="1" spans="1:7">
      <c r="A24" s="3"/>
      <c r="B24" s="3"/>
      <c r="C24" s="3"/>
      <c r="D24" s="7" t="s">
        <v>416</v>
      </c>
      <c r="E24" s="7"/>
      <c r="F24" s="7"/>
      <c r="G24" s="16" t="s">
        <v>417</v>
      </c>
    </row>
    <row r="25" ht="21" customHeight="1" spans="1:7">
      <c r="A25" s="3"/>
      <c r="B25" s="3" t="s">
        <v>418</v>
      </c>
      <c r="C25" s="3" t="s">
        <v>419</v>
      </c>
      <c r="D25" s="7" t="s">
        <v>420</v>
      </c>
      <c r="E25" s="7"/>
      <c r="F25" s="7"/>
      <c r="G25" s="17" t="s">
        <v>334</v>
      </c>
    </row>
    <row r="26" ht="21" customHeight="1" spans="1:7">
      <c r="A26" s="3"/>
      <c r="B26" s="3"/>
      <c r="C26" s="3"/>
      <c r="D26" s="7" t="s">
        <v>421</v>
      </c>
      <c r="E26" s="7"/>
      <c r="F26" s="7"/>
      <c r="G26" s="17" t="s">
        <v>334</v>
      </c>
    </row>
    <row r="27" ht="29" customHeight="1" spans="1:7">
      <c r="A27" s="4" t="s">
        <v>364</v>
      </c>
      <c r="B27" s="4"/>
      <c r="C27" s="4"/>
      <c r="D27" s="4"/>
      <c r="E27" s="4"/>
      <c r="F27" s="4"/>
      <c r="G27" s="18"/>
    </row>
    <row r="28" spans="1:7">
      <c r="A28" s="4"/>
      <c r="B28" s="4"/>
      <c r="C28" s="4"/>
      <c r="D28" s="4"/>
      <c r="E28" s="4"/>
      <c r="F28" s="4"/>
      <c r="G28" s="18"/>
    </row>
    <row r="29" spans="1:7">
      <c r="A29" s="4"/>
      <c r="B29" s="4"/>
      <c r="C29" s="4"/>
      <c r="D29" s="4"/>
      <c r="E29" s="4"/>
      <c r="F29" s="4"/>
      <c r="G29" s="18"/>
    </row>
    <row r="30" ht="21" customHeight="1" spans="1:7">
      <c r="A30" s="4"/>
      <c r="B30" s="4"/>
      <c r="C30" s="4"/>
      <c r="D30" s="4"/>
      <c r="E30" s="4"/>
      <c r="F30" s="4"/>
      <c r="G30" s="18"/>
    </row>
  </sheetData>
  <mergeCells count="4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7:A8"/>
    <mergeCell ref="A9:A26"/>
    <mergeCell ref="B10:B12"/>
    <mergeCell ref="B13:B20"/>
    <mergeCell ref="B21:B24"/>
    <mergeCell ref="B25:B26"/>
    <mergeCell ref="C13:C15"/>
    <mergeCell ref="C16:C18"/>
    <mergeCell ref="C19:C20"/>
    <mergeCell ref="C21:C22"/>
    <mergeCell ref="C23:C24"/>
    <mergeCell ref="C25:C26"/>
    <mergeCell ref="A4:B6"/>
    <mergeCell ref="A27:G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一线天</cp:lastModifiedBy>
  <dcterms:created xsi:type="dcterms:W3CDTF">2023-04-13T07:17:00Z</dcterms:created>
  <cp:lastPrinted>2024-02-02T01:31:00Z</cp:lastPrinted>
  <dcterms:modified xsi:type="dcterms:W3CDTF">2026-03-11T02:54:16Z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