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41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definedNames>
    <definedName name="_xlnm._FilterDatabase" localSheetId="6" hidden="1">表七!$A$1:$F$30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<sst xmlns="http://schemas.openxmlformats.org/spreadsheetml/2006/main" count="534" uniqueCount="419">
  <si>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</si>
  <si>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</si>
  <si>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</si>
  <si>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</si>
  <si>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</si>
  <si>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</si>
  <si>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</si>
  <si>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</si>
  <si>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</si>
  <si>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</si>
  <si>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</si>
  <si>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</si>
  <si>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</si>
  <si>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</si>
  <si>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</si>
  <si>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</si>
  <si>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</si>
  <si>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</si>
  <si>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</si>
  <si>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</si>
  <si>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</si>
  <si>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</si>
  <si>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</si>
  <si>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</si>
  <si>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</si>
  <si>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</si>
  <si>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</si>
  <si>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</si>
  <si>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</si>
  <si>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</si>
  <si>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</si>
  <si>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</si>
  <si>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</si>
  <si>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</si>
  <si>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</si>
  <si>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</si>
  <si>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</si>
  <si>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</si>
  <si>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</si>
  <si>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</si>
  <si>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</si>
  <si>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</si>
  <si>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</si>
  <si>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</si>
  <si>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</si>
  <si>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</si>
  <si>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</si>
  <si>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</si>
  <si>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</si>
  <si>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</si>
  <si>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</si>
  <si>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</si>
  <si>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</si>
  <si>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</si>
  <si>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</si>
  <si>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</si>
  <si>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</si>
  <si>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</si>
  <si>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</si>
  <si>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</si>
  <si>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</si>
  <si>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</si>
  <si>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</si>
  <si>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</si>
  <si>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</si>
  <si>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</si>
  <si>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</si>
  <si>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</si>
  <si>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</si>
  <si>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</si>
  <si>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</si>
  <si>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</si>
  <si>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</si>
  <si>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</si>
  <si>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</si>
  <si>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</si>
  <si>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</si>
  <si>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</si>
  <si>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</si>
  <si>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</si>
  <si>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</si>
  <si>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</si>
  <si>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</si>
  <si>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</si>
  <si>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</si>
  <si>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</si>
  <si>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</si>
  <si>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城乡社区支出</t>
  </si>
  <si>
    <t>城乡社区管理事务</t>
  </si>
  <si>
    <t>一般行政管理事务</t>
  </si>
  <si>
    <t>住房保障支出</t>
  </si>
  <si>
    <t>住房改革支出</t>
  </si>
  <si>
    <t>住房公积金</t>
  </si>
  <si>
    <t>保障性安居工程支出</t>
  </si>
  <si>
    <t>保障性住房租金补贴</t>
  </si>
  <si>
    <t>保障性租赁住房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</si>
  <si>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</si>
  <si>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</si>
  <si>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</si>
  <si>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</si>
  <si>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</si>
  <si>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</si>
  <si>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</si>
  <si>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</si>
  <si>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</si>
  <si>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</si>
  <si>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</si>
  <si>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</si>
  <si>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</si>
  <si>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</si>
  <si>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</si>
  <si>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</si>
  <si>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</si>
  <si>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</si>
  <si>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</si>
  <si>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</si>
  <si>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</si>
  <si>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</si>
  <si>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</si>
  <si>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</si>
  <si>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</si>
  <si>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</si>
  <si>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</si>
  <si>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</si>
  <si>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</si>
  <si>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</si>
  <si>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</si>
  <si>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</si>
  <si>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</si>
  <si>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</si>
  <si>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</si>
  <si>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</si>
  <si>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</si>
  <si>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</si>
  <si>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</si>
  <si>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</si>
  <si>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</si>
  <si>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</si>
  <si>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</si>
  <si>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</si>
  <si>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</si>
  <si>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</si>
  <si>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</si>
  <si>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</si>
  <si>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</si>
  <si>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</si>
  <si>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华池县房产服务中心</t>
  </si>
  <si>
    <r>
      <rPr>
        <sz val="16"/>
        <color theme="1"/>
        <rFont val="仿宋_GB2312"/>
        <charset val="134"/>
      </rPr>
      <t>表六、一般公共预算支出情况表</t>
    </r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</si>
  <si>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</si>
  <si>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</si>
  <si>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</si>
  <si>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</si>
  <si>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</si>
  <si>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</si>
  <si>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</si>
  <si>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r>
      <rPr>
        <b/>
        <sz val="9"/>
        <color theme="1"/>
        <rFont val="宋体"/>
        <charset val="134"/>
      </rPr>
      <t xml:space="preserve"> </t>
    </r>
  </si>
  <si>
    <t>20805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</si>
  <si>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</si>
  <si>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</si>
  <si>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</si>
  <si>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</si>
  <si>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 xml:space="preserve">    其他社会保障和就业支出</t>
  </si>
  <si>
    <r>
      <rPr>
        <sz val="10"/>
        <color theme="1"/>
        <rFont val="宋体"/>
        <charset val="134"/>
      </rPr>
      <t xml:space="preserve">    </t>
    </r>
    <r>
      <rPr>
        <sz val="10"/>
        <rFont val="宋体"/>
        <charset val="134"/>
      </rPr>
      <t>行政单位医疗</t>
    </r>
  </si>
  <si>
    <t>212</t>
  </si>
  <si>
    <t>21201</t>
  </si>
  <si>
    <t>2120102</t>
  </si>
  <si>
    <t xml:space="preserve">    一般行政管理事务</t>
  </si>
  <si>
    <t>221</t>
  </si>
  <si>
    <t>22102</t>
  </si>
  <si>
    <t>2210201</t>
  </si>
  <si>
    <t xml:space="preserve">    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</si>
  <si>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</si>
  <si>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</si>
  <si>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</si>
  <si>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</si>
  <si>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</si>
  <si>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</si>
  <si>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</si>
  <si>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</si>
  <si>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</si>
  <si>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</si>
  <si>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</si>
  <si>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</si>
  <si>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</si>
  <si>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</si>
  <si>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</si>
  <si>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</si>
  <si>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</si>
  <si>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</si>
  <si>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</si>
  <si>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</si>
  <si>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</si>
  <si>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</si>
  <si>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</si>
  <si>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</si>
  <si>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</si>
  <si>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</si>
  <si>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</si>
  <si>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</si>
  <si>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</si>
  <si>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</si>
  <si>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</si>
  <si>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</si>
  <si>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</si>
  <si>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</si>
  <si>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</si>
  <si>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</si>
  <si>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</si>
  <si>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</si>
  <si>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</si>
  <si>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</si>
  <si>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</si>
  <si>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</si>
  <si>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30226</t>
  </si>
  <si>
    <t>劳务费</t>
  </si>
  <si>
    <t>30228</t>
  </si>
  <si>
    <t>工会经费</t>
  </si>
  <si>
    <t>30229</t>
  </si>
  <si>
    <t>福利费</t>
  </si>
  <si>
    <t>30217</t>
  </si>
  <si>
    <t>公务接待费</t>
  </si>
  <si>
    <t>30239</t>
  </si>
  <si>
    <t>其他交通费用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</si>
  <si>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</si>
  <si>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</si>
  <si>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</si>
  <si>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</si>
  <si>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</si>
  <si>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</si>
  <si>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</si>
  <si>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</si>
  <si>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</si>
  <si>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</si>
  <si>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</si>
  <si>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</si>
  <si>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</si>
  <si>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</si>
  <si>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</si>
  <si>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</si>
  <si>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</si>
  <si>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</si>
  <si>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</si>
  <si>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</si>
  <si>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</si>
  <si>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</si>
  <si>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</si>
  <si>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</si>
  <si>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</si>
  <si>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</si>
  <si>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</si>
  <si>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</si>
  <si>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</si>
  <si>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</si>
  <si>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</si>
  <si>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</si>
  <si>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</si>
  <si>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</si>
  <si>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</si>
  <si>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</si>
  <si>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</si>
  <si>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</si>
  <si>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</si>
  <si>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</si>
  <si>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贺贵丽</t>
  </si>
  <si>
    <r>
      <rPr>
        <sz val="9"/>
        <rFont val="SimSun"/>
        <charset val="134"/>
      </rPr>
      <t>联系电话</t>
    </r>
  </si>
  <si>
    <t>0934-5122585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</si>
  <si>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</si>
  <si>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</si>
  <si>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</si>
  <si>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</si>
  <si>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</si>
  <si>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</si>
  <si>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</si>
  <si>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</si>
  <si>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</si>
  <si>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</si>
  <si>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</si>
  <si>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</si>
  <si>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</si>
  <si>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</si>
  <si>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</si>
  <si>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</si>
  <si>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效目标
年度绩</t>
  </si>
  <si>
    <t>目标1：确保资金按财务制度、年初预算规定拨付；
目标2：通过采取系列措施，财政精细化、科学化管理水平不断提高；
目标3：目工资、福利及时足额发放，确保机构正常运转；
目标4：提高工作质量和水平，保障工作高效推进。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</si>
  <si>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</si>
  <si>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</si>
  <si>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</si>
  <si>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</si>
  <si>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</si>
  <si>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</si>
  <si>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</si>
  <si>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</si>
  <si>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</si>
  <si>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</si>
  <si>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</si>
  <si>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</si>
  <si>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</si>
  <si>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</si>
  <si>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</si>
  <si>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</si>
  <si>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</si>
  <si>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</si>
  <si>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</si>
  <si>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</si>
  <si>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</si>
  <si>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</si>
  <si>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</si>
  <si>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</si>
  <si>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</si>
  <si>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</si>
  <si>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</si>
  <si>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</si>
  <si>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</si>
  <si>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</si>
  <si>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</si>
  <si>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</si>
  <si>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</si>
  <si>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</si>
  <si>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</si>
  <si>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</si>
  <si>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t>13人</t>
  </si>
  <si>
    <t>开展物业服务监督检查次数</t>
  </si>
  <si>
    <t>3次</t>
  </si>
  <si>
    <t>小区安全隐患排查整治次数</t>
  </si>
  <si>
    <t>2次</t>
  </si>
  <si>
    <t>开展房地产市场督查次数</t>
  </si>
  <si>
    <t>核查租赁补贴申请家庭信息次数</t>
  </si>
  <si>
    <t>4次</t>
  </si>
  <si>
    <r>
      <rPr>
        <sz val="9"/>
        <rFont val="SimSun"/>
        <charset val="134"/>
      </rPr>
      <t>质量指标</t>
    </r>
  </si>
  <si>
    <t>保障单位正常工作开展</t>
  </si>
  <si>
    <t>保障</t>
  </si>
  <si>
    <t>提升物业服务质量</t>
  </si>
  <si>
    <t>提升</t>
  </si>
  <si>
    <t>保障居民居住环境安全</t>
  </si>
  <si>
    <t>促进房地产市场的健康发展</t>
  </si>
  <si>
    <t>促进</t>
  </si>
  <si>
    <t>住房保障家庭验收合格率</t>
  </si>
  <si>
    <t>≥98%</t>
  </si>
  <si>
    <r>
      <rPr>
        <sz val="9"/>
        <rFont val="SimSun"/>
        <charset val="134"/>
      </rPr>
      <t>时效指标</t>
    </r>
  </si>
  <si>
    <t>资金支付及时性</t>
  </si>
  <si>
    <t>及时</t>
  </si>
  <si>
    <t>各项工作完成及时性</t>
  </si>
  <si>
    <r>
      <rPr>
        <sz val="9"/>
        <rFont val="SimSun"/>
        <charset val="134"/>
      </rPr>
      <t>成本指标</t>
    </r>
  </si>
  <si>
    <t>成本控制率</t>
  </si>
  <si>
    <t>≤100%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</si>
  <si>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</si>
  <si>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</si>
  <si>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增加租金收入</t>
  </si>
  <si>
    <t>增加</t>
  </si>
  <si>
    <r>
      <rPr>
        <sz val="9"/>
        <rFont val="SimSun"/>
        <charset val="134"/>
      </rPr>
      <t>社会效益</t>
    </r>
  </si>
  <si>
    <t>解决低收入家庭住房困难</t>
  </si>
  <si>
    <t>解决</t>
  </si>
  <si>
    <t>服务对象满意度</t>
  </si>
  <si>
    <t>社会公众满意度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</si>
  <si>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</si>
  <si>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</si>
  <si>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</si>
  <si>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</si>
  <si>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</si>
  <si>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</si>
  <si>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</si>
  <si>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</si>
  <si>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</si>
  <si>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</si>
  <si>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</si>
  <si>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</si>
  <si>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</si>
  <si>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</si>
  <si>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</si>
  <si>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</si>
  <si>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</si>
  <si>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</si>
  <si>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</si>
  <si>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</si>
  <si>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保障性公共租赁住房维修项目</t>
  </si>
  <si>
    <t>项目负责人及联系电话</t>
  </si>
  <si>
    <t xml:space="preserve"> 南易  0934-5122585</t>
  </si>
  <si>
    <t>主管部门</t>
  </si>
  <si>
    <t>华池县住房和城乡建设局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</si>
  <si>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</si>
  <si>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</si>
  <si>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</si>
  <si>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</si>
  <si>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</si>
  <si>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</si>
  <si>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</si>
  <si>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目标1：加强公租房维修资金的管理，提高财政资金使用效益
目标2：提高公租房申报入住率，增加租金收入。
目标3：改善公租房基础设施条件，保障公租房住户的住房安全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</si>
  <si>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</si>
  <si>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</si>
  <si>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</si>
  <si>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</si>
  <si>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</si>
  <si>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</si>
  <si>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</si>
  <si>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</si>
  <si>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t>≤3万元</t>
  </si>
  <si>
    <t>产出指标</t>
  </si>
  <si>
    <t>数量指标</t>
  </si>
  <si>
    <t>维修公租房小区数量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</si>
  <si>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</si>
  <si>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维修楼顶防水层面积</t>
  </si>
  <si>
    <t>120平方米</t>
  </si>
  <si>
    <t>维修污水管网长度</t>
  </si>
  <si>
    <t>102米</t>
  </si>
  <si>
    <t>质量指标</t>
  </si>
  <si>
    <t>维修验收合格率</t>
  </si>
  <si>
    <t>改善公租房基础设施条件</t>
  </si>
  <si>
    <t>改善</t>
  </si>
  <si>
    <t>保障公租房的住房安全</t>
  </si>
  <si>
    <t>时效指标</t>
  </si>
  <si>
    <t>公租房维修及时性</t>
  </si>
  <si>
    <t>资金拨付及时性</t>
  </si>
  <si>
    <t>效益指标</t>
  </si>
  <si>
    <t>经济效益
指标</t>
  </si>
  <si>
    <t>社会效益
指标</t>
  </si>
  <si>
    <t>满意度指标</t>
  </si>
  <si>
    <t>服务对象满度
指标</t>
  </si>
  <si>
    <t>公租房住户满意度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</si>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</sst>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0"/>
    </font>
    <font>
      <sz val="10"/>
      <name val="宋体"/>
      <charset val="0"/>
    </font>
    <font>
      <b/>
      <sz val="10"/>
      <name val="Times New Roman"/>
      <charset val="0"/>
    </font>
    <font>
      <b/>
      <sz val="10"/>
      <name val="宋体"/>
      <charset val="134"/>
    </font>
    <font>
      <sz val="10"/>
      <name val="Times New Roman"/>
      <charset val="0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name val="宋体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21" applyNumberFormat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5" borderId="21" applyNumberFormat="0" applyAlignment="0" applyProtection="0">
      <alignment vertical="center"/>
    </xf>
    <xf numFmtId="0" fontId="41" fillId="6" borderId="23" applyNumberFormat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/>
  </cellStyleXfs>
  <cellXfs count="1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center" vertical="center" textRotation="255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textRotation="255" wrapText="1"/>
    </xf>
    <xf numFmtId="177" fontId="8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176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176" fontId="21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top"/>
    </xf>
    <xf numFmtId="176" fontId="19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right" vertical="top"/>
    </xf>
    <xf numFmtId="0" fontId="20" fillId="0" borderId="0" xfId="0" applyFont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176" fontId="22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176" fontId="23" fillId="2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 applyProtection="1">
      <alignment horizontal="left" vertical="center"/>
    </xf>
    <xf numFmtId="0" fontId="25" fillId="0" borderId="1" xfId="0" applyNumberFormat="1" applyFont="1" applyFill="1" applyBorder="1" applyAlignment="1" applyProtection="1">
      <alignment horizontal="left" vertical="center"/>
    </xf>
    <xf numFmtId="176" fontId="23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 applyProtection="1">
      <alignment horizontal="left" vertical="center"/>
    </xf>
    <xf numFmtId="0" fontId="27" fillId="2" borderId="1" xfId="0" applyFont="1" applyFill="1" applyBorder="1" applyAlignment="1">
      <alignment horizontal="left" vertical="center"/>
    </xf>
    <xf numFmtId="0" fontId="28" fillId="0" borderId="1" xfId="0" applyNumberFormat="1" applyFont="1" applyFill="1" applyBorder="1" applyAlignment="1" applyProtection="1">
      <alignment horizontal="left" vertical="center"/>
    </xf>
    <xf numFmtId="176" fontId="23" fillId="2" borderId="1" xfId="0" applyNumberFormat="1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left" vertical="top"/>
    </xf>
    <xf numFmtId="176" fontId="22" fillId="2" borderId="1" xfId="0" applyNumberFormat="1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6" fontId="21" fillId="2" borderId="1" xfId="0" applyNumberFormat="1" applyFont="1" applyFill="1" applyBorder="1" applyAlignment="1">
      <alignment horizontal="right" vertical="top"/>
    </xf>
    <xf numFmtId="0" fontId="13" fillId="0" borderId="1" xfId="0" applyFont="1" applyBorder="1" applyAlignment="1">
      <alignment horizontal="left" vertical="center"/>
    </xf>
    <xf numFmtId="176" fontId="21" fillId="2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176" fontId="18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29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76" fontId="18" fillId="2" borderId="1" xfId="0" applyNumberFormat="1" applyFont="1" applyFill="1" applyBorder="1" applyAlignment="1">
      <alignment horizontal="right" vertical="center"/>
    </xf>
    <xf numFmtId="176" fontId="21" fillId="0" borderId="1" xfId="0" applyNumberFormat="1" applyFont="1" applyBorder="1" applyAlignment="1">
      <alignment horizontal="center" vertical="center"/>
    </xf>
    <xf numFmtId="176" fontId="19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176" fontId="1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18" sqref="F18"/>
    </sheetView>
  </sheetViews>
  <sheetFormatPr defaultColWidth="9" defaultRowHeight="13.5" outlineLevelCol="3"/>
  <cols>
    <col min="1" max="1" width="28" customWidth="1"/>
    <col min="2" max="2" width="15.6666666666667" customWidth="1"/>
    <col min="3" max="3" width="29.4416666666667" customWidth="1"/>
    <col min="4" max="4" width="13.75" customWidth="1"/>
  </cols>
  <sheetData>
    <row r="1" ht="20.25" spans="1:4">
      <c r="A1" s="142" t="s">
        <v>0</v>
      </c>
      <c r="B1" s="142"/>
      <c r="C1" s="142"/>
      <c r="D1" s="142"/>
    </row>
    <row r="2" spans="1:4">
      <c r="A2" s="143"/>
      <c r="D2" t="s">
        <v>1</v>
      </c>
    </row>
    <row r="3" ht="15" customHeight="1" spans="1:4">
      <c r="A3" s="87" t="s">
        <v>2</v>
      </c>
      <c r="B3" s="87"/>
      <c r="C3" s="87" t="s">
        <v>3</v>
      </c>
      <c r="D3" s="87"/>
    </row>
    <row r="4" spans="1:4">
      <c r="A4" s="87" t="s">
        <v>4</v>
      </c>
      <c r="B4" s="87" t="s">
        <v>5</v>
      </c>
      <c r="C4" s="87" t="s">
        <v>4</v>
      </c>
      <c r="D4" s="87" t="s">
        <v>5</v>
      </c>
    </row>
    <row r="5" spans="1:4">
      <c r="A5" s="133" t="s">
        <v>6</v>
      </c>
      <c r="B5" s="93">
        <v>203.7018409</v>
      </c>
      <c r="C5" s="133" t="s">
        <v>7</v>
      </c>
      <c r="D5" s="134"/>
    </row>
    <row r="6" spans="1:4">
      <c r="A6" s="133" t="s">
        <v>8</v>
      </c>
      <c r="B6" s="93"/>
      <c r="C6" s="133" t="s">
        <v>9</v>
      </c>
      <c r="D6" s="134"/>
    </row>
    <row r="7" spans="1:4">
      <c r="A7" s="133" t="s">
        <v>10</v>
      </c>
      <c r="B7" s="93"/>
      <c r="C7" s="133" t="s">
        <v>11</v>
      </c>
      <c r="D7" s="134"/>
    </row>
    <row r="8" spans="1:4">
      <c r="A8" s="133" t="s">
        <v>12</v>
      </c>
      <c r="B8" s="93"/>
      <c r="C8" s="133" t="s">
        <v>13</v>
      </c>
      <c r="D8" s="134"/>
    </row>
    <row r="9" spans="1:4">
      <c r="A9" s="133" t="s">
        <v>14</v>
      </c>
      <c r="B9" s="93"/>
      <c r="C9" s="133" t="s">
        <v>15</v>
      </c>
      <c r="D9" s="134"/>
    </row>
    <row r="10" spans="1:4">
      <c r="A10" s="133" t="s">
        <v>16</v>
      </c>
      <c r="B10" s="93"/>
      <c r="C10" s="133" t="s">
        <v>17</v>
      </c>
      <c r="D10" s="134"/>
    </row>
    <row r="11" spans="1:4">
      <c r="A11" s="133" t="s">
        <v>18</v>
      </c>
      <c r="B11" s="93"/>
      <c r="C11" s="133" t="s">
        <v>19</v>
      </c>
      <c r="D11" s="134"/>
    </row>
    <row r="12" spans="1:4">
      <c r="A12" s="133" t="s">
        <v>20</v>
      </c>
      <c r="B12" s="93"/>
      <c r="C12" s="133" t="s">
        <v>21</v>
      </c>
      <c r="D12" s="134">
        <v>28.6696343</v>
      </c>
    </row>
    <row r="13" spans="1:4">
      <c r="A13" s="133" t="s">
        <v>22</v>
      </c>
      <c r="B13" s="93"/>
      <c r="C13" s="133" t="s">
        <v>23</v>
      </c>
      <c r="D13" s="134"/>
    </row>
    <row r="14" spans="1:4">
      <c r="A14" s="133"/>
      <c r="B14" s="135"/>
      <c r="C14" s="133" t="s">
        <v>24</v>
      </c>
      <c r="D14" s="134">
        <v>9.200646</v>
      </c>
    </row>
    <row r="15" spans="1:4">
      <c r="A15" s="133"/>
      <c r="B15" s="135"/>
      <c r="C15" s="133" t="s">
        <v>25</v>
      </c>
      <c r="D15" s="134"/>
    </row>
    <row r="16" spans="1:4">
      <c r="A16" s="133"/>
      <c r="B16" s="135"/>
      <c r="C16" s="133" t="s">
        <v>26</v>
      </c>
      <c r="D16" s="134">
        <v>152.0857526</v>
      </c>
    </row>
    <row r="17" spans="1:4">
      <c r="A17" s="133"/>
      <c r="B17" s="135"/>
      <c r="C17" s="133" t="s">
        <v>27</v>
      </c>
      <c r="D17" s="134"/>
    </row>
    <row r="18" spans="1:4">
      <c r="A18" s="133"/>
      <c r="B18" s="135"/>
      <c r="C18" s="133" t="s">
        <v>28</v>
      </c>
      <c r="D18" s="134"/>
    </row>
    <row r="19" spans="1:4">
      <c r="A19" s="133"/>
      <c r="B19" s="135"/>
      <c r="C19" s="133" t="s">
        <v>29</v>
      </c>
      <c r="D19" s="134"/>
    </row>
    <row r="20" spans="1:4">
      <c r="A20" s="133"/>
      <c r="B20" s="135"/>
      <c r="C20" s="133" t="s">
        <v>30</v>
      </c>
      <c r="D20" s="134"/>
    </row>
    <row r="21" spans="1:4">
      <c r="A21" s="133"/>
      <c r="B21" s="135"/>
      <c r="C21" s="133" t="s">
        <v>31</v>
      </c>
      <c r="D21" s="134"/>
    </row>
    <row r="22" spans="1:4">
      <c r="A22" s="133"/>
      <c r="B22" s="135"/>
      <c r="C22" s="133" t="s">
        <v>32</v>
      </c>
      <c r="D22" s="134"/>
    </row>
    <row r="23" spans="1:4">
      <c r="A23" s="133"/>
      <c r="B23" s="135"/>
      <c r="C23" s="133" t="s">
        <v>33</v>
      </c>
      <c r="D23" s="134"/>
    </row>
    <row r="24" spans="1:4">
      <c r="A24" s="133"/>
      <c r="B24" s="135"/>
      <c r="C24" s="133" t="s">
        <v>34</v>
      </c>
      <c r="D24" s="134">
        <v>13.745808</v>
      </c>
    </row>
    <row r="25" spans="1:4">
      <c r="A25" s="133"/>
      <c r="B25" s="135"/>
      <c r="C25" s="133" t="s">
        <v>35</v>
      </c>
      <c r="D25" s="134"/>
    </row>
    <row r="26" spans="1:4">
      <c r="A26" s="133"/>
      <c r="B26" s="135"/>
      <c r="C26" s="133" t="s">
        <v>36</v>
      </c>
      <c r="D26" s="134"/>
    </row>
    <row r="27" spans="1:4">
      <c r="A27" s="133"/>
      <c r="B27" s="135"/>
      <c r="C27" s="133" t="s">
        <v>37</v>
      </c>
      <c r="D27" s="134"/>
    </row>
    <row r="28" spans="1:4">
      <c r="A28" s="133"/>
      <c r="B28" s="135"/>
      <c r="C28" s="133" t="s">
        <v>38</v>
      </c>
      <c r="D28" s="134"/>
    </row>
    <row r="29" spans="1:4">
      <c r="A29" s="133"/>
      <c r="B29" s="135"/>
      <c r="C29" s="133" t="s">
        <v>39</v>
      </c>
      <c r="D29" s="134"/>
    </row>
    <row r="30" spans="1:4">
      <c r="A30" s="133"/>
      <c r="B30" s="135"/>
      <c r="C30" s="133" t="s">
        <v>40</v>
      </c>
      <c r="D30" s="134"/>
    </row>
    <row r="31" spans="1:4">
      <c r="A31" s="133"/>
      <c r="B31" s="135"/>
      <c r="C31" s="133" t="s">
        <v>41</v>
      </c>
      <c r="D31" s="134"/>
    </row>
    <row r="32" spans="1:4">
      <c r="A32" s="133"/>
      <c r="B32" s="135"/>
      <c r="C32" s="133" t="s">
        <v>42</v>
      </c>
      <c r="D32" s="134"/>
    </row>
    <row r="33" spans="1:4">
      <c r="A33" s="133"/>
      <c r="B33" s="135"/>
      <c r="C33" s="133" t="s">
        <v>43</v>
      </c>
      <c r="D33" s="134"/>
    </row>
    <row r="34" spans="1:4">
      <c r="A34" s="133"/>
      <c r="B34" s="135"/>
      <c r="C34" s="133" t="s">
        <v>44</v>
      </c>
      <c r="D34" s="134"/>
    </row>
    <row r="35" spans="1:4">
      <c r="A35" s="133"/>
      <c r="B35" s="135"/>
      <c r="C35" s="133"/>
      <c r="D35" s="145"/>
    </row>
    <row r="36" spans="1:4">
      <c r="A36" s="87" t="s">
        <v>45</v>
      </c>
      <c r="B36" s="90">
        <v>203.7018409</v>
      </c>
      <c r="C36" s="87" t="s">
        <v>46</v>
      </c>
      <c r="D36" s="146">
        <v>203.7018409</v>
      </c>
    </row>
    <row r="37" spans="1:4">
      <c r="A37" s="133" t="s">
        <v>47</v>
      </c>
      <c r="B37" s="147"/>
      <c r="C37" s="133" t="s">
        <v>48</v>
      </c>
      <c r="D37" s="147"/>
    </row>
    <row r="38" spans="1:4">
      <c r="A38" s="133" t="s">
        <v>49</v>
      </c>
      <c r="B38" s="147"/>
      <c r="C38" s="133"/>
      <c r="D38" s="135"/>
    </row>
    <row r="39" spans="1:4">
      <c r="A39" s="148"/>
      <c r="B39" s="149"/>
      <c r="C39" s="148"/>
      <c r="D39" s="135"/>
    </row>
    <row r="40" spans="1:4">
      <c r="A40" s="87" t="s">
        <v>50</v>
      </c>
      <c r="B40" s="90">
        <v>203.7018409</v>
      </c>
      <c r="C40" s="87" t="s">
        <v>51</v>
      </c>
      <c r="D40" s="137">
        <v>203.7018409</v>
      </c>
    </row>
    <row r="41" spans="1:4">
      <c r="A41" s="102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H31" sqref="H3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42" t="s">
        <v>53</v>
      </c>
    </row>
    <row r="2" spans="1:2">
      <c r="A2" s="143"/>
      <c r="B2" t="s">
        <v>1</v>
      </c>
    </row>
    <row r="3" ht="20" customHeight="1" spans="1:2">
      <c r="A3" s="87" t="s">
        <v>4</v>
      </c>
      <c r="B3" s="87" t="s">
        <v>5</v>
      </c>
    </row>
    <row r="4" ht="20" customHeight="1" spans="1:2">
      <c r="A4" s="87" t="s">
        <v>54</v>
      </c>
      <c r="B4" s="87">
        <v>1</v>
      </c>
    </row>
    <row r="5" ht="20" customHeight="1" spans="1:2">
      <c r="A5" s="89" t="s">
        <v>55</v>
      </c>
      <c r="B5" s="144">
        <v>203.7018409</v>
      </c>
    </row>
    <row r="6" ht="20" customHeight="1" spans="1:2">
      <c r="A6" s="85" t="s">
        <v>56</v>
      </c>
      <c r="B6" s="144">
        <v>203.7018409</v>
      </c>
    </row>
    <row r="7" ht="20" customHeight="1" spans="1:2">
      <c r="A7" s="89" t="s">
        <v>57</v>
      </c>
      <c r="B7" s="144"/>
    </row>
    <row r="8" ht="20" customHeight="1" spans="1:2">
      <c r="A8" s="85" t="s">
        <v>58</v>
      </c>
      <c r="B8" s="144"/>
    </row>
    <row r="9" ht="20" customHeight="1" spans="1:2">
      <c r="A9" s="89" t="s">
        <v>59</v>
      </c>
      <c r="B9" s="144"/>
    </row>
    <row r="10" ht="20" customHeight="1" spans="1:2">
      <c r="A10" s="85" t="s">
        <v>58</v>
      </c>
      <c r="B10" s="144"/>
    </row>
    <row r="11" ht="20" customHeight="1" spans="1:2">
      <c r="A11" s="89" t="s">
        <v>60</v>
      </c>
      <c r="B11" s="144"/>
    </row>
    <row r="12" ht="20" customHeight="1" spans="1:2">
      <c r="A12" s="85" t="s">
        <v>58</v>
      </c>
      <c r="B12" s="144"/>
    </row>
    <row r="13" ht="20" customHeight="1" spans="1:2">
      <c r="A13" s="89" t="s">
        <v>61</v>
      </c>
      <c r="B13" s="144"/>
    </row>
    <row r="14" ht="20" customHeight="1" spans="1:2">
      <c r="A14" s="85" t="s">
        <v>58</v>
      </c>
      <c r="B14" s="144"/>
    </row>
    <row r="15" ht="20" customHeight="1" spans="1:2">
      <c r="A15" s="89" t="s">
        <v>62</v>
      </c>
      <c r="B15" s="144"/>
    </row>
    <row r="16" ht="20" customHeight="1" spans="1:2">
      <c r="A16" s="85" t="s">
        <v>58</v>
      </c>
      <c r="B16" s="144"/>
    </row>
    <row r="17" ht="20" customHeight="1" spans="1:2">
      <c r="A17" s="89" t="s">
        <v>63</v>
      </c>
      <c r="B17" s="144"/>
    </row>
    <row r="18" ht="20" customHeight="1" spans="1:2">
      <c r="A18" s="85" t="s">
        <v>58</v>
      </c>
      <c r="B18" s="144"/>
    </row>
    <row r="19" ht="20" customHeight="1" spans="1:2">
      <c r="A19" s="89" t="s">
        <v>64</v>
      </c>
      <c r="B19" s="144"/>
    </row>
    <row r="20" ht="20" customHeight="1" spans="1:2">
      <c r="A20" s="85" t="s">
        <v>58</v>
      </c>
      <c r="B20" s="144"/>
    </row>
    <row r="21" ht="20" customHeight="1" spans="1:2">
      <c r="A21" s="89" t="s">
        <v>65</v>
      </c>
      <c r="B21" s="144"/>
    </row>
    <row r="22" ht="20" customHeight="1" spans="1:2">
      <c r="A22" s="85" t="s">
        <v>58</v>
      </c>
      <c r="B22" s="144"/>
    </row>
    <row r="23" ht="20" customHeight="1" spans="1:2">
      <c r="A23" s="89" t="s">
        <v>66</v>
      </c>
      <c r="B23" s="144">
        <v>203.7018409</v>
      </c>
    </row>
    <row r="24" ht="20" customHeight="1" spans="1:2">
      <c r="A24" s="85" t="s">
        <v>67</v>
      </c>
      <c r="B24" s="144"/>
    </row>
    <row r="25" ht="20" customHeight="1" spans="1:2">
      <c r="A25" s="85" t="s">
        <v>67</v>
      </c>
      <c r="B25" s="144"/>
    </row>
    <row r="26" ht="20" customHeight="1" spans="1:2">
      <c r="A26" s="85" t="s">
        <v>67</v>
      </c>
      <c r="B26" s="144"/>
    </row>
    <row r="27" ht="20" customHeight="1" spans="1:2">
      <c r="A27" s="85" t="s">
        <v>67</v>
      </c>
      <c r="B27" s="144"/>
    </row>
    <row r="28" ht="20" customHeight="1" spans="1:2">
      <c r="A28" s="85" t="s">
        <v>67</v>
      </c>
      <c r="B28" s="144"/>
    </row>
    <row r="29" ht="20" customHeight="1" spans="1:2">
      <c r="A29" s="89" t="s">
        <v>68</v>
      </c>
      <c r="B29" s="144"/>
    </row>
    <row r="30" ht="20" customHeight="1" spans="1:2">
      <c r="A30" s="85" t="s">
        <v>58</v>
      </c>
      <c r="B30" s="144"/>
    </row>
    <row r="31" ht="20" customHeight="1" spans="1:2">
      <c r="A31" s="89" t="s">
        <v>69</v>
      </c>
      <c r="B31" s="144"/>
    </row>
    <row r="32" ht="20" customHeight="1" spans="1:2">
      <c r="A32" s="85" t="s">
        <v>58</v>
      </c>
      <c r="B32" s="144"/>
    </row>
    <row r="33" ht="20" customHeight="1" spans="1:2">
      <c r="A33" s="89" t="s">
        <v>70</v>
      </c>
      <c r="B33" s="144">
        <v>203.7018409</v>
      </c>
    </row>
    <row r="34" spans="1:2">
      <c r="A34" s="138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C18" sqref="C18"/>
    </sheetView>
  </sheetViews>
  <sheetFormatPr defaultColWidth="9" defaultRowHeight="13.5" outlineLevelCol="4"/>
  <cols>
    <col min="1" max="1" width="37.7" customWidth="1"/>
    <col min="2" max="5" width="11.75" customWidth="1"/>
    <col min="6" max="6" width="23.5" customWidth="1"/>
  </cols>
  <sheetData>
    <row r="1" ht="20.25" spans="1:5">
      <c r="A1" s="77" t="s">
        <v>72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ht="25" customHeight="1" spans="1:5">
      <c r="A3" s="87" t="s">
        <v>73</v>
      </c>
      <c r="B3" s="87" t="s">
        <v>74</v>
      </c>
      <c r="C3" s="87" t="s">
        <v>75</v>
      </c>
      <c r="D3" s="87" t="s">
        <v>76</v>
      </c>
      <c r="E3" s="87" t="s">
        <v>77</v>
      </c>
    </row>
    <row r="4" ht="25" customHeight="1" spans="1:5">
      <c r="A4" s="87" t="s">
        <v>54</v>
      </c>
      <c r="B4" s="87">
        <v>1</v>
      </c>
      <c r="C4" s="87">
        <v>2</v>
      </c>
      <c r="D4" s="87">
        <v>3</v>
      </c>
      <c r="E4" s="87">
        <v>4</v>
      </c>
    </row>
    <row r="5" ht="25" customHeight="1" spans="1:5">
      <c r="A5" s="97" t="s">
        <v>78</v>
      </c>
      <c r="B5" s="108">
        <v>203.7018409</v>
      </c>
      <c r="C5" s="108">
        <v>200.7018409</v>
      </c>
      <c r="D5" s="108">
        <v>3</v>
      </c>
      <c r="E5" s="108"/>
    </row>
    <row r="6" ht="25" customHeight="1" spans="1:5">
      <c r="A6" s="139" t="s">
        <v>79</v>
      </c>
      <c r="B6" s="108">
        <f>C6+D6+E6</f>
        <v>28.6696343</v>
      </c>
      <c r="C6" s="108">
        <f>C7+C10</f>
        <v>28.6696343</v>
      </c>
      <c r="D6" s="95"/>
      <c r="E6" s="108"/>
    </row>
    <row r="7" ht="25" customHeight="1" spans="1:5">
      <c r="A7" s="139" t="s">
        <v>80</v>
      </c>
      <c r="B7" s="108">
        <f t="shared" ref="B6:B20" si="0">C7+D7+E7</f>
        <v>27.491616</v>
      </c>
      <c r="C7" s="108">
        <v>27.491616</v>
      </c>
      <c r="D7" s="95"/>
      <c r="E7" s="108"/>
    </row>
    <row r="8" ht="25" customHeight="1" spans="1:5">
      <c r="A8" s="140" t="s">
        <v>81</v>
      </c>
      <c r="B8" s="95">
        <f t="shared" si="0"/>
        <v>18.327744</v>
      </c>
      <c r="C8" s="95">
        <v>18.327744</v>
      </c>
      <c r="D8" s="95"/>
      <c r="E8" s="108"/>
    </row>
    <row r="9" ht="25" customHeight="1" spans="1:5">
      <c r="A9" s="140" t="s">
        <v>82</v>
      </c>
      <c r="B9" s="95">
        <f t="shared" si="0"/>
        <v>9.163872</v>
      </c>
      <c r="C9" s="95">
        <v>9.163872</v>
      </c>
      <c r="D9" s="95"/>
      <c r="E9" s="108"/>
    </row>
    <row r="10" ht="25" customHeight="1" spans="1:5">
      <c r="A10" s="139" t="s">
        <v>83</v>
      </c>
      <c r="B10" s="108">
        <f t="shared" si="0"/>
        <v>1.1780183</v>
      </c>
      <c r="C10" s="108">
        <f>C11</f>
        <v>1.1780183</v>
      </c>
      <c r="D10" s="95"/>
      <c r="E10" s="108"/>
    </row>
    <row r="11" ht="25" customHeight="1" spans="1:5">
      <c r="A11" s="140" t="s">
        <v>83</v>
      </c>
      <c r="B11" s="95">
        <v>1.1780183</v>
      </c>
      <c r="C11" s="95">
        <v>1.1780183</v>
      </c>
      <c r="D11" s="95"/>
      <c r="E11" s="108"/>
    </row>
    <row r="12" ht="25" customHeight="1" spans="1:5">
      <c r="A12" s="139" t="s">
        <v>84</v>
      </c>
      <c r="B12" s="108">
        <f t="shared" si="0"/>
        <v>9.200646</v>
      </c>
      <c r="C12" s="108">
        <v>9.200646</v>
      </c>
      <c r="D12" s="95"/>
      <c r="E12" s="108"/>
    </row>
    <row r="13" ht="25" customHeight="1" spans="1:5">
      <c r="A13" s="139" t="s">
        <v>85</v>
      </c>
      <c r="B13" s="108">
        <f t="shared" si="0"/>
        <v>9.200646</v>
      </c>
      <c r="C13" s="108">
        <v>9.200646</v>
      </c>
      <c r="D13" s="95"/>
      <c r="E13" s="108"/>
    </row>
    <row r="14" ht="25" customHeight="1" spans="1:5">
      <c r="A14" s="140" t="s">
        <v>86</v>
      </c>
      <c r="B14" s="95">
        <f t="shared" si="0"/>
        <v>9.200646</v>
      </c>
      <c r="C14" s="95">
        <v>9.200646</v>
      </c>
      <c r="D14" s="95"/>
      <c r="E14" s="108"/>
    </row>
    <row r="15" ht="25" customHeight="1" spans="1:5">
      <c r="A15" s="139" t="s">
        <v>87</v>
      </c>
      <c r="B15" s="108">
        <f t="shared" si="0"/>
        <v>152.0857526</v>
      </c>
      <c r="C15" s="108">
        <v>149.0857526</v>
      </c>
      <c r="D15" s="108">
        <v>3</v>
      </c>
      <c r="E15" s="108"/>
    </row>
    <row r="16" ht="25" customHeight="1" spans="1:5">
      <c r="A16" s="139" t="s">
        <v>88</v>
      </c>
      <c r="B16" s="108">
        <f t="shared" si="0"/>
        <v>152.0857526</v>
      </c>
      <c r="C16" s="108">
        <v>149.0857526</v>
      </c>
      <c r="D16" s="108">
        <v>3</v>
      </c>
      <c r="E16" s="108"/>
    </row>
    <row r="17" ht="25" customHeight="1" spans="1:5">
      <c r="A17" s="140" t="s">
        <v>89</v>
      </c>
      <c r="B17" s="95">
        <f t="shared" si="0"/>
        <v>152.0857526</v>
      </c>
      <c r="C17" s="95">
        <v>149.0857526</v>
      </c>
      <c r="D17" s="95">
        <v>3</v>
      </c>
      <c r="E17" s="108"/>
    </row>
    <row r="18" ht="25" customHeight="1" spans="1:5">
      <c r="A18" s="139" t="s">
        <v>90</v>
      </c>
      <c r="B18" s="108">
        <f t="shared" si="0"/>
        <v>13.745808</v>
      </c>
      <c r="C18" s="108">
        <v>13.745808</v>
      </c>
      <c r="D18" s="95"/>
      <c r="E18" s="108"/>
    </row>
    <row r="19" ht="25" customHeight="1" spans="1:5">
      <c r="A19" s="139" t="s">
        <v>91</v>
      </c>
      <c r="B19" s="108">
        <f t="shared" si="0"/>
        <v>13.745808</v>
      </c>
      <c r="C19" s="108">
        <v>13.745808</v>
      </c>
      <c r="D19" s="95"/>
      <c r="E19" s="108"/>
    </row>
    <row r="20" ht="25" customHeight="1" spans="1:5">
      <c r="A20" s="140" t="s">
        <v>92</v>
      </c>
      <c r="B20" s="95">
        <f t="shared" si="0"/>
        <v>13.745808</v>
      </c>
      <c r="C20" s="95">
        <v>13.745808</v>
      </c>
      <c r="D20" s="95"/>
      <c r="E20" s="108"/>
    </row>
    <row r="21" ht="25" customHeight="1" spans="1:5">
      <c r="A21" s="139" t="s">
        <v>93</v>
      </c>
      <c r="B21" s="108"/>
      <c r="C21" s="108"/>
      <c r="D21" s="108"/>
      <c r="E21" s="108"/>
    </row>
    <row r="22" ht="25" customHeight="1" spans="1:5">
      <c r="A22" s="140" t="s">
        <v>94</v>
      </c>
      <c r="B22" s="108"/>
      <c r="C22" s="108"/>
      <c r="D22" s="108"/>
      <c r="E22" s="108"/>
    </row>
    <row r="23" ht="25" customHeight="1" spans="1:5">
      <c r="A23" s="140" t="s">
        <v>95</v>
      </c>
      <c r="B23" s="108"/>
      <c r="C23" s="108"/>
      <c r="D23" s="108"/>
      <c r="E23" s="108"/>
    </row>
    <row r="24" ht="25" customHeight="1" spans="1:5">
      <c r="A24" s="100"/>
      <c r="B24" s="114"/>
      <c r="C24" s="114"/>
      <c r="D24" s="114"/>
      <c r="E24" s="114"/>
    </row>
    <row r="25" ht="25" customHeight="1" spans="1:5">
      <c r="A25" s="97"/>
      <c r="B25" s="141"/>
      <c r="C25" s="141"/>
      <c r="D25" s="141"/>
      <c r="E25" s="141"/>
    </row>
    <row r="26" ht="25" customHeight="1" spans="1:5">
      <c r="A26" s="97"/>
      <c r="B26" s="141"/>
      <c r="C26" s="141"/>
      <c r="D26" s="141"/>
      <c r="E26" s="141"/>
    </row>
    <row r="27" ht="25" customHeight="1" spans="1:5">
      <c r="A27" s="97"/>
      <c r="B27" s="141"/>
      <c r="C27" s="141"/>
      <c r="D27" s="141"/>
      <c r="E27" s="141"/>
    </row>
    <row r="28" spans="1:5">
      <c r="A28" s="101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K18" sqref="K1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7" t="s">
        <v>97</v>
      </c>
      <c r="B1" s="77"/>
      <c r="C1" s="77"/>
      <c r="D1" s="77"/>
    </row>
    <row r="2" spans="1:4">
      <c r="A2" s="78"/>
      <c r="B2" s="79"/>
      <c r="C2" s="79"/>
      <c r="D2" s="79" t="s">
        <v>1</v>
      </c>
    </row>
    <row r="3" ht="15" customHeight="1" spans="1:4">
      <c r="A3" s="87" t="s">
        <v>98</v>
      </c>
      <c r="B3" s="87"/>
      <c r="C3" s="87" t="s">
        <v>99</v>
      </c>
      <c r="D3" s="87"/>
    </row>
    <row r="4" spans="1:4">
      <c r="A4" s="87" t="s">
        <v>4</v>
      </c>
      <c r="B4" s="87" t="s">
        <v>5</v>
      </c>
      <c r="C4" s="87" t="s">
        <v>4</v>
      </c>
      <c r="D4" s="87" t="s">
        <v>100</v>
      </c>
    </row>
    <row r="5" spans="1:4">
      <c r="A5" s="133" t="s">
        <v>101</v>
      </c>
      <c r="B5" s="95">
        <v>203.7018409</v>
      </c>
      <c r="C5" s="133" t="s">
        <v>102</v>
      </c>
      <c r="D5" s="134">
        <v>203.7018409</v>
      </c>
    </row>
    <row r="6" spans="1:4">
      <c r="A6" s="133" t="s">
        <v>103</v>
      </c>
      <c r="B6" s="95">
        <v>203.7018409</v>
      </c>
      <c r="C6" s="133" t="s">
        <v>104</v>
      </c>
      <c r="D6" s="134"/>
    </row>
    <row r="7" spans="1:4">
      <c r="A7" s="133" t="s">
        <v>105</v>
      </c>
      <c r="B7" s="95"/>
      <c r="C7" s="133" t="s">
        <v>106</v>
      </c>
      <c r="D7" s="134"/>
    </row>
    <row r="8" spans="1:4">
      <c r="A8" s="133" t="s">
        <v>107</v>
      </c>
      <c r="B8" s="95"/>
      <c r="C8" s="133" t="s">
        <v>108</v>
      </c>
      <c r="D8" s="134"/>
    </row>
    <row r="9" spans="1:4">
      <c r="A9" s="133"/>
      <c r="B9" s="135"/>
      <c r="C9" s="133" t="s">
        <v>109</v>
      </c>
      <c r="D9" s="134"/>
    </row>
    <row r="10" spans="1:4">
      <c r="A10" s="133"/>
      <c r="B10" s="135"/>
      <c r="C10" s="133" t="s">
        <v>110</v>
      </c>
      <c r="D10" s="134"/>
    </row>
    <row r="11" spans="1:4">
      <c r="A11" s="133"/>
      <c r="B11" s="135"/>
      <c r="C11" s="133" t="s">
        <v>111</v>
      </c>
      <c r="D11" s="134"/>
    </row>
    <row r="12" spans="1:4">
      <c r="A12" s="136"/>
      <c r="B12" s="135"/>
      <c r="C12" s="133" t="s">
        <v>112</v>
      </c>
      <c r="D12" s="134"/>
    </row>
    <row r="13" spans="1:4">
      <c r="A13" s="136"/>
      <c r="B13" s="135"/>
      <c r="C13" s="133" t="s">
        <v>113</v>
      </c>
      <c r="D13" s="134">
        <v>28.6696343</v>
      </c>
    </row>
    <row r="14" spans="1:4">
      <c r="A14" s="136"/>
      <c r="B14" s="135"/>
      <c r="C14" s="133" t="s">
        <v>114</v>
      </c>
      <c r="D14" s="134"/>
    </row>
    <row r="15" spans="1:4">
      <c r="A15" s="136"/>
      <c r="B15" s="135"/>
      <c r="C15" s="133" t="s">
        <v>115</v>
      </c>
      <c r="D15" s="134">
        <v>9.200646</v>
      </c>
    </row>
    <row r="16" spans="1:4">
      <c r="A16" s="136"/>
      <c r="B16" s="135"/>
      <c r="C16" s="133" t="s">
        <v>116</v>
      </c>
      <c r="D16" s="134"/>
    </row>
    <row r="17" spans="1:4">
      <c r="A17" s="136"/>
      <c r="B17" s="135"/>
      <c r="C17" s="133" t="s">
        <v>117</v>
      </c>
      <c r="D17" s="134">
        <v>152.0857526</v>
      </c>
    </row>
    <row r="18" spans="1:4">
      <c r="A18" s="136"/>
      <c r="B18" s="135"/>
      <c r="C18" s="133" t="s">
        <v>118</v>
      </c>
      <c r="D18" s="134"/>
    </row>
    <row r="19" spans="1:4">
      <c r="A19" s="136"/>
      <c r="B19" s="135"/>
      <c r="C19" s="133" t="s">
        <v>119</v>
      </c>
      <c r="D19" s="134"/>
    </row>
    <row r="20" spans="1:4">
      <c r="A20" s="136"/>
      <c r="B20" s="135"/>
      <c r="C20" s="133" t="s">
        <v>120</v>
      </c>
      <c r="D20" s="134"/>
    </row>
    <row r="21" spans="1:4">
      <c r="A21" s="136"/>
      <c r="B21" s="135"/>
      <c r="C21" s="133" t="s">
        <v>121</v>
      </c>
      <c r="D21" s="134"/>
    </row>
    <row r="22" spans="1:4">
      <c r="A22" s="136"/>
      <c r="B22" s="135"/>
      <c r="C22" s="133" t="s">
        <v>122</v>
      </c>
      <c r="D22" s="134"/>
    </row>
    <row r="23" spans="1:4">
      <c r="A23" s="136"/>
      <c r="B23" s="135"/>
      <c r="C23" s="133" t="s">
        <v>123</v>
      </c>
      <c r="D23" s="134"/>
    </row>
    <row r="24" spans="1:4">
      <c r="A24" s="136"/>
      <c r="B24" s="135"/>
      <c r="C24" s="133" t="s">
        <v>124</v>
      </c>
      <c r="D24" s="134"/>
    </row>
    <row r="25" spans="1:4">
      <c r="A25" s="136"/>
      <c r="B25" s="135"/>
      <c r="C25" s="133" t="s">
        <v>125</v>
      </c>
      <c r="D25" s="134">
        <v>13.745808</v>
      </c>
    </row>
    <row r="26" spans="1:4">
      <c r="A26" s="136"/>
      <c r="B26" s="135"/>
      <c r="C26" s="133" t="s">
        <v>126</v>
      </c>
      <c r="D26" s="134"/>
    </row>
    <row r="27" spans="1:4">
      <c r="A27" s="136"/>
      <c r="B27" s="135"/>
      <c r="C27" s="133" t="s">
        <v>127</v>
      </c>
      <c r="D27" s="134"/>
    </row>
    <row r="28" spans="1:4">
      <c r="A28" s="136"/>
      <c r="B28" s="135"/>
      <c r="C28" s="133" t="s">
        <v>128</v>
      </c>
      <c r="D28" s="134"/>
    </row>
    <row r="29" spans="1:4">
      <c r="A29" s="136"/>
      <c r="B29" s="135"/>
      <c r="C29" s="133" t="s">
        <v>129</v>
      </c>
      <c r="D29" s="134"/>
    </row>
    <row r="30" spans="1:4">
      <c r="A30" s="136"/>
      <c r="B30" s="135"/>
      <c r="C30" s="133" t="s">
        <v>130</v>
      </c>
      <c r="D30" s="134"/>
    </row>
    <row r="31" spans="1:4">
      <c r="A31" s="136"/>
      <c r="B31" s="135"/>
      <c r="C31" s="133" t="s">
        <v>131</v>
      </c>
      <c r="D31" s="134"/>
    </row>
    <row r="32" spans="1:4">
      <c r="A32" s="136"/>
      <c r="B32" s="135"/>
      <c r="C32" s="133" t="s">
        <v>132</v>
      </c>
      <c r="D32" s="134"/>
    </row>
    <row r="33" spans="1:4">
      <c r="A33" s="136"/>
      <c r="B33" s="135"/>
      <c r="C33" s="133" t="s">
        <v>133</v>
      </c>
      <c r="D33" s="134"/>
    </row>
    <row r="34" spans="1:4">
      <c r="A34" s="136"/>
      <c r="B34" s="135"/>
      <c r="C34" s="133" t="s">
        <v>134</v>
      </c>
      <c r="D34" s="134"/>
    </row>
    <row r="35" spans="1:4">
      <c r="A35" s="136"/>
      <c r="B35" s="135"/>
      <c r="C35" s="133"/>
      <c r="D35" s="134"/>
    </row>
    <row r="36" spans="1:4">
      <c r="A36" s="87" t="s">
        <v>135</v>
      </c>
      <c r="B36" s="90">
        <v>203.7018409</v>
      </c>
      <c r="C36" s="87" t="s">
        <v>136</v>
      </c>
      <c r="D36" s="137">
        <v>203.7018409</v>
      </c>
    </row>
    <row r="37" spans="1:4">
      <c r="A37" s="138" t="s">
        <v>71</v>
      </c>
    </row>
    <row r="38" spans="1:4">
      <c r="A38" s="102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11" sqref="N11"/>
    </sheetView>
  </sheetViews>
  <sheetFormatPr defaultColWidth="9" defaultRowHeight="13.5"/>
  <cols>
    <col min="1" max="1" width="24.25" customWidth="1"/>
    <col min="2" max="11" width="10.625" customWidth="1"/>
  </cols>
  <sheetData>
    <row r="1" ht="20.25" spans="1:11">
      <c r="A1" s="77" t="s">
        <v>138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78"/>
      <c r="B2" s="79"/>
      <c r="C2" s="79"/>
      <c r="D2" s="79"/>
      <c r="E2" s="79"/>
      <c r="F2" s="79"/>
      <c r="G2" s="79"/>
      <c r="H2" s="79"/>
      <c r="I2" s="79"/>
      <c r="J2" s="79"/>
      <c r="K2" s="79" t="s">
        <v>1</v>
      </c>
    </row>
    <row r="3" ht="15" customHeight="1" spans="1:11">
      <c r="A3" s="87" t="s">
        <v>139</v>
      </c>
      <c r="B3" s="87" t="s">
        <v>140</v>
      </c>
      <c r="C3" s="87" t="s">
        <v>141</v>
      </c>
      <c r="D3" s="87"/>
      <c r="E3" s="87"/>
      <c r="F3" s="87" t="s">
        <v>142</v>
      </c>
      <c r="G3" s="87"/>
      <c r="H3" s="87"/>
      <c r="I3" s="87" t="s">
        <v>143</v>
      </c>
      <c r="J3" s="87"/>
      <c r="K3" s="87"/>
    </row>
    <row r="4" spans="1:11">
      <c r="A4" s="87"/>
      <c r="B4" s="87"/>
      <c r="C4" s="87" t="s">
        <v>100</v>
      </c>
      <c r="D4" s="87" t="s">
        <v>75</v>
      </c>
      <c r="E4" s="87" t="s">
        <v>76</v>
      </c>
      <c r="F4" s="87" t="s">
        <v>100</v>
      </c>
      <c r="G4" s="87" t="s">
        <v>75</v>
      </c>
      <c r="H4" s="87" t="s">
        <v>76</v>
      </c>
      <c r="I4" s="87" t="s">
        <v>100</v>
      </c>
      <c r="J4" s="87" t="s">
        <v>75</v>
      </c>
      <c r="K4" s="87" t="s">
        <v>76</v>
      </c>
    </row>
    <row r="5" spans="1:11">
      <c r="A5" s="130" t="s">
        <v>144</v>
      </c>
      <c r="B5" s="130">
        <v>1</v>
      </c>
      <c r="C5" s="130">
        <v>2</v>
      </c>
      <c r="D5" s="130">
        <v>3</v>
      </c>
      <c r="E5" s="130">
        <v>4</v>
      </c>
      <c r="F5" s="130">
        <v>5</v>
      </c>
      <c r="G5" s="130">
        <v>6</v>
      </c>
      <c r="H5" s="130">
        <v>7</v>
      </c>
      <c r="I5" s="130">
        <v>8</v>
      </c>
      <c r="J5" s="130">
        <v>9</v>
      </c>
      <c r="K5" s="131">
        <v>10</v>
      </c>
    </row>
    <row r="6" spans="1:11">
      <c r="A6" s="97" t="s">
        <v>145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>
      <c r="A7" s="99" t="s">
        <v>146</v>
      </c>
      <c r="B7" s="132">
        <v>203.7018409</v>
      </c>
      <c r="C7" s="132">
        <v>203.7018409</v>
      </c>
      <c r="D7" s="95">
        <v>200.7018409</v>
      </c>
      <c r="E7" s="95">
        <v>3</v>
      </c>
      <c r="F7" s="132"/>
      <c r="G7" s="114"/>
      <c r="H7" s="114"/>
      <c r="I7" s="114"/>
      <c r="J7" s="114"/>
      <c r="K7" s="114"/>
    </row>
    <row r="8" spans="1:11">
      <c r="A8" s="100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spans="1:11">
      <c r="A9" s="100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1">
      <c r="A10" s="100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>
      <c r="A11" s="100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spans="1:11">
      <c r="A12" s="100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1">
      <c r="A13" s="100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1">
      <c r="A14" s="100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>
      <c r="A15" s="100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1">
      <c r="A16" s="101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16" sqref="C16:C18"/>
    </sheetView>
  </sheetViews>
  <sheetFormatPr defaultColWidth="9" defaultRowHeight="13.5" outlineLevelCol="4"/>
  <cols>
    <col min="1" max="1" width="13.25" customWidth="1"/>
    <col min="2" max="2" width="32.75" customWidth="1"/>
    <col min="3" max="5" width="13.625" customWidth="1"/>
    <col min="8" max="9" width="12.625"/>
  </cols>
  <sheetData>
    <row r="1" ht="25" customHeight="1" spans="1:5">
      <c r="A1" s="77" t="s">
        <v>147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ht="25" customHeight="1" spans="1:5">
      <c r="A3" s="80" t="s">
        <v>148</v>
      </c>
      <c r="B3" s="80"/>
      <c r="C3" s="80" t="s">
        <v>149</v>
      </c>
      <c r="D3" s="80"/>
      <c r="E3" s="80"/>
    </row>
    <row r="4" ht="25" customHeight="1" spans="1:5">
      <c r="A4" s="80" t="s">
        <v>150</v>
      </c>
      <c r="B4" s="80" t="s">
        <v>151</v>
      </c>
      <c r="C4" s="80" t="s">
        <v>152</v>
      </c>
      <c r="D4" s="80" t="s">
        <v>153</v>
      </c>
      <c r="E4" s="80" t="s">
        <v>154</v>
      </c>
    </row>
    <row r="5" ht="25" customHeight="1" spans="1:5">
      <c r="A5" s="87" t="s">
        <v>54</v>
      </c>
      <c r="B5" s="87" t="s">
        <v>54</v>
      </c>
      <c r="C5" s="87">
        <v>1</v>
      </c>
      <c r="D5" s="87">
        <v>2</v>
      </c>
      <c r="E5" s="87">
        <v>3</v>
      </c>
    </row>
    <row r="6" ht="25" customHeight="1" spans="1:5">
      <c r="A6" s="107" t="s">
        <v>155</v>
      </c>
      <c r="B6" s="107" t="s">
        <v>145</v>
      </c>
      <c r="C6" s="108">
        <f>D6+E6</f>
        <v>203.7018409</v>
      </c>
      <c r="D6" s="108">
        <f>D7+D13+D16+D19</f>
        <v>200.7018409</v>
      </c>
      <c r="E6" s="108">
        <v>3</v>
      </c>
    </row>
    <row r="7" ht="25" customHeight="1" spans="1:5">
      <c r="A7" s="116">
        <v>208</v>
      </c>
      <c r="B7" s="116" t="s">
        <v>79</v>
      </c>
      <c r="C7" s="117">
        <f>D7+E7</f>
        <v>28.6696343</v>
      </c>
      <c r="D7" s="117">
        <f>D8+D11</f>
        <v>28.6696343</v>
      </c>
      <c r="E7" s="117"/>
    </row>
    <row r="8" ht="25" customHeight="1" spans="1:5">
      <c r="A8" s="116" t="s">
        <v>156</v>
      </c>
      <c r="B8" s="116" t="s">
        <v>80</v>
      </c>
      <c r="C8" s="117">
        <f t="shared" ref="C8:C21" si="0">D8+E8</f>
        <v>27.491616</v>
      </c>
      <c r="D8" s="117">
        <f>D9+D10</f>
        <v>27.491616</v>
      </c>
      <c r="E8" s="117"/>
    </row>
    <row r="9" ht="25" customHeight="1" spans="1:5">
      <c r="A9" s="118" t="s">
        <v>157</v>
      </c>
      <c r="B9" s="118" t="s">
        <v>158</v>
      </c>
      <c r="C9" s="119">
        <f t="shared" si="0"/>
        <v>18.327744</v>
      </c>
      <c r="D9" s="119">
        <v>18.327744</v>
      </c>
      <c r="E9" s="119"/>
    </row>
    <row r="10" ht="25" customHeight="1" spans="1:5">
      <c r="A10" s="118" t="s">
        <v>159</v>
      </c>
      <c r="B10" s="118" t="s">
        <v>160</v>
      </c>
      <c r="C10" s="119">
        <f t="shared" si="0"/>
        <v>9.163872</v>
      </c>
      <c r="D10" s="119">
        <v>9.163872</v>
      </c>
      <c r="E10" s="119"/>
    </row>
    <row r="11" ht="25" customHeight="1" spans="1:5">
      <c r="A11" s="116">
        <v>20899</v>
      </c>
      <c r="B11" s="120" t="s">
        <v>83</v>
      </c>
      <c r="C11" s="117">
        <f t="shared" si="0"/>
        <v>1.1780183</v>
      </c>
      <c r="D11" s="117">
        <f>D12</f>
        <v>1.1780183</v>
      </c>
      <c r="E11" s="119"/>
    </row>
    <row r="12" ht="25" customHeight="1" spans="1:5">
      <c r="A12" s="118">
        <v>2089999</v>
      </c>
      <c r="B12" s="121" t="s">
        <v>161</v>
      </c>
      <c r="C12" s="119">
        <f t="shared" si="0"/>
        <v>1.1780183</v>
      </c>
      <c r="D12" s="122">
        <v>1.1780183</v>
      </c>
      <c r="E12" s="119"/>
    </row>
    <row r="13" ht="25" customHeight="1" spans="1:5">
      <c r="A13" s="123">
        <v>210</v>
      </c>
      <c r="B13" s="116" t="s">
        <v>84</v>
      </c>
      <c r="C13" s="117">
        <f t="shared" si="0"/>
        <v>9.200646</v>
      </c>
      <c r="D13" s="117">
        <f>D14</f>
        <v>9.200646</v>
      </c>
      <c r="E13" s="119"/>
    </row>
    <row r="14" ht="25" customHeight="1" spans="1:5">
      <c r="A14" s="123">
        <v>21011</v>
      </c>
      <c r="B14" s="124" t="s">
        <v>85</v>
      </c>
      <c r="C14" s="117">
        <f t="shared" si="0"/>
        <v>9.200646</v>
      </c>
      <c r="D14" s="117">
        <v>9.200646</v>
      </c>
      <c r="E14" s="119"/>
    </row>
    <row r="15" ht="25" customHeight="1" spans="1:5">
      <c r="A15" s="125">
        <v>2101101</v>
      </c>
      <c r="B15" s="118" t="s">
        <v>162</v>
      </c>
      <c r="C15" s="119">
        <f t="shared" si="0"/>
        <v>9.200646</v>
      </c>
      <c r="D15" s="119">
        <v>9.200646</v>
      </c>
      <c r="E15" s="119"/>
    </row>
    <row r="16" ht="25" customHeight="1" spans="1:5">
      <c r="A16" s="83" t="s">
        <v>163</v>
      </c>
      <c r="B16" s="83" t="s">
        <v>87</v>
      </c>
      <c r="C16" s="117">
        <f t="shared" si="0"/>
        <v>152.0857526</v>
      </c>
      <c r="D16" s="117">
        <v>149.0857526</v>
      </c>
      <c r="E16" s="117">
        <v>3</v>
      </c>
    </row>
    <row r="17" ht="25" customHeight="1" spans="1:5">
      <c r="A17" s="83" t="s">
        <v>164</v>
      </c>
      <c r="B17" s="83" t="s">
        <v>88</v>
      </c>
      <c r="C17" s="117">
        <f t="shared" si="0"/>
        <v>152.0857526</v>
      </c>
      <c r="D17" s="117">
        <v>149.0857526</v>
      </c>
      <c r="E17" s="117">
        <v>3</v>
      </c>
    </row>
    <row r="18" ht="25" customHeight="1" spans="1:5">
      <c r="A18" s="109" t="s">
        <v>165</v>
      </c>
      <c r="B18" s="109" t="s">
        <v>166</v>
      </c>
      <c r="C18" s="119">
        <f t="shared" si="0"/>
        <v>152.0857526</v>
      </c>
      <c r="D18" s="119">
        <v>149.0857526</v>
      </c>
      <c r="E18" s="119">
        <v>3</v>
      </c>
    </row>
    <row r="19" ht="25" customHeight="1" spans="1:5">
      <c r="A19" s="83" t="s">
        <v>167</v>
      </c>
      <c r="B19" s="83" t="s">
        <v>90</v>
      </c>
      <c r="C19" s="117">
        <f t="shared" si="0"/>
        <v>13.745808</v>
      </c>
      <c r="D19" s="117">
        <v>13.745808</v>
      </c>
      <c r="E19" s="126"/>
    </row>
    <row r="20" ht="25" customHeight="1" spans="1:5">
      <c r="A20" s="83" t="s">
        <v>168</v>
      </c>
      <c r="B20" s="83" t="s">
        <v>91</v>
      </c>
      <c r="C20" s="117">
        <f t="shared" si="0"/>
        <v>13.745808</v>
      </c>
      <c r="D20" s="117">
        <v>13.745808</v>
      </c>
      <c r="E20" s="126"/>
    </row>
    <row r="21" ht="25" customHeight="1" spans="1:5">
      <c r="A21" s="109" t="s">
        <v>169</v>
      </c>
      <c r="B21" s="109" t="s">
        <v>170</v>
      </c>
      <c r="C21" s="119">
        <f t="shared" si="0"/>
        <v>13.745808</v>
      </c>
      <c r="D21" s="119">
        <v>13.745808</v>
      </c>
      <c r="E21" s="126"/>
    </row>
    <row r="22" ht="25" customHeight="1" spans="1:5">
      <c r="A22" s="127"/>
      <c r="B22" s="127"/>
      <c r="C22" s="128"/>
      <c r="D22" s="128"/>
      <c r="E22" s="128"/>
    </row>
    <row r="23" ht="25" customHeight="1" spans="1:5">
      <c r="A23" s="127"/>
      <c r="B23" s="127"/>
      <c r="C23" s="128"/>
      <c r="D23" s="128"/>
      <c r="E23" s="128"/>
    </row>
    <row r="24" ht="25" customHeight="1" spans="1:5">
      <c r="A24" s="129"/>
      <c r="B24" s="129"/>
      <c r="C24" s="126"/>
      <c r="D24" s="126"/>
      <c r="E24" s="126"/>
    </row>
    <row r="25" spans="1:5">
      <c r="A25" s="101" t="s">
        <v>96</v>
      </c>
    </row>
    <row r="26" spans="1:5">
      <c r="A26" s="102" t="s">
        <v>137</v>
      </c>
    </row>
    <row r="27" spans="1:5">
      <c r="A27" s="102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4" workbookViewId="0">
      <selection activeCell="E30" sqref="E30"/>
    </sheetView>
  </sheetViews>
  <sheetFormatPr defaultColWidth="9" defaultRowHeight="13.5" outlineLevelCol="4"/>
  <cols>
    <col min="1" max="1" width="13.7833333333333" style="103" customWidth="1"/>
    <col min="2" max="2" width="26.275" style="103" customWidth="1"/>
    <col min="3" max="5" width="15.625" customWidth="1"/>
  </cols>
  <sheetData>
    <row r="1" ht="27" customHeight="1" spans="1:5">
      <c r="A1" s="77" t="s">
        <v>171</v>
      </c>
      <c r="B1" s="77"/>
      <c r="C1" s="77"/>
      <c r="D1" s="77"/>
      <c r="E1" s="77"/>
    </row>
    <row r="2" spans="1:5">
      <c r="A2" s="104"/>
      <c r="B2" s="105"/>
      <c r="C2" s="79"/>
      <c r="D2" s="79"/>
      <c r="E2" s="79" t="s">
        <v>1</v>
      </c>
    </row>
    <row r="3" ht="18" customHeight="1" spans="1:5">
      <c r="A3" s="106" t="s">
        <v>172</v>
      </c>
      <c r="B3" s="106"/>
      <c r="C3" s="87" t="s">
        <v>173</v>
      </c>
      <c r="D3" s="87"/>
      <c r="E3" s="87"/>
    </row>
    <row r="4" ht="18" customHeight="1" spans="1:5">
      <c r="A4" s="106" t="s">
        <v>174</v>
      </c>
      <c r="B4" s="106" t="s">
        <v>175</v>
      </c>
      <c r="C4" s="87" t="s">
        <v>100</v>
      </c>
      <c r="D4" s="87" t="s">
        <v>176</v>
      </c>
      <c r="E4" s="87" t="s">
        <v>177</v>
      </c>
    </row>
    <row r="5" ht="13" customHeight="1" spans="1:5">
      <c r="A5" s="106" t="s">
        <v>54</v>
      </c>
      <c r="B5" s="106" t="s">
        <v>54</v>
      </c>
      <c r="C5" s="87">
        <v>1</v>
      </c>
      <c r="D5" s="87">
        <v>2</v>
      </c>
      <c r="E5" s="87">
        <v>3</v>
      </c>
    </row>
    <row r="6" ht="23" customHeight="1" spans="1:5">
      <c r="A6" s="107" t="s">
        <v>155</v>
      </c>
      <c r="B6" s="107" t="s">
        <v>145</v>
      </c>
      <c r="C6" s="108">
        <v>200.7018409</v>
      </c>
      <c r="D6" s="108">
        <v>185.3303883</v>
      </c>
      <c r="E6" s="108">
        <v>15.3714526</v>
      </c>
    </row>
    <row r="7" ht="23" customHeight="1" spans="1:5">
      <c r="A7" s="109" t="s">
        <v>178</v>
      </c>
      <c r="B7" s="83" t="s">
        <v>179</v>
      </c>
      <c r="C7" s="108">
        <f>D7+E7</f>
        <v>185.3303883</v>
      </c>
      <c r="D7" s="108">
        <f>D8+D9+D10+D11+D12+D13+D14+D15+D16</f>
        <v>185.3303883</v>
      </c>
      <c r="E7" s="110"/>
    </row>
    <row r="8" ht="23" customHeight="1" spans="1:5">
      <c r="A8" s="109" t="s">
        <v>180</v>
      </c>
      <c r="B8" s="109" t="s">
        <v>181</v>
      </c>
      <c r="C8" s="95">
        <f t="shared" ref="C8:C30" si="0">D8+E8</f>
        <v>60.3912</v>
      </c>
      <c r="D8" s="95">
        <v>60.3912</v>
      </c>
      <c r="E8" s="110"/>
    </row>
    <row r="9" ht="23" customHeight="1" spans="1:5">
      <c r="A9" s="109" t="s">
        <v>182</v>
      </c>
      <c r="B9" s="109" t="s">
        <v>183</v>
      </c>
      <c r="C9" s="95">
        <f t="shared" si="0"/>
        <v>61.3255</v>
      </c>
      <c r="D9" s="95">
        <v>61.3255</v>
      </c>
      <c r="E9" s="110"/>
    </row>
    <row r="10" ht="23" customHeight="1" spans="1:5">
      <c r="A10" s="109" t="s">
        <v>184</v>
      </c>
      <c r="B10" s="109" t="s">
        <v>185</v>
      </c>
      <c r="C10" s="95">
        <f t="shared" si="0"/>
        <v>11.9976</v>
      </c>
      <c r="D10" s="95">
        <v>11.9976</v>
      </c>
      <c r="E10" s="110"/>
    </row>
    <row r="11" ht="23" customHeight="1" spans="1:5">
      <c r="A11" s="109" t="s">
        <v>186</v>
      </c>
      <c r="B11" s="109" t="s">
        <v>187</v>
      </c>
      <c r="C11" s="95">
        <f t="shared" si="0"/>
        <v>18.327744</v>
      </c>
      <c r="D11" s="95">
        <v>18.327744</v>
      </c>
      <c r="E11" s="110"/>
    </row>
    <row r="12" ht="23" customHeight="1" spans="1:5">
      <c r="A12" s="109" t="s">
        <v>188</v>
      </c>
      <c r="B12" s="109" t="s">
        <v>189</v>
      </c>
      <c r="C12" s="95">
        <f t="shared" si="0"/>
        <v>9.163872</v>
      </c>
      <c r="D12" s="95">
        <v>9.163872</v>
      </c>
      <c r="E12" s="110"/>
    </row>
    <row r="13" ht="23" customHeight="1" spans="1:5">
      <c r="A13" s="109" t="s">
        <v>190</v>
      </c>
      <c r="B13" s="109" t="s">
        <v>191</v>
      </c>
      <c r="C13" s="95">
        <f t="shared" si="0"/>
        <v>7.445646</v>
      </c>
      <c r="D13" s="95">
        <v>7.445646</v>
      </c>
      <c r="E13" s="110"/>
    </row>
    <row r="14" ht="23" customHeight="1" spans="1:5">
      <c r="A14" s="109" t="s">
        <v>192</v>
      </c>
      <c r="B14" s="109" t="s">
        <v>193</v>
      </c>
      <c r="C14" s="95">
        <f t="shared" si="0"/>
        <v>1.755</v>
      </c>
      <c r="D14" s="95">
        <v>1.755</v>
      </c>
      <c r="E14" s="110"/>
    </row>
    <row r="15" ht="23" customHeight="1" spans="1:5">
      <c r="A15" s="109" t="s">
        <v>194</v>
      </c>
      <c r="B15" s="109" t="s">
        <v>195</v>
      </c>
      <c r="C15" s="95">
        <f t="shared" si="0"/>
        <v>1.1780183</v>
      </c>
      <c r="D15" s="95">
        <v>1.1780183</v>
      </c>
      <c r="E15" s="110"/>
    </row>
    <row r="16" ht="23" customHeight="1" spans="1:5">
      <c r="A16" s="109" t="s">
        <v>196</v>
      </c>
      <c r="B16" s="109" t="s">
        <v>92</v>
      </c>
      <c r="C16" s="95">
        <f t="shared" si="0"/>
        <v>13.745808</v>
      </c>
      <c r="D16" s="95">
        <v>13.745808</v>
      </c>
      <c r="E16" s="110"/>
    </row>
    <row r="17" ht="23" customHeight="1" spans="1:5">
      <c r="A17" s="109" t="s">
        <v>197</v>
      </c>
      <c r="B17" s="83" t="s">
        <v>198</v>
      </c>
      <c r="C17" s="108">
        <f t="shared" si="0"/>
        <v>15.3714526</v>
      </c>
      <c r="D17" s="108"/>
      <c r="E17" s="108">
        <v>15.3714526</v>
      </c>
    </row>
    <row r="18" ht="23" customHeight="1" spans="1:5">
      <c r="A18" s="109" t="s">
        <v>199</v>
      </c>
      <c r="B18" s="109" t="s">
        <v>200</v>
      </c>
      <c r="C18" s="95">
        <f t="shared" si="0"/>
        <v>1.302</v>
      </c>
      <c r="D18" s="111"/>
      <c r="E18" s="95">
        <v>1.302</v>
      </c>
    </row>
    <row r="19" ht="23" customHeight="1" spans="1:5">
      <c r="A19" s="109" t="s">
        <v>201</v>
      </c>
      <c r="B19" s="109" t="s">
        <v>202</v>
      </c>
      <c r="C19" s="95">
        <f t="shared" si="0"/>
        <v>0.2</v>
      </c>
      <c r="D19" s="111"/>
      <c r="E19" s="95">
        <v>0.2</v>
      </c>
    </row>
    <row r="20" ht="23" customHeight="1" spans="1:5">
      <c r="A20" s="109" t="s">
        <v>203</v>
      </c>
      <c r="B20" s="109" t="s">
        <v>204</v>
      </c>
      <c r="C20" s="95">
        <f t="shared" si="0"/>
        <v>0.12</v>
      </c>
      <c r="D20" s="108"/>
      <c r="E20" s="95">
        <v>0.12</v>
      </c>
    </row>
    <row r="21" ht="23" customHeight="1" spans="1:5">
      <c r="A21" s="109" t="s">
        <v>205</v>
      </c>
      <c r="B21" s="109" t="s">
        <v>206</v>
      </c>
      <c r="C21" s="95">
        <f t="shared" si="0"/>
        <v>1.2</v>
      </c>
      <c r="D21" s="108"/>
      <c r="E21" s="95">
        <v>1.2</v>
      </c>
    </row>
    <row r="22" ht="23" customHeight="1" spans="1:5">
      <c r="A22" s="109" t="s">
        <v>207</v>
      </c>
      <c r="B22" s="109" t="s">
        <v>208</v>
      </c>
      <c r="C22" s="95">
        <f t="shared" si="0"/>
        <v>1.128</v>
      </c>
      <c r="D22" s="108"/>
      <c r="E22" s="95">
        <v>1.128</v>
      </c>
    </row>
    <row r="23" ht="23" customHeight="1" spans="1:5">
      <c r="A23" s="109" t="s">
        <v>209</v>
      </c>
      <c r="B23" s="109" t="s">
        <v>210</v>
      </c>
      <c r="C23" s="95">
        <f t="shared" si="0"/>
        <v>1.34505</v>
      </c>
      <c r="D23" s="108"/>
      <c r="E23" s="95">
        <v>1.34505</v>
      </c>
    </row>
    <row r="24" ht="23" customHeight="1" spans="1:5">
      <c r="A24" s="109" t="s">
        <v>211</v>
      </c>
      <c r="B24" s="109" t="s">
        <v>212</v>
      </c>
      <c r="C24" s="95">
        <f t="shared" si="0"/>
        <v>0.55</v>
      </c>
      <c r="D24" s="110"/>
      <c r="E24" s="95">
        <v>0.55</v>
      </c>
    </row>
    <row r="25" ht="23" customHeight="1" spans="1:5">
      <c r="A25" s="109" t="s">
        <v>213</v>
      </c>
      <c r="B25" s="109" t="s">
        <v>214</v>
      </c>
      <c r="C25" s="95">
        <f t="shared" si="0"/>
        <v>2.7</v>
      </c>
      <c r="D25" s="110"/>
      <c r="E25" s="95">
        <v>2.7</v>
      </c>
    </row>
    <row r="26" ht="23" customHeight="1" spans="1:5">
      <c r="A26" s="109" t="s">
        <v>215</v>
      </c>
      <c r="B26" s="109" t="s">
        <v>216</v>
      </c>
      <c r="C26" s="95">
        <f t="shared" si="0"/>
        <v>1.3170096</v>
      </c>
      <c r="D26" s="112"/>
      <c r="E26" s="95">
        <v>1.3170096</v>
      </c>
    </row>
    <row r="27" ht="23" customHeight="1" spans="1:5">
      <c r="A27" s="109" t="s">
        <v>217</v>
      </c>
      <c r="B27" s="109" t="s">
        <v>218</v>
      </c>
      <c r="C27" s="95">
        <f t="shared" si="0"/>
        <v>0.823131</v>
      </c>
      <c r="D27" s="112"/>
      <c r="E27" s="95">
        <v>0.823131</v>
      </c>
    </row>
    <row r="28" ht="23" customHeight="1" spans="1:5">
      <c r="A28" s="109" t="s">
        <v>219</v>
      </c>
      <c r="B28" s="109" t="s">
        <v>220</v>
      </c>
      <c r="C28" s="95"/>
      <c r="D28" s="112"/>
      <c r="E28" s="95"/>
    </row>
    <row r="29" ht="23" customHeight="1" spans="1:5">
      <c r="A29" s="109" t="s">
        <v>221</v>
      </c>
      <c r="B29" s="109" t="s">
        <v>222</v>
      </c>
      <c r="C29" s="95">
        <f t="shared" si="0"/>
        <v>2.04</v>
      </c>
      <c r="D29" s="112"/>
      <c r="E29" s="95">
        <v>2.04</v>
      </c>
    </row>
    <row r="30" ht="23" customHeight="1" spans="1:5">
      <c r="A30" s="109">
        <v>30299</v>
      </c>
      <c r="B30" s="109" t="s">
        <v>223</v>
      </c>
      <c r="C30" s="95">
        <f t="shared" si="0"/>
        <v>2.646262</v>
      </c>
      <c r="D30" s="112"/>
      <c r="E30" s="95">
        <v>2.646262</v>
      </c>
    </row>
    <row r="31" ht="13" customHeight="1" spans="1:5">
      <c r="A31" s="113"/>
      <c r="B31" s="113"/>
      <c r="C31" s="114"/>
      <c r="D31" s="114"/>
      <c r="E31" s="114"/>
    </row>
    <row r="32" spans="1:5">
      <c r="A32" s="101" t="s">
        <v>96</v>
      </c>
    </row>
    <row r="33" spans="1:1">
      <c r="A33" s="115" t="s">
        <v>137</v>
      </c>
    </row>
  </sheetData>
  <autoFilter xmlns:etc="http://www.wps.cn/officeDocument/2017/etCustomData" ref="A1:F30" etc:filterBottomFollowUsedRange="0">
    <extLst/>
  </autoFilter>
  <mergeCells count="3">
    <mergeCell ref="A1:E1"/>
    <mergeCell ref="A3:B3"/>
    <mergeCell ref="C3:E3"/>
  </mergeCells>
  <printOptions horizontalCentered="1"/>
  <pageMargins left="0.751388888888889" right="0.751388888888889" top="1" bottom="0.786805555555556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0" sqref="E20"/>
    </sheetView>
  </sheetViews>
  <sheetFormatPr defaultColWidth="9" defaultRowHeight="13.5" outlineLevelCol="7"/>
  <cols>
    <col min="1" max="1" width="29" customWidth="1"/>
    <col min="2" max="2" width="14.625" customWidth="1"/>
    <col min="3" max="4" width="11.75" customWidth="1"/>
    <col min="5" max="6" width="14.625" customWidth="1"/>
    <col min="7" max="8" width="13.125" customWidth="1"/>
  </cols>
  <sheetData>
    <row r="1" ht="20.25" spans="1:8">
      <c r="A1" s="77" t="s">
        <v>224</v>
      </c>
      <c r="B1" s="77"/>
      <c r="C1" s="77"/>
      <c r="D1" s="77"/>
      <c r="E1" s="77"/>
      <c r="F1" s="77"/>
      <c r="G1" s="77"/>
      <c r="H1" s="77"/>
    </row>
    <row r="2" spans="1:8">
      <c r="A2" s="78"/>
      <c r="B2" s="79"/>
      <c r="C2" s="79"/>
      <c r="D2" s="79"/>
      <c r="E2" s="79"/>
      <c r="F2" s="79"/>
      <c r="G2" s="79"/>
      <c r="H2" s="79" t="s">
        <v>1</v>
      </c>
    </row>
    <row r="3" ht="15" customHeight="1" spans="1:8">
      <c r="A3" s="87" t="s">
        <v>139</v>
      </c>
      <c r="B3" s="82" t="s">
        <v>225</v>
      </c>
      <c r="C3" s="82"/>
      <c r="D3" s="82"/>
      <c r="E3" s="82"/>
      <c r="F3" s="82"/>
      <c r="G3" s="82" t="s">
        <v>226</v>
      </c>
      <c r="H3" s="82" t="s">
        <v>227</v>
      </c>
    </row>
    <row r="4" ht="15" customHeight="1" spans="1:8">
      <c r="A4" s="87"/>
      <c r="B4" s="82" t="s">
        <v>100</v>
      </c>
      <c r="C4" s="82" t="s">
        <v>228</v>
      </c>
      <c r="D4" s="82" t="s">
        <v>229</v>
      </c>
      <c r="E4" s="82" t="s">
        <v>230</v>
      </c>
      <c r="F4" s="82"/>
      <c r="G4" s="82"/>
      <c r="H4" s="82"/>
    </row>
    <row r="5" spans="1:8">
      <c r="A5" s="87"/>
      <c r="B5" s="82"/>
      <c r="C5" s="82"/>
      <c r="D5" s="82"/>
      <c r="E5" s="82" t="s">
        <v>231</v>
      </c>
      <c r="F5" s="82" t="s">
        <v>232</v>
      </c>
      <c r="G5" s="82"/>
      <c r="H5" s="82"/>
    </row>
    <row r="6" spans="1:8">
      <c r="A6" s="82" t="s">
        <v>54</v>
      </c>
      <c r="B6" s="82">
        <v>1</v>
      </c>
      <c r="C6" s="82">
        <v>2</v>
      </c>
      <c r="D6" s="82">
        <v>3</v>
      </c>
      <c r="E6" s="82">
        <v>4</v>
      </c>
      <c r="F6" s="82">
        <v>5</v>
      </c>
      <c r="G6" s="82">
        <v>6</v>
      </c>
      <c r="H6" s="82">
        <v>7</v>
      </c>
    </row>
    <row r="7" spans="1:8">
      <c r="A7" s="97" t="s">
        <v>145</v>
      </c>
      <c r="B7" s="98"/>
      <c r="C7" s="98"/>
      <c r="D7" s="98"/>
      <c r="E7" s="98"/>
      <c r="F7" s="98"/>
      <c r="G7" s="98"/>
      <c r="H7" s="98"/>
    </row>
    <row r="8" spans="1:8">
      <c r="A8" s="99" t="s">
        <v>146</v>
      </c>
      <c r="B8" s="98"/>
      <c r="C8" s="98"/>
      <c r="D8" s="98"/>
      <c r="E8" s="98"/>
      <c r="F8" s="98"/>
      <c r="G8" s="98"/>
      <c r="H8" s="98"/>
    </row>
    <row r="9" spans="1:8">
      <c r="A9" s="100"/>
      <c r="B9" s="98"/>
      <c r="C9" s="98"/>
      <c r="D9" s="98"/>
      <c r="E9" s="98"/>
      <c r="F9" s="98"/>
      <c r="G9" s="98"/>
      <c r="H9" s="98"/>
    </row>
    <row r="10" spans="1:8">
      <c r="A10" s="100"/>
      <c r="B10" s="98"/>
      <c r="C10" s="98"/>
      <c r="D10" s="98"/>
      <c r="E10" s="98"/>
      <c r="F10" s="98"/>
      <c r="G10" s="98"/>
      <c r="H10" s="98"/>
    </row>
    <row r="11" spans="1:8">
      <c r="A11" s="100"/>
      <c r="B11" s="98"/>
      <c r="C11" s="98"/>
      <c r="D11" s="98"/>
      <c r="E11" s="98"/>
      <c r="F11" s="98"/>
      <c r="G11" s="98"/>
      <c r="H11" s="98"/>
    </row>
    <row r="12" spans="1:8">
      <c r="A12" s="100"/>
      <c r="B12" s="98"/>
      <c r="C12" s="98"/>
      <c r="D12" s="98"/>
      <c r="E12" s="98"/>
      <c r="F12" s="98"/>
      <c r="G12" s="98"/>
      <c r="H12" s="98"/>
    </row>
    <row r="13" spans="1:8">
      <c r="A13" s="100"/>
      <c r="B13" s="98"/>
      <c r="C13" s="98"/>
      <c r="D13" s="98"/>
      <c r="E13" s="98"/>
      <c r="F13" s="98"/>
      <c r="G13" s="98"/>
      <c r="H13" s="98"/>
    </row>
    <row r="14" spans="1:8">
      <c r="A14" s="100"/>
      <c r="B14" s="98"/>
      <c r="C14" s="98"/>
      <c r="D14" s="98"/>
      <c r="E14" s="98"/>
      <c r="F14" s="98"/>
      <c r="G14" s="98"/>
      <c r="H14" s="98"/>
    </row>
    <row r="15" spans="1:8">
      <c r="A15" s="100"/>
      <c r="B15" s="98"/>
      <c r="C15" s="98"/>
      <c r="D15" s="98"/>
      <c r="E15" s="98"/>
      <c r="F15" s="98"/>
      <c r="G15" s="98"/>
      <c r="H15" s="98"/>
    </row>
    <row r="16" spans="1:8">
      <c r="A16" s="100"/>
      <c r="B16" s="98"/>
      <c r="C16" s="98"/>
      <c r="D16" s="98"/>
      <c r="E16" s="98"/>
      <c r="F16" s="98"/>
      <c r="G16" s="98"/>
      <c r="H16" s="98"/>
    </row>
    <row r="17" spans="1:1">
      <c r="A17" s="101" t="s">
        <v>96</v>
      </c>
    </row>
    <row r="18" spans="1:1">
      <c r="A18" s="102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24" sqref="F24"/>
    </sheetView>
  </sheetViews>
  <sheetFormatPr defaultColWidth="9" defaultRowHeight="13.5" outlineLevelCol="4"/>
  <cols>
    <col min="1" max="1" width="10.625" customWidth="1"/>
    <col min="2" max="2" width="27.5" customWidth="1"/>
    <col min="3" max="5" width="16.125" customWidth="1"/>
  </cols>
  <sheetData>
    <row r="1" ht="37" customHeight="1" spans="1:5">
      <c r="A1" s="77" t="s">
        <v>233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ht="25" customHeight="1" spans="1:5">
      <c r="A3" s="87" t="s">
        <v>234</v>
      </c>
      <c r="B3" s="87" t="s">
        <v>4</v>
      </c>
      <c r="C3" s="87" t="s">
        <v>100</v>
      </c>
      <c r="D3" s="87" t="s">
        <v>75</v>
      </c>
      <c r="E3" s="87" t="s">
        <v>76</v>
      </c>
    </row>
    <row r="4" ht="25" customHeight="1" spans="1:5">
      <c r="A4" s="87" t="s">
        <v>54</v>
      </c>
      <c r="B4" s="87" t="s">
        <v>54</v>
      </c>
      <c r="C4" s="87">
        <v>1</v>
      </c>
      <c r="D4" s="87">
        <v>2</v>
      </c>
      <c r="E4" s="87">
        <v>3</v>
      </c>
    </row>
    <row r="5" ht="25" customHeight="1" spans="1:5">
      <c r="A5" s="88"/>
      <c r="B5" s="89" t="s">
        <v>140</v>
      </c>
      <c r="C5" s="90">
        <v>9.314443</v>
      </c>
      <c r="D5" s="90">
        <f>D6+D7+D8+D9+D10+D11+D12+D13+D14+D15+D16+D17+D18+D19+D20</f>
        <v>9.314443</v>
      </c>
      <c r="E5" s="91"/>
    </row>
    <row r="6" ht="25" customHeight="1" spans="1:5">
      <c r="A6" s="92">
        <v>1</v>
      </c>
      <c r="B6" s="85" t="s">
        <v>235</v>
      </c>
      <c r="C6" s="93">
        <v>1.302</v>
      </c>
      <c r="D6" s="93">
        <v>1.302</v>
      </c>
      <c r="E6" s="94"/>
    </row>
    <row r="7" ht="25" customHeight="1" spans="1:5">
      <c r="A7" s="92">
        <v>2</v>
      </c>
      <c r="B7" s="85" t="s">
        <v>236</v>
      </c>
      <c r="C7" s="93">
        <v>0.2</v>
      </c>
      <c r="D7" s="95">
        <v>0.2</v>
      </c>
      <c r="E7" s="94"/>
    </row>
    <row r="8" ht="25" customHeight="1" spans="1:5">
      <c r="A8" s="92">
        <v>3</v>
      </c>
      <c r="B8" s="85" t="s">
        <v>237</v>
      </c>
      <c r="C8" s="93">
        <v>0.12</v>
      </c>
      <c r="D8" s="93">
        <v>0.12</v>
      </c>
      <c r="E8" s="94"/>
    </row>
    <row r="9" ht="25" customHeight="1" spans="1:5">
      <c r="A9" s="92">
        <v>4</v>
      </c>
      <c r="B9" s="85" t="s">
        <v>238</v>
      </c>
      <c r="C9" s="93">
        <v>1.2</v>
      </c>
      <c r="D9" s="93">
        <v>1.2</v>
      </c>
      <c r="E9" s="94"/>
    </row>
    <row r="10" ht="25" customHeight="1" spans="1:5">
      <c r="A10" s="92">
        <v>5</v>
      </c>
      <c r="B10" s="85" t="s">
        <v>239</v>
      </c>
      <c r="C10" s="93">
        <v>1.128</v>
      </c>
      <c r="D10" s="93">
        <v>1.128</v>
      </c>
      <c r="E10" s="94"/>
    </row>
    <row r="11" ht="25" customHeight="1" spans="1:5">
      <c r="A11" s="92">
        <v>6</v>
      </c>
      <c r="B11" s="85" t="s">
        <v>240</v>
      </c>
      <c r="C11" s="93">
        <v>1.34505</v>
      </c>
      <c r="D11" s="93">
        <v>1.34505</v>
      </c>
      <c r="E11" s="94"/>
    </row>
    <row r="12" ht="25" customHeight="1" spans="1:5">
      <c r="A12" s="92">
        <v>7</v>
      </c>
      <c r="B12" s="85" t="s">
        <v>241</v>
      </c>
      <c r="C12" s="93"/>
      <c r="D12" s="93"/>
      <c r="E12" s="94"/>
    </row>
    <row r="13" ht="25" customHeight="1" spans="1:5">
      <c r="A13" s="92">
        <v>8</v>
      </c>
      <c r="B13" s="85" t="s">
        <v>242</v>
      </c>
      <c r="C13" s="93">
        <v>0.55</v>
      </c>
      <c r="D13" s="93">
        <v>0.55</v>
      </c>
      <c r="E13" s="94"/>
    </row>
    <row r="14" ht="25" customHeight="1" spans="1:5">
      <c r="A14" s="92">
        <v>9</v>
      </c>
      <c r="B14" s="85" t="s">
        <v>243</v>
      </c>
      <c r="C14" s="93"/>
      <c r="D14" s="93"/>
      <c r="E14" s="94"/>
    </row>
    <row r="15" ht="25" customHeight="1" spans="1:5">
      <c r="A15" s="92">
        <v>10</v>
      </c>
      <c r="B15" s="85" t="s">
        <v>244</v>
      </c>
      <c r="C15" s="93"/>
      <c r="D15" s="93"/>
      <c r="E15" s="94"/>
    </row>
    <row r="16" ht="25" customHeight="1" spans="1:5">
      <c r="A16" s="92">
        <v>11</v>
      </c>
      <c r="B16" s="85" t="s">
        <v>245</v>
      </c>
      <c r="C16" s="93"/>
      <c r="D16" s="93"/>
      <c r="E16" s="94"/>
    </row>
    <row r="17" ht="25" customHeight="1" spans="1:5">
      <c r="A17" s="92">
        <v>12</v>
      </c>
      <c r="B17" s="85" t="s">
        <v>246</v>
      </c>
      <c r="C17" s="93">
        <v>0.823131</v>
      </c>
      <c r="D17" s="93">
        <v>0.823131</v>
      </c>
      <c r="E17" s="94"/>
    </row>
    <row r="18" ht="25" customHeight="1" spans="1:5">
      <c r="A18" s="92">
        <v>13</v>
      </c>
      <c r="B18" s="85" t="s">
        <v>247</v>
      </c>
      <c r="C18" s="93"/>
      <c r="D18" s="93"/>
      <c r="E18" s="94"/>
    </row>
    <row r="19" ht="25" customHeight="1" spans="1:5">
      <c r="A19" s="92">
        <v>14</v>
      </c>
      <c r="B19" s="85" t="s">
        <v>248</v>
      </c>
      <c r="C19" s="93">
        <v>2.646262</v>
      </c>
      <c r="D19" s="93">
        <v>2.646262</v>
      </c>
      <c r="E19" s="94"/>
    </row>
    <row r="20" ht="25" customHeight="1" spans="1:5">
      <c r="A20" s="92">
        <v>15</v>
      </c>
      <c r="B20" s="85" t="s">
        <v>249</v>
      </c>
      <c r="C20" s="96"/>
      <c r="D20" s="93"/>
      <c r="E20" s="94"/>
    </row>
    <row r="21" ht="25" customHeight="1" spans="1:5">
      <c r="A21" s="86" t="s">
        <v>52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35" sqref="G35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7" t="s">
        <v>250</v>
      </c>
      <c r="B1" s="77"/>
    </row>
    <row r="2" spans="1:2">
      <c r="A2" s="78"/>
      <c r="B2" s="79" t="s">
        <v>1</v>
      </c>
    </row>
    <row r="3" ht="15" customHeight="1" spans="1:2">
      <c r="A3" s="80" t="s">
        <v>251</v>
      </c>
      <c r="B3" s="81" t="s">
        <v>252</v>
      </c>
    </row>
    <row r="4" spans="1:2">
      <c r="A4" s="80"/>
      <c r="B4" s="81"/>
    </row>
    <row r="5" spans="1:2">
      <c r="A5" s="82" t="s">
        <v>54</v>
      </c>
      <c r="B5" s="81">
        <v>1</v>
      </c>
    </row>
    <row r="6" spans="1:2">
      <c r="A6" s="83" t="s">
        <v>145</v>
      </c>
      <c r="B6" s="84"/>
    </row>
    <row r="7" spans="1:2">
      <c r="A7" s="85" t="s">
        <v>253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7" t="s">
        <v>254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spans="1:5">
      <c r="A3" s="87" t="s">
        <v>139</v>
      </c>
      <c r="B3" s="87" t="s">
        <v>100</v>
      </c>
      <c r="C3" s="87" t="s">
        <v>255</v>
      </c>
      <c r="D3" s="87" t="s">
        <v>256</v>
      </c>
      <c r="E3" s="87" t="s">
        <v>257</v>
      </c>
    </row>
    <row r="4" spans="1:5">
      <c r="A4" s="87" t="s">
        <v>54</v>
      </c>
      <c r="B4" s="87">
        <v>1</v>
      </c>
      <c r="C4" s="87">
        <v>2</v>
      </c>
      <c r="D4" s="87">
        <v>3</v>
      </c>
      <c r="E4" s="87">
        <v>4</v>
      </c>
    </row>
    <row r="5" spans="1:5">
      <c r="A5" s="83" t="s">
        <v>145</v>
      </c>
      <c r="B5" s="84"/>
      <c r="C5" s="84"/>
      <c r="D5" s="84"/>
      <c r="E5" s="84"/>
    </row>
    <row r="6" spans="1:5">
      <c r="A6" s="85" t="s">
        <v>253</v>
      </c>
      <c r="B6" s="84"/>
      <c r="C6" s="84"/>
      <c r="D6" s="84"/>
      <c r="E6" s="84"/>
    </row>
    <row r="7" spans="1:5">
      <c r="A7" s="85"/>
      <c r="B7" s="84"/>
      <c r="C7" s="84"/>
      <c r="D7" s="84"/>
      <c r="E7" s="84"/>
    </row>
    <row r="8" spans="1:5">
      <c r="A8" s="85"/>
      <c r="B8" s="84"/>
      <c r="C8" s="84"/>
      <c r="D8" s="84"/>
      <c r="E8" s="84"/>
    </row>
    <row r="9" spans="1:5">
      <c r="A9" s="85"/>
      <c r="B9" s="84"/>
      <c r="C9" s="84"/>
      <c r="D9" s="84"/>
      <c r="E9" s="84"/>
    </row>
    <row r="10" spans="1:5">
      <c r="A10" s="85"/>
      <c r="B10" s="84"/>
      <c r="C10" s="84"/>
      <c r="D10" s="84"/>
      <c r="E10" s="84"/>
    </row>
    <row r="11" spans="1:5">
      <c r="A11" s="85"/>
      <c r="B11" s="84"/>
      <c r="C11" s="84"/>
      <c r="D11" s="84"/>
      <c r="E11" s="84"/>
    </row>
    <row r="12" spans="1:5">
      <c r="A12" s="85"/>
      <c r="B12" s="84"/>
      <c r="C12" s="84"/>
      <c r="D12" s="84"/>
      <c r="E12" s="84"/>
    </row>
    <row r="13" spans="1:5">
      <c r="A13" s="85"/>
      <c r="B13" s="84"/>
      <c r="C13" s="84"/>
      <c r="D13" s="84"/>
      <c r="E13" s="84"/>
    </row>
    <row r="14" spans="1:5">
      <c r="A14" s="85"/>
      <c r="B14" s="84"/>
      <c r="C14" s="84"/>
      <c r="D14" s="84"/>
      <c r="E14" s="84"/>
    </row>
    <row r="15" spans="1:5">
      <c r="A15" s="86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7" t="s">
        <v>258</v>
      </c>
      <c r="B1" s="77"/>
    </row>
    <row r="2" spans="1:2">
      <c r="A2" s="78"/>
      <c r="B2" s="79" t="s">
        <v>1</v>
      </c>
    </row>
    <row r="3" ht="15" customHeight="1" spans="1:2">
      <c r="A3" s="80" t="s">
        <v>251</v>
      </c>
      <c r="B3" s="81" t="s">
        <v>252</v>
      </c>
    </row>
    <row r="4" spans="1:2">
      <c r="A4" s="80"/>
      <c r="B4" s="81"/>
    </row>
    <row r="5" spans="1:2">
      <c r="A5" s="82" t="s">
        <v>54</v>
      </c>
      <c r="B5" s="81">
        <v>1</v>
      </c>
    </row>
    <row r="6" spans="1:2">
      <c r="A6" s="83" t="s">
        <v>145</v>
      </c>
      <c r="B6" s="84"/>
    </row>
    <row r="7" spans="1:2">
      <c r="A7" s="85" t="s">
        <v>253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workbookViewId="0">
      <selection activeCell="N7" sqref="N7"/>
    </sheetView>
  </sheetViews>
  <sheetFormatPr defaultColWidth="9" defaultRowHeight="13.5"/>
  <cols>
    <col min="1" max="1" width="7.125" customWidth="1"/>
    <col min="2" max="2" width="5.96666666666667" customWidth="1"/>
    <col min="3" max="3" width="5.125" customWidth="1"/>
    <col min="4" max="4" width="6.625" customWidth="1"/>
    <col min="5" max="5" width="11.4916666666667" customWidth="1"/>
    <col min="6" max="6" width="5.96666666666667" customWidth="1"/>
    <col min="7" max="7" width="10.75" customWidth="1"/>
    <col min="8" max="8" width="5.125" customWidth="1"/>
    <col min="9" max="9" width="6.875" customWidth="1"/>
    <col min="10" max="10" width="5.125" customWidth="1"/>
    <col min="11" max="11" width="15" customWidth="1"/>
  </cols>
  <sheetData>
    <row r="1" ht="18.75" spans="1:16">
      <c r="A1" s="24" t="s">
        <v>259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14.25" spans="1:16">
      <c r="A2" s="25" t="s">
        <v>260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0" customHeight="1" spans="1:16">
      <c r="A3" s="26" t="s">
        <v>261</v>
      </c>
      <c r="B3" s="27"/>
      <c r="C3" s="28" t="s">
        <v>146</v>
      </c>
      <c r="D3" s="27"/>
      <c r="E3" s="27"/>
      <c r="F3" s="27"/>
      <c r="G3" s="27"/>
      <c r="H3" s="27"/>
      <c r="I3" s="27"/>
      <c r="J3" s="27"/>
      <c r="K3" s="27"/>
    </row>
    <row r="4" ht="20" customHeight="1" spans="1:16">
      <c r="A4" s="26" t="s">
        <v>262</v>
      </c>
      <c r="B4" s="27"/>
      <c r="C4" s="28" t="s">
        <v>263</v>
      </c>
      <c r="D4" s="27"/>
      <c r="E4" s="27"/>
      <c r="F4" s="27"/>
      <c r="G4" s="26" t="s">
        <v>264</v>
      </c>
      <c r="H4" s="27"/>
      <c r="I4" s="29" t="s">
        <v>265</v>
      </c>
      <c r="J4" s="27"/>
      <c r="K4" s="27"/>
    </row>
    <row r="5" ht="20" customHeight="1" spans="1:16">
      <c r="A5" s="26" t="s">
        <v>266</v>
      </c>
      <c r="B5" s="27"/>
      <c r="C5" s="26" t="s">
        <v>267</v>
      </c>
      <c r="D5" s="27"/>
      <c r="E5" s="27"/>
      <c r="F5" s="26" t="s">
        <v>268</v>
      </c>
      <c r="G5" s="27"/>
      <c r="H5" s="26" t="s">
        <v>269</v>
      </c>
      <c r="I5" s="27"/>
      <c r="J5" s="26" t="s">
        <v>268</v>
      </c>
      <c r="K5" s="27"/>
    </row>
    <row r="6" ht="15" customHeight="1" spans="1:16">
      <c r="A6" s="27"/>
      <c r="B6" s="27"/>
      <c r="C6" s="26" t="s">
        <v>270</v>
      </c>
      <c r="D6" s="27"/>
      <c r="E6" s="26" t="s">
        <v>271</v>
      </c>
      <c r="F6" s="30">
        <v>185.3303883</v>
      </c>
      <c r="G6" s="31"/>
      <c r="H6" s="26" t="s">
        <v>272</v>
      </c>
      <c r="I6" s="27"/>
      <c r="J6" s="32"/>
      <c r="K6" s="33"/>
    </row>
    <row r="7" ht="15" customHeight="1" spans="1:16">
      <c r="A7" s="27"/>
      <c r="B7" s="27"/>
      <c r="C7" s="27"/>
      <c r="D7" s="27"/>
      <c r="E7" s="26" t="s">
        <v>273</v>
      </c>
      <c r="F7" s="30">
        <v>15.3714526</v>
      </c>
      <c r="G7" s="31"/>
      <c r="H7" s="26" t="s">
        <v>274</v>
      </c>
      <c r="I7" s="27"/>
      <c r="J7" s="34">
        <v>203.7018409</v>
      </c>
      <c r="K7" s="27"/>
    </row>
    <row r="8" ht="15" customHeight="1" spans="1:16">
      <c r="A8" s="27"/>
      <c r="B8" s="27"/>
      <c r="C8" s="27"/>
      <c r="D8" s="27"/>
      <c r="E8" s="26" t="s">
        <v>275</v>
      </c>
      <c r="F8" s="30">
        <f>F6+F7</f>
        <v>200.7018409</v>
      </c>
      <c r="G8" s="31"/>
      <c r="H8" s="26" t="s">
        <v>276</v>
      </c>
      <c r="I8" s="27"/>
      <c r="J8" s="34"/>
      <c r="K8" s="27"/>
    </row>
    <row r="9" ht="15" customHeight="1" spans="1:16">
      <c r="A9" s="27"/>
      <c r="B9" s="27"/>
      <c r="C9" s="26" t="s">
        <v>277</v>
      </c>
      <c r="D9" s="27"/>
      <c r="E9" s="26" t="s">
        <v>278</v>
      </c>
      <c r="F9" s="34">
        <v>3</v>
      </c>
      <c r="G9" s="27"/>
      <c r="H9" s="26" t="s">
        <v>279</v>
      </c>
      <c r="I9" s="27"/>
      <c r="J9" s="34">
        <v>203.7018409</v>
      </c>
      <c r="K9" s="27"/>
    </row>
    <row r="10" ht="15" customHeight="1" spans="1:16">
      <c r="A10" s="27"/>
      <c r="B10" s="27"/>
      <c r="C10" s="27"/>
      <c r="D10" s="27"/>
      <c r="E10" s="26" t="s">
        <v>280</v>
      </c>
      <c r="F10" s="32"/>
      <c r="G10" s="33"/>
      <c r="H10" s="26" t="s">
        <v>281</v>
      </c>
      <c r="I10" s="27"/>
      <c r="J10" s="34">
        <v>203.7018409</v>
      </c>
      <c r="K10" s="27"/>
    </row>
    <row r="11" ht="15" customHeight="1" spans="1:16">
      <c r="A11" s="35"/>
      <c r="B11" s="35"/>
      <c r="C11" s="35"/>
      <c r="D11" s="35"/>
      <c r="E11" s="36" t="s">
        <v>275</v>
      </c>
      <c r="F11" s="37">
        <v>3</v>
      </c>
      <c r="G11" s="35"/>
      <c r="H11" s="38"/>
      <c r="I11" s="38"/>
      <c r="J11" s="38"/>
      <c r="K11" s="38"/>
      <c r="P11" s="1"/>
    </row>
    <row r="12" ht="53" customHeight="1" spans="1:16">
      <c r="A12" s="39" t="s">
        <v>282</v>
      </c>
      <c r="B12" s="40" t="s">
        <v>283</v>
      </c>
      <c r="C12" s="41"/>
      <c r="D12" s="41"/>
      <c r="E12" s="41"/>
      <c r="F12" s="41"/>
      <c r="G12" s="41"/>
      <c r="H12" s="41"/>
      <c r="I12" s="41"/>
      <c r="J12" s="41"/>
      <c r="K12" s="41"/>
    </row>
    <row r="13" ht="20" customHeight="1" spans="1:16">
      <c r="A13" s="39" t="s">
        <v>284</v>
      </c>
      <c r="B13" s="42" t="s">
        <v>285</v>
      </c>
      <c r="C13" s="43"/>
      <c r="D13" s="42" t="s">
        <v>286</v>
      </c>
      <c r="E13" s="42" t="s">
        <v>287</v>
      </c>
      <c r="F13" s="43"/>
      <c r="G13" s="44" t="s">
        <v>288</v>
      </c>
      <c r="H13" s="43"/>
      <c r="I13" s="43"/>
      <c r="J13" s="43"/>
      <c r="K13" s="42" t="s">
        <v>289</v>
      </c>
    </row>
    <row r="14" ht="15" customHeight="1" spans="1:16">
      <c r="A14" s="45"/>
      <c r="B14" s="42" t="s">
        <v>290</v>
      </c>
      <c r="C14" s="43"/>
      <c r="D14" s="46">
        <v>10</v>
      </c>
      <c r="E14" s="42" t="s">
        <v>291</v>
      </c>
      <c r="F14" s="43"/>
      <c r="G14" s="42" t="s">
        <v>292</v>
      </c>
      <c r="H14" s="43"/>
      <c r="I14" s="43"/>
      <c r="J14" s="43"/>
      <c r="K14" s="47">
        <v>1</v>
      </c>
    </row>
    <row r="15" ht="15" customHeight="1" spans="1:16">
      <c r="A15" s="45"/>
      <c r="B15" s="43"/>
      <c r="C15" s="43"/>
      <c r="D15" s="43"/>
      <c r="E15" s="43"/>
      <c r="F15" s="43"/>
      <c r="G15" s="42" t="s">
        <v>293</v>
      </c>
      <c r="H15" s="43"/>
      <c r="I15" s="43"/>
      <c r="J15" s="43"/>
      <c r="K15" s="42" t="s">
        <v>294</v>
      </c>
    </row>
    <row r="16" ht="15" customHeight="1" spans="1:16">
      <c r="A16" s="45"/>
      <c r="B16" s="43"/>
      <c r="C16" s="43"/>
      <c r="D16" s="43"/>
      <c r="E16" s="43"/>
      <c r="F16" s="43"/>
      <c r="G16" s="42" t="s">
        <v>295</v>
      </c>
      <c r="H16" s="43"/>
      <c r="I16" s="43"/>
      <c r="J16" s="43"/>
      <c r="K16" s="42" t="s">
        <v>296</v>
      </c>
    </row>
    <row r="17" ht="15" customHeight="1" spans="1:11">
      <c r="A17" s="45"/>
      <c r="B17" s="43"/>
      <c r="C17" s="43"/>
      <c r="D17" s="43"/>
      <c r="E17" s="43"/>
      <c r="F17" s="43"/>
      <c r="G17" s="42" t="s">
        <v>297</v>
      </c>
      <c r="H17" s="43"/>
      <c r="I17" s="43"/>
      <c r="J17" s="43"/>
      <c r="K17" s="42" t="s">
        <v>298</v>
      </c>
    </row>
    <row r="18" ht="15" customHeight="1" spans="1:11">
      <c r="A18" s="45"/>
      <c r="B18" s="43"/>
      <c r="C18" s="43"/>
      <c r="D18" s="43"/>
      <c r="E18" s="42" t="s">
        <v>299</v>
      </c>
      <c r="F18" s="43"/>
      <c r="G18" s="42" t="s">
        <v>300</v>
      </c>
      <c r="H18" s="43"/>
      <c r="I18" s="43"/>
      <c r="J18" s="43"/>
      <c r="K18" s="42" t="s">
        <v>301</v>
      </c>
    </row>
    <row r="19" ht="15" customHeight="1" spans="1:11">
      <c r="A19" s="45"/>
      <c r="B19" s="43"/>
      <c r="C19" s="43"/>
      <c r="D19" s="43"/>
      <c r="E19" s="43"/>
      <c r="F19" s="43"/>
      <c r="G19" s="42" t="s">
        <v>302</v>
      </c>
      <c r="H19" s="43"/>
      <c r="I19" s="43"/>
      <c r="J19" s="43"/>
      <c r="K19" s="42" t="s">
        <v>303</v>
      </c>
    </row>
    <row r="20" ht="15" customHeight="1" spans="1:11">
      <c r="A20" s="45"/>
      <c r="B20" s="43"/>
      <c r="C20" s="43"/>
      <c r="D20" s="43"/>
      <c r="E20" s="42" t="s">
        <v>304</v>
      </c>
      <c r="F20" s="43"/>
      <c r="G20" s="42" t="s">
        <v>305</v>
      </c>
      <c r="H20" s="43"/>
      <c r="I20" s="43"/>
      <c r="J20" s="43"/>
      <c r="K20" s="42" t="s">
        <v>306</v>
      </c>
    </row>
    <row r="21" ht="15" customHeight="1" spans="1:11">
      <c r="A21" s="45"/>
      <c r="B21" s="43"/>
      <c r="C21" s="43"/>
      <c r="D21" s="43"/>
      <c r="E21" s="43"/>
      <c r="F21" s="43"/>
      <c r="G21" s="42" t="s">
        <v>307</v>
      </c>
      <c r="H21" s="43"/>
      <c r="I21" s="43"/>
      <c r="J21" s="43"/>
      <c r="K21" s="48" t="s">
        <v>308</v>
      </c>
    </row>
    <row r="22" ht="15" customHeight="1" spans="1:11">
      <c r="A22" s="45"/>
      <c r="B22" s="43"/>
      <c r="C22" s="43"/>
      <c r="D22" s="43"/>
      <c r="E22" s="42" t="s">
        <v>309</v>
      </c>
      <c r="F22" s="43"/>
      <c r="G22" s="42" t="s">
        <v>310</v>
      </c>
      <c r="H22" s="43"/>
      <c r="I22" s="43"/>
      <c r="J22" s="43"/>
      <c r="K22" s="42" t="s">
        <v>306</v>
      </c>
    </row>
    <row r="23" ht="15" customHeight="1" spans="1:11">
      <c r="A23" s="45"/>
      <c r="B23" s="43"/>
      <c r="C23" s="43"/>
      <c r="D23" s="43"/>
      <c r="E23" s="43"/>
      <c r="F23" s="43"/>
      <c r="G23" s="42" t="s">
        <v>311</v>
      </c>
      <c r="H23" s="43"/>
      <c r="I23" s="43"/>
      <c r="J23" s="43"/>
      <c r="K23" s="47">
        <v>1</v>
      </c>
    </row>
    <row r="24" spans="1:11">
      <c r="A24" s="45"/>
      <c r="B24" s="43"/>
      <c r="C24" s="43"/>
      <c r="D24" s="43"/>
      <c r="E24" s="42" t="s">
        <v>312</v>
      </c>
      <c r="F24" s="43"/>
      <c r="G24" s="42" t="s">
        <v>313</v>
      </c>
      <c r="H24" s="43"/>
      <c r="I24" s="43"/>
      <c r="J24" s="43"/>
      <c r="K24" s="42" t="s">
        <v>296</v>
      </c>
    </row>
    <row r="25" ht="15" customHeight="1" spans="1:11">
      <c r="A25" s="49"/>
      <c r="B25" s="49"/>
      <c r="C25" s="49"/>
      <c r="D25" s="49"/>
      <c r="E25" s="42" t="s">
        <v>314</v>
      </c>
      <c r="F25" s="43"/>
      <c r="G25" s="50" t="s">
        <v>315</v>
      </c>
      <c r="H25" s="51"/>
      <c r="I25" s="51"/>
      <c r="J25" s="51"/>
      <c r="K25" s="50" t="s">
        <v>316</v>
      </c>
    </row>
    <row r="26" spans="1:11">
      <c r="A26" s="49"/>
      <c r="B26" s="42" t="s">
        <v>317</v>
      </c>
      <c r="C26" s="43"/>
      <c r="D26" s="46">
        <v>30</v>
      </c>
      <c r="E26" s="42" t="s">
        <v>318</v>
      </c>
      <c r="F26" s="52"/>
      <c r="G26" s="26" t="s">
        <v>319</v>
      </c>
      <c r="H26" s="27"/>
      <c r="I26" s="27"/>
      <c r="J26" s="27"/>
      <c r="K26" s="53" t="s">
        <v>320</v>
      </c>
    </row>
    <row r="27" spans="1:11">
      <c r="A27" s="49"/>
      <c r="B27" s="42"/>
      <c r="C27" s="43"/>
      <c r="D27" s="46"/>
      <c r="E27" s="42"/>
      <c r="F27" s="52"/>
      <c r="G27" s="54" t="s">
        <v>321</v>
      </c>
      <c r="H27" s="55"/>
      <c r="I27" s="55"/>
      <c r="J27" s="56"/>
      <c r="K27" s="53" t="s">
        <v>322</v>
      </c>
    </row>
    <row r="28" spans="1:11">
      <c r="A28" s="49"/>
      <c r="B28" s="42"/>
      <c r="C28" s="43"/>
      <c r="D28" s="46"/>
      <c r="E28" s="42"/>
      <c r="F28" s="52"/>
      <c r="G28" s="54" t="s">
        <v>323</v>
      </c>
      <c r="H28" s="55"/>
      <c r="I28" s="55"/>
      <c r="J28" s="56"/>
      <c r="K28" s="53" t="s">
        <v>324</v>
      </c>
    </row>
    <row r="29" spans="1:11">
      <c r="A29" s="49"/>
      <c r="B29" s="42"/>
      <c r="C29" s="43"/>
      <c r="D29" s="46"/>
      <c r="E29" s="42"/>
      <c r="F29" s="52"/>
      <c r="G29" s="54" t="s">
        <v>325</v>
      </c>
      <c r="H29" s="55"/>
      <c r="I29" s="55"/>
      <c r="J29" s="56"/>
      <c r="K29" s="53" t="s">
        <v>324</v>
      </c>
    </row>
    <row r="30" s="23" customFormat="1" spans="1:11">
      <c r="A30" s="49"/>
      <c r="B30" s="43"/>
      <c r="C30" s="43"/>
      <c r="D30" s="43"/>
      <c r="E30" s="43"/>
      <c r="F30" s="52"/>
      <c r="G30" s="26" t="s">
        <v>326</v>
      </c>
      <c r="H30" s="27"/>
      <c r="I30" s="27"/>
      <c r="J30" s="27"/>
      <c r="K30" s="53" t="s">
        <v>327</v>
      </c>
    </row>
    <row r="31" s="23" customFormat="1" spans="1:11">
      <c r="A31" s="49"/>
      <c r="B31" s="43"/>
      <c r="C31" s="43"/>
      <c r="D31" s="43"/>
      <c r="E31" s="42" t="s">
        <v>328</v>
      </c>
      <c r="F31" s="52"/>
      <c r="G31" s="57" t="s">
        <v>329</v>
      </c>
      <c r="H31" s="27"/>
      <c r="I31" s="27"/>
      <c r="J31" s="27"/>
      <c r="K31" s="58" t="s">
        <v>330</v>
      </c>
    </row>
    <row r="32" s="23" customFormat="1" spans="1:11">
      <c r="A32" s="49"/>
      <c r="B32" s="43"/>
      <c r="C32" s="43"/>
      <c r="D32" s="43"/>
      <c r="E32" s="42"/>
      <c r="F32" s="52"/>
      <c r="G32" s="57" t="s">
        <v>331</v>
      </c>
      <c r="H32" s="27"/>
      <c r="I32" s="27"/>
      <c r="J32" s="27"/>
      <c r="K32" s="58" t="s">
        <v>332</v>
      </c>
    </row>
    <row r="33" s="23" customFormat="1" spans="1:11">
      <c r="A33" s="49"/>
      <c r="B33" s="43"/>
      <c r="C33" s="43"/>
      <c r="D33" s="43"/>
      <c r="E33" s="42"/>
      <c r="F33" s="52"/>
      <c r="G33" s="59" t="s">
        <v>333</v>
      </c>
      <c r="H33" s="60"/>
      <c r="I33" s="60"/>
      <c r="J33" s="61"/>
      <c r="K33" s="58" t="s">
        <v>330</v>
      </c>
    </row>
    <row r="34" s="23" customFormat="1" spans="1:11">
      <c r="A34" s="49"/>
      <c r="B34" s="43"/>
      <c r="C34" s="43"/>
      <c r="D34" s="43"/>
      <c r="E34" s="42"/>
      <c r="F34" s="52"/>
      <c r="G34" s="59" t="s">
        <v>334</v>
      </c>
      <c r="H34" s="60"/>
      <c r="I34" s="60"/>
      <c r="J34" s="61"/>
      <c r="K34" s="58" t="s">
        <v>335</v>
      </c>
    </row>
    <row r="35" s="23" customFormat="1" spans="1:11">
      <c r="A35" s="49"/>
      <c r="B35" s="43"/>
      <c r="C35" s="43"/>
      <c r="D35" s="43"/>
      <c r="E35" s="43"/>
      <c r="F35" s="52"/>
      <c r="G35" s="57" t="s">
        <v>336</v>
      </c>
      <c r="H35" s="27"/>
      <c r="I35" s="27"/>
      <c r="J35" s="27"/>
      <c r="K35" s="53" t="s">
        <v>337</v>
      </c>
    </row>
    <row r="36" s="23" customFormat="1" spans="1:11">
      <c r="A36" s="49"/>
      <c r="B36" s="43"/>
      <c r="C36" s="43"/>
      <c r="D36" s="43"/>
      <c r="E36" s="42" t="s">
        <v>338</v>
      </c>
      <c r="F36" s="43"/>
      <c r="G36" s="57" t="s">
        <v>339</v>
      </c>
      <c r="H36" s="27"/>
      <c r="I36" s="27"/>
      <c r="J36" s="27"/>
      <c r="K36" s="57" t="s">
        <v>340</v>
      </c>
    </row>
    <row r="37" spans="1:11">
      <c r="A37" s="49"/>
      <c r="B37" s="43"/>
      <c r="C37" s="43"/>
      <c r="D37" s="43"/>
      <c r="E37" s="43"/>
      <c r="F37" s="43"/>
      <c r="G37" s="57" t="s">
        <v>341</v>
      </c>
      <c r="H37" s="27"/>
      <c r="I37" s="27"/>
      <c r="J37" s="27"/>
      <c r="K37" s="57" t="s">
        <v>340</v>
      </c>
    </row>
    <row r="38" spans="1:11">
      <c r="A38" s="49"/>
      <c r="B38" s="43"/>
      <c r="C38" s="43"/>
      <c r="D38" s="43"/>
      <c r="E38" s="42" t="s">
        <v>342</v>
      </c>
      <c r="F38" s="43"/>
      <c r="G38" s="57" t="s">
        <v>343</v>
      </c>
      <c r="H38" s="27"/>
      <c r="I38" s="27"/>
      <c r="J38" s="27"/>
      <c r="K38" s="62" t="s">
        <v>344</v>
      </c>
    </row>
    <row r="39" spans="1:11">
      <c r="A39" s="49"/>
      <c r="B39" s="42" t="s">
        <v>345</v>
      </c>
      <c r="C39" s="43"/>
      <c r="D39" s="46">
        <v>30</v>
      </c>
      <c r="E39" s="42" t="s">
        <v>346</v>
      </c>
      <c r="F39" s="43"/>
      <c r="G39" s="63" t="s">
        <v>347</v>
      </c>
      <c r="H39" s="43"/>
      <c r="I39" s="43"/>
      <c r="J39" s="43"/>
      <c r="K39" s="64" t="s">
        <v>348</v>
      </c>
    </row>
    <row r="40" spans="1:11">
      <c r="A40" s="49"/>
      <c r="B40" s="43"/>
      <c r="C40" s="43"/>
      <c r="D40" s="43"/>
      <c r="E40" s="42" t="s">
        <v>349</v>
      </c>
      <c r="F40" s="43"/>
      <c r="G40" s="57" t="s">
        <v>350</v>
      </c>
      <c r="H40" s="27"/>
      <c r="I40" s="27"/>
      <c r="J40" s="27"/>
      <c r="K40" s="57" t="s">
        <v>351</v>
      </c>
    </row>
    <row r="41" spans="1:11">
      <c r="A41" s="49"/>
      <c r="B41" s="43"/>
      <c r="C41" s="43"/>
      <c r="D41" s="43"/>
      <c r="E41" s="65" t="s">
        <v>352</v>
      </c>
      <c r="F41" s="66"/>
      <c r="G41" s="67" t="s">
        <v>353</v>
      </c>
      <c r="H41" s="68"/>
      <c r="I41" s="68"/>
      <c r="J41" s="69"/>
      <c r="K41" s="70" t="s">
        <v>354</v>
      </c>
    </row>
    <row r="42" spans="1:11">
      <c r="A42" s="49"/>
      <c r="B42" s="42" t="s">
        <v>355</v>
      </c>
      <c r="C42" s="43"/>
      <c r="D42" s="46">
        <v>20</v>
      </c>
      <c r="E42" s="42" t="s">
        <v>356</v>
      </c>
      <c r="F42" s="43"/>
      <c r="G42" s="42" t="s">
        <v>357</v>
      </c>
      <c r="H42" s="43"/>
      <c r="I42" s="43"/>
      <c r="J42" s="43"/>
      <c r="K42" s="42" t="s">
        <v>358</v>
      </c>
    </row>
    <row r="43" spans="1:11">
      <c r="A43" s="49"/>
      <c r="B43" s="43"/>
      <c r="C43" s="43"/>
      <c r="D43" s="43"/>
      <c r="E43" s="42" t="s">
        <v>359</v>
      </c>
      <c r="F43" s="43"/>
      <c r="G43" s="42" t="s">
        <v>360</v>
      </c>
      <c r="H43" s="43"/>
      <c r="I43" s="43"/>
      <c r="J43" s="43"/>
      <c r="K43" s="42" t="s">
        <v>361</v>
      </c>
    </row>
    <row r="44" spans="1:11">
      <c r="A44" s="49"/>
      <c r="B44" s="43"/>
      <c r="C44" s="43"/>
      <c r="D44" s="43"/>
      <c r="E44" s="42" t="s">
        <v>362</v>
      </c>
      <c r="F44" s="43"/>
      <c r="G44" s="42" t="s">
        <v>363</v>
      </c>
      <c r="H44" s="43"/>
      <c r="I44" s="43"/>
      <c r="J44" s="43"/>
      <c r="K44" s="42" t="s">
        <v>364</v>
      </c>
    </row>
    <row r="45" spans="1:11">
      <c r="A45" s="71"/>
      <c r="B45" s="51"/>
      <c r="C45" s="51"/>
      <c r="D45" s="51"/>
      <c r="E45" s="50" t="s">
        <v>365</v>
      </c>
      <c r="F45" s="51"/>
      <c r="G45" s="50" t="s">
        <v>366</v>
      </c>
      <c r="H45" s="51"/>
      <c r="I45" s="51"/>
      <c r="J45" s="51"/>
      <c r="K45" s="50" t="s">
        <v>358</v>
      </c>
    </row>
    <row r="46" ht="27" spans="1:11">
      <c r="A46" s="72" t="s">
        <v>367</v>
      </c>
      <c r="B46" s="72" t="s">
        <v>368</v>
      </c>
      <c r="C46" s="72"/>
      <c r="D46" s="72"/>
      <c r="E46" s="73"/>
      <c r="F46" s="73" t="s">
        <v>369</v>
      </c>
      <c r="G46" s="73"/>
      <c r="H46" s="72" t="s">
        <v>370</v>
      </c>
      <c r="I46" s="72"/>
      <c r="J46" s="72"/>
      <c r="K46" s="74"/>
    </row>
    <row r="47" ht="8" customHeight="1" spans="1:11">
      <c r="A47" s="4" t="s">
        <v>371</v>
      </c>
      <c r="B47" s="4"/>
      <c r="C47" s="4"/>
      <c r="D47" s="4"/>
      <c r="E47" s="4"/>
      <c r="F47" s="4"/>
      <c r="G47" s="4"/>
      <c r="H47" s="4"/>
      <c r="I47" s="4"/>
      <c r="J47" s="4"/>
      <c r="K47" s="22"/>
    </row>
    <row r="48" ht="8" customHeight="1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22"/>
    </row>
    <row r="49" ht="8" customHeight="1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2"/>
    </row>
    <row r="50" ht="8" customHeight="1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2"/>
    </row>
    <row r="51" ht="8" customHeight="1" spans="1:1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6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8"/>
    <mergeCell ref="D39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36:F37"/>
    <mergeCell ref="E26:F30"/>
    <mergeCell ref="B26:C38"/>
    <mergeCell ref="E31:F35"/>
    <mergeCell ref="B39:C41"/>
    <mergeCell ref="B42:C45"/>
    <mergeCell ref="A47:K51"/>
  </mergeCells>
  <printOptions horizontalCentered="1"/>
  <pageMargins left="0.751388888888889" right="0.751388888888889" top="0.511805555555556" bottom="0.393055555555556" header="0.432638888888889" footer="0.393055555555556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J8" sqref="J8"/>
    </sheetView>
  </sheetViews>
  <sheetFormatPr defaultColWidth="9" defaultRowHeight="13.5" outlineLevelCol="6"/>
  <cols>
    <col min="2" max="2" width="10.5" customWidth="1"/>
    <col min="3" max="3" width="13.625" customWidth="1"/>
    <col min="5" max="5" width="12.625" customWidth="1"/>
    <col min="7" max="7" width="14.875" customWidth="1"/>
  </cols>
  <sheetData>
    <row r="1" ht="45" customHeight="1" spans="1:7">
      <c r="A1" s="2" t="s">
        <v>372</v>
      </c>
      <c r="B1" s="3"/>
      <c r="C1" s="3"/>
      <c r="D1" s="3"/>
      <c r="E1" s="3"/>
      <c r="F1" s="3"/>
      <c r="G1" s="3"/>
    </row>
    <row r="2" ht="30" customHeight="1" spans="1:7">
      <c r="A2" s="4" t="s">
        <v>373</v>
      </c>
      <c r="B2" s="4"/>
      <c r="C2" s="5" t="s">
        <v>374</v>
      </c>
      <c r="D2" s="5"/>
      <c r="E2" s="5" t="s">
        <v>375</v>
      </c>
      <c r="F2" s="4" t="s">
        <v>376</v>
      </c>
      <c r="G2" s="4"/>
    </row>
    <row r="3" ht="30" customHeight="1" spans="1:7">
      <c r="A3" s="4" t="s">
        <v>377</v>
      </c>
      <c r="B3" s="4"/>
      <c r="C3" s="4" t="s">
        <v>378</v>
      </c>
      <c r="D3" s="4"/>
      <c r="E3" s="4" t="s">
        <v>379</v>
      </c>
      <c r="F3" s="4" t="s">
        <v>146</v>
      </c>
      <c r="G3" s="4"/>
    </row>
    <row r="4" ht="30" customHeight="1" spans="1:7">
      <c r="A4" s="5" t="s">
        <v>380</v>
      </c>
      <c r="B4" s="5"/>
      <c r="C4" s="6" t="s">
        <v>381</v>
      </c>
      <c r="D4" s="6"/>
      <c r="E4" s="7">
        <v>3</v>
      </c>
      <c r="F4" s="7"/>
      <c r="G4" s="7"/>
    </row>
    <row r="5" ht="30" customHeight="1" spans="1:7">
      <c r="A5" s="5"/>
      <c r="B5" s="5"/>
      <c r="C5" s="8" t="s">
        <v>382</v>
      </c>
      <c r="D5" s="8"/>
      <c r="E5" s="7">
        <v>3</v>
      </c>
      <c r="F5" s="7"/>
      <c r="G5" s="7"/>
    </row>
    <row r="6" ht="30" customHeight="1" spans="1:7">
      <c r="A6" s="5"/>
      <c r="B6" s="5"/>
      <c r="C6" s="8" t="s">
        <v>383</v>
      </c>
      <c r="D6" s="8"/>
      <c r="E6" s="7"/>
      <c r="F6" s="7"/>
      <c r="G6" s="7"/>
    </row>
    <row r="7" ht="30" customHeight="1" spans="1:7">
      <c r="A7" s="5" t="s">
        <v>384</v>
      </c>
      <c r="B7" s="5" t="s">
        <v>385</v>
      </c>
      <c r="C7" s="5"/>
      <c r="D7" s="5"/>
      <c r="E7" s="5"/>
      <c r="F7" s="5"/>
      <c r="G7" s="5"/>
    </row>
    <row r="8" s="1" customFormat="1" ht="55" customHeight="1" spans="1:7">
      <c r="A8" s="5"/>
      <c r="B8" s="4" t="s">
        <v>386</v>
      </c>
      <c r="C8" s="4"/>
      <c r="D8" s="4"/>
      <c r="E8" s="4"/>
      <c r="F8" s="4"/>
      <c r="G8" s="4"/>
    </row>
    <row r="9" ht="27" customHeight="1" spans="1:7">
      <c r="A9" s="5" t="s">
        <v>387</v>
      </c>
      <c r="B9" s="5" t="s">
        <v>388</v>
      </c>
      <c r="C9" s="5" t="s">
        <v>389</v>
      </c>
      <c r="D9" s="5" t="s">
        <v>390</v>
      </c>
      <c r="E9" s="5"/>
      <c r="F9" s="5"/>
      <c r="G9" s="5" t="s">
        <v>391</v>
      </c>
    </row>
    <row r="10" ht="27" customHeight="1" spans="1:7">
      <c r="A10" s="5"/>
      <c r="B10" s="9" t="s">
        <v>392</v>
      </c>
      <c r="C10" s="5" t="s">
        <v>393</v>
      </c>
      <c r="D10" s="10" t="s">
        <v>394</v>
      </c>
      <c r="E10" s="11"/>
      <c r="F10" s="12"/>
      <c r="G10" s="13" t="s">
        <v>395</v>
      </c>
    </row>
    <row r="11" ht="27" customHeight="1" spans="1:7">
      <c r="A11" s="5"/>
      <c r="B11" s="5" t="s">
        <v>396</v>
      </c>
      <c r="C11" s="5" t="s">
        <v>397</v>
      </c>
      <c r="D11" s="14" t="s">
        <v>398</v>
      </c>
      <c r="E11" s="14"/>
      <c r="F11" s="14"/>
      <c r="G11" s="15" t="s">
        <v>399</v>
      </c>
    </row>
    <row r="12" ht="27" customHeight="1" spans="1:7">
      <c r="A12" s="5"/>
      <c r="B12" s="5"/>
      <c r="C12" s="5"/>
      <c r="D12" s="4" t="s">
        <v>400</v>
      </c>
      <c r="E12" s="4"/>
      <c r="F12" s="4"/>
      <c r="G12" s="5" t="s">
        <v>401</v>
      </c>
    </row>
    <row r="13" ht="27" customHeight="1" spans="1:7">
      <c r="A13" s="5"/>
      <c r="B13" s="5"/>
      <c r="C13" s="5"/>
      <c r="D13" s="16" t="s">
        <v>402</v>
      </c>
      <c r="E13" s="16"/>
      <c r="F13" s="16"/>
      <c r="G13" s="17" t="s">
        <v>403</v>
      </c>
    </row>
    <row r="14" ht="27" customHeight="1" spans="1:7">
      <c r="A14" s="5"/>
      <c r="B14" s="5"/>
      <c r="C14" s="5" t="s">
        <v>404</v>
      </c>
      <c r="D14" s="14" t="s">
        <v>405</v>
      </c>
      <c r="E14" s="14"/>
      <c r="F14" s="14"/>
      <c r="G14" s="18">
        <f>100%</f>
        <v>1</v>
      </c>
    </row>
    <row r="15" ht="27" customHeight="1" spans="1:7">
      <c r="A15" s="5"/>
      <c r="B15" s="5"/>
      <c r="C15" s="5"/>
      <c r="D15" s="10" t="s">
        <v>406</v>
      </c>
      <c r="E15" s="11"/>
      <c r="F15" s="12"/>
      <c r="G15" s="19" t="s">
        <v>407</v>
      </c>
    </row>
    <row r="16" ht="27" customHeight="1" spans="1:7">
      <c r="A16" s="5"/>
      <c r="B16" s="5"/>
      <c r="C16" s="5"/>
      <c r="D16" s="14" t="s">
        <v>408</v>
      </c>
      <c r="E16" s="14"/>
      <c r="F16" s="14"/>
      <c r="G16" s="5" t="s">
        <v>330</v>
      </c>
    </row>
    <row r="17" ht="27" customHeight="1" spans="1:7">
      <c r="A17" s="5"/>
      <c r="B17" s="5"/>
      <c r="C17" s="5" t="s">
        <v>409</v>
      </c>
      <c r="D17" s="14" t="s">
        <v>410</v>
      </c>
      <c r="E17" s="14"/>
      <c r="F17" s="14"/>
      <c r="G17" s="5" t="s">
        <v>340</v>
      </c>
    </row>
    <row r="18" ht="27" customHeight="1" spans="1:7">
      <c r="A18" s="5"/>
      <c r="B18" s="5"/>
      <c r="C18" s="5"/>
      <c r="D18" s="14" t="s">
        <v>411</v>
      </c>
      <c r="E18" s="14"/>
      <c r="F18" s="14"/>
      <c r="G18" s="5" t="s">
        <v>340</v>
      </c>
    </row>
    <row r="19" ht="27" customHeight="1" spans="1:7">
      <c r="A19" s="5"/>
      <c r="B19" s="5" t="s">
        <v>412</v>
      </c>
      <c r="C19" s="5" t="s">
        <v>413</v>
      </c>
      <c r="D19" s="4" t="s">
        <v>347</v>
      </c>
      <c r="E19" s="4"/>
      <c r="F19" s="4"/>
      <c r="G19" s="20" t="s">
        <v>348</v>
      </c>
    </row>
    <row r="20" ht="27" customHeight="1" spans="1:7">
      <c r="A20" s="5"/>
      <c r="B20" s="5"/>
      <c r="C20" s="5" t="s">
        <v>414</v>
      </c>
      <c r="D20" s="4" t="s">
        <v>408</v>
      </c>
      <c r="E20" s="4"/>
      <c r="F20" s="4"/>
      <c r="G20" s="20" t="s">
        <v>330</v>
      </c>
    </row>
    <row r="21" ht="34" customHeight="1" spans="1:7">
      <c r="A21" s="5"/>
      <c r="B21" s="5" t="s">
        <v>415</v>
      </c>
      <c r="C21" s="5" t="s">
        <v>416</v>
      </c>
      <c r="D21" s="4" t="s">
        <v>417</v>
      </c>
      <c r="E21" s="4"/>
      <c r="F21" s="4"/>
      <c r="G21" s="21" t="s">
        <v>418</v>
      </c>
    </row>
    <row r="22" ht="22" customHeight="1" spans="1:7">
      <c r="A22" s="4" t="s">
        <v>371</v>
      </c>
      <c r="B22" s="4"/>
      <c r="C22" s="4"/>
      <c r="D22" s="4"/>
      <c r="E22" s="4"/>
      <c r="F22" s="4"/>
      <c r="G22" s="22"/>
    </row>
    <row r="23" spans="1:7">
      <c r="A23" s="4"/>
      <c r="B23" s="4"/>
      <c r="C23" s="4"/>
      <c r="D23" s="4"/>
      <c r="E23" s="4"/>
      <c r="F23" s="4"/>
      <c r="G23" s="22"/>
    </row>
    <row r="24" spans="1:7">
      <c r="A24" s="4"/>
      <c r="B24" s="4"/>
      <c r="C24" s="4"/>
      <c r="D24" s="4"/>
      <c r="E24" s="4"/>
      <c r="F24" s="4"/>
      <c r="G24" s="22"/>
    </row>
    <row r="25" ht="5" customHeight="1" spans="1:7">
      <c r="A25" s="4"/>
      <c r="B25" s="4"/>
      <c r="C25" s="4"/>
      <c r="D25" s="4"/>
      <c r="E25" s="4"/>
      <c r="F25" s="4"/>
      <c r="G25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19:B20"/>
    <mergeCell ref="C11:C13"/>
    <mergeCell ref="C14:C16"/>
    <mergeCell ref="C17:C18"/>
    <mergeCell ref="A4:B6"/>
    <mergeCell ref="A22:G2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2023-04-13T07:17:00Z</dcterms:created>
  <cp:lastPrinted>2024-02-02T01:31:00Z</cp:lastPrinted>
  <dcterms:modified xsi:type="dcterms:W3CDTF">2026-03-11T01:31:09Z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