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845" firstSheet="7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绩效目标申报表（婚检）" sheetId="18" r:id="rId14"/>
  </sheets>
  <externalReferences>
    <externalReference r:id="rId15"/>
    <externalReference r:id="rId16"/>
  </externalReferences>
  <definedNames>
    <definedName name="分类">[1]Sheet1!$A$2:$A$4</definedName>
    <definedName name="资金来源">#REF!</definedName>
    <definedName name="工程">[2]Sheet1!$I$2:$I$10</definedName>
    <definedName name="服务">[2]Sheet1!$J$2:$J$32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<sst xmlns="http://schemas.openxmlformats.org/spreadsheetml/2006/main" count="498" uniqueCount="413">
  <si>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</si>
  <si>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</si>
  <si>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</si>
  <si>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</si>
  <si>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</si>
  <si>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</si>
  <si>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</si>
  <si>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</si>
  <si>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</si>
  <si>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</si>
  <si>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</si>
  <si>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</si>
  <si>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</si>
  <si>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</si>
  <si>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</si>
  <si>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</si>
  <si>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</si>
  <si>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</si>
  <si>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</si>
  <si>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</si>
  <si>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</si>
  <si>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</si>
  <si>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</si>
  <si>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</si>
  <si>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</si>
  <si>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</si>
  <si>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</si>
  <si>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</si>
  <si>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</si>
  <si>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</si>
  <si>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</si>
  <si>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</si>
  <si>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</si>
  <si>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</si>
  <si>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</si>
  <si>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</si>
  <si>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</si>
  <si>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</si>
  <si>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</si>
  <si>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</si>
  <si>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</si>
  <si>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</si>
  <si>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</si>
  <si>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</si>
  <si>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</si>
  <si>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</si>
  <si>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</si>
  <si>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</si>
  <si>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</si>
  <si>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</si>
  <si>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</si>
  <si>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</si>
  <si>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</si>
  <si>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</si>
  <si>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</si>
  <si>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</si>
  <si>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</si>
  <si>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</si>
  <si>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</si>
  <si>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</si>
  <si>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</si>
  <si>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</si>
  <si>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</si>
  <si>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</si>
  <si>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</si>
  <si>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</si>
  <si>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</si>
  <si>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</si>
  <si>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</si>
  <si>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</si>
  <si>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</si>
  <si>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</si>
  <si>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</si>
  <si>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</si>
  <si>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</si>
  <si>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</si>
  <si>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</si>
  <si>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20811残疾人事业</t>
  </si>
  <si>
    <t>2081199其他残疾人事业支出</t>
  </si>
  <si>
    <t>20899其他社会保障和就业支出</t>
  </si>
  <si>
    <t>2089999其他社会保障和就业支出</t>
  </si>
  <si>
    <t>210卫生健康支出</t>
  </si>
  <si>
    <t>21004公共卫生</t>
  </si>
  <si>
    <t xml:space="preserve">  2100403 妇幼保健机构</t>
  </si>
  <si>
    <t>2100408基本公共卫生服务</t>
  </si>
  <si>
    <t>21007其他计划生育事务支出</t>
  </si>
  <si>
    <t>2100799其他计划生育事务支出</t>
  </si>
  <si>
    <t>21011行政事业单位医疗</t>
  </si>
  <si>
    <t>2101102事业单位医疗</t>
  </si>
  <si>
    <t>21099其他卫生健康支出</t>
  </si>
  <si>
    <t>2109999其他卫生健康支出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</si>
  <si>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</si>
  <si>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</si>
  <si>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</si>
  <si>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</si>
  <si>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</si>
  <si>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</si>
  <si>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</si>
  <si>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</si>
  <si>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</si>
  <si>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</si>
  <si>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</si>
  <si>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</si>
  <si>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</si>
  <si>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</si>
  <si>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</si>
  <si>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</si>
  <si>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</si>
  <si>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</si>
  <si>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</si>
  <si>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</si>
  <si>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</si>
  <si>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</si>
  <si>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</si>
  <si>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</si>
  <si>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</si>
  <si>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</si>
  <si>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</si>
  <si>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</si>
  <si>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</si>
  <si>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</si>
  <si>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</si>
  <si>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</si>
  <si>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</si>
  <si>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</si>
  <si>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</si>
  <si>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</si>
  <si>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</si>
  <si>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</si>
  <si>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</si>
  <si>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</si>
  <si>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</si>
  <si>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</si>
  <si>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</si>
  <si>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</si>
  <si>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</si>
  <si>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</si>
  <si>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</si>
  <si>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</si>
  <si>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</si>
  <si>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</si>
  <si>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</si>
  <si>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</si>
  <si>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</si>
  <si>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</si>
  <si>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</si>
  <si>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</si>
  <si>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</si>
  <si>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</si>
  <si>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抚恤支出</t>
  </si>
  <si>
    <t>残疾抚恤金</t>
  </si>
  <si>
    <t>其他社会保障和就业支出</t>
  </si>
  <si>
    <t>卫生健康支出</t>
  </si>
  <si>
    <t>卫生健康管理事务</t>
  </si>
  <si>
    <t>妇幼保健机构</t>
  </si>
  <si>
    <t>公共卫生</t>
  </si>
  <si>
    <t>基本公共卫生服务</t>
  </si>
  <si>
    <t>其他计划生育事务支出</t>
  </si>
  <si>
    <t>行政事业单位医疗</t>
  </si>
  <si>
    <t>事业单位医疗</t>
  </si>
  <si>
    <t>其他卫生健康支出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</si>
  <si>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</si>
  <si>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</si>
  <si>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</si>
  <si>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</si>
  <si>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</si>
  <si>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</si>
  <si>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</si>
  <si>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</si>
  <si>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</si>
  <si>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</si>
  <si>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</si>
  <si>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</si>
  <si>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</si>
  <si>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</si>
  <si>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</si>
  <si>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</si>
  <si>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</si>
  <si>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</si>
  <si>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</si>
  <si>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</si>
  <si>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</si>
  <si>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</si>
  <si>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</si>
  <si>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</si>
  <si>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</si>
  <si>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</si>
  <si>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</si>
  <si>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</si>
  <si>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</si>
  <si>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</si>
  <si>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</si>
  <si>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</si>
  <si>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</si>
  <si>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</si>
  <si>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</si>
  <si>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福利费</t>
  </si>
  <si>
    <t xml:space="preserve">    30231</t>
  </si>
  <si>
    <r>
      <rPr>
        <sz val="11"/>
        <rFont val="宋体"/>
        <charset val="134"/>
      </rPr>
      <t>公务用车运行维护费</t>
    </r>
  </si>
  <si>
    <t>其他商品和服务支出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</si>
  <si>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</si>
  <si>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</si>
  <si>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</si>
  <si>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</si>
  <si>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</si>
  <si>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</si>
  <si>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</si>
  <si>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</si>
  <si>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</si>
  <si>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</si>
  <si>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</si>
  <si>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</si>
  <si>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</si>
  <si>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</si>
  <si>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</si>
  <si>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</si>
  <si>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</si>
  <si>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</si>
  <si>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</si>
  <si>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</si>
  <si>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</si>
  <si>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</si>
  <si>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</si>
  <si>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</si>
  <si>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</si>
  <si>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</si>
  <si>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</si>
  <si>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</si>
  <si>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</si>
  <si>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</si>
  <si>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</si>
  <si>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</si>
  <si>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</si>
  <si>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</si>
  <si>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</si>
  <si>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</si>
  <si>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</si>
  <si>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</si>
  <si>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</si>
  <si>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华池县妇幼保健院</t>
  </si>
  <si>
    <r>
      <rPr>
        <sz val="9"/>
        <rFont val="SimSun"/>
        <charset val="134"/>
      </rPr>
      <t>联系人</t>
    </r>
  </si>
  <si>
    <t>高如玲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</si>
  <si>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</si>
  <si>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</si>
  <si>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</si>
  <si>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</si>
  <si>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</si>
  <si>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</si>
  <si>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</si>
  <si>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</si>
  <si>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</si>
  <si>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</si>
  <si>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</si>
  <si>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</si>
  <si>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</si>
  <si>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</si>
  <si>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</si>
  <si>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</si>
  <si>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</si>
  <si>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</si>
  <si>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：为各类患者提供优质的医疗服务；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：完成国家基本公共卫生及两癌服务工作；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：确保机构正常运转，工资、福利及时足额发放；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：持续推进人才培养工作，增强职工的获得感。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</si>
  <si>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</si>
  <si>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</si>
  <si>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</si>
  <si>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</si>
  <si>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</si>
  <si>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</si>
  <si>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</si>
  <si>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</si>
  <si>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</si>
  <si>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</si>
  <si>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</si>
  <si>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</si>
  <si>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</si>
  <si>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</si>
  <si>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</si>
  <si>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</si>
  <si>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</si>
  <si>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</si>
  <si>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</si>
  <si>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</si>
  <si>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</si>
  <si>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</si>
  <si>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</si>
  <si>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</si>
  <si>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</si>
  <si>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</si>
  <si>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</si>
  <si>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</si>
  <si>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</si>
  <si>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</si>
  <si>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</si>
  <si>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</si>
  <si>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</si>
  <si>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</si>
  <si>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</si>
  <si>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</si>
  <si>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</si>
  <si>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37人</t>
  </si>
  <si>
    <t>完成宫颈癌筛查人数</t>
  </si>
  <si>
    <t>≤3800人</t>
  </si>
  <si>
    <t>公共卫生宣传活动数</t>
  </si>
  <si>
    <t>≥15次</t>
  </si>
  <si>
    <t>婚孕检检查数</t>
  </si>
  <si>
    <t>500人</t>
  </si>
  <si>
    <t>基本公共卫生管理人数</t>
  </si>
  <si>
    <t>11.76万人</t>
  </si>
  <si>
    <r>
      <rPr>
        <sz val="9"/>
        <rFont val="SimSun"/>
        <charset val="134"/>
      </rPr>
      <t>质量指标</t>
    </r>
  </si>
  <si>
    <t>资金支付合格率</t>
  </si>
  <si>
    <t>适龄妇女覆盖率</t>
  </si>
  <si>
    <t>公共卫生宣传开展完成率</t>
  </si>
  <si>
    <t>≥95%</t>
  </si>
  <si>
    <t>婚孕检检查率</t>
  </si>
  <si>
    <t>≥75%</t>
  </si>
  <si>
    <t>基本公共卫生服务项验收合格率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</si>
  <si>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</si>
  <si>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</si>
  <si>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</si>
  <si>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公共卫生督查完成时限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</si>
  <si>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</si>
  <si>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</si>
  <si>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</si>
  <si>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</si>
  <si>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</si>
  <si>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</si>
  <si>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</si>
  <si>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</si>
  <si>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降低医疗纠纷发生</t>
  </si>
  <si>
    <t>降低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</si>
  <si>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</si>
  <si>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</si>
  <si>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</si>
  <si>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</si>
  <si>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</si>
  <si>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</si>
  <si>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</si>
  <si>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</si>
  <si>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</si>
  <si>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</si>
  <si>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</si>
  <si>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</si>
  <si>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</si>
  <si>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</si>
  <si>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</si>
  <si>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</si>
  <si>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</si>
  <si>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rgb="FF000000"/>
        <rFont val="Calibri"/>
        <charset val="134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</si>
  <si>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</si>
  <si>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</si>
  <si>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</si>
  <si>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</si>
  <si>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</si>
  <si>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</si>
  <si>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华池县妇妇幼保健院</t>
  </si>
  <si>
    <t>项目负责人及联系电话</t>
  </si>
  <si>
    <t>杨宏18139939970</t>
  </si>
  <si>
    <t>主管部门</t>
  </si>
  <si>
    <t>卫生健康局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</si>
  <si>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</si>
  <si>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</si>
  <si>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</si>
  <si>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</si>
  <si>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</si>
  <si>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</si>
  <si>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</si>
  <si>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 xml:space="preserve">目标1：开展免费婚前体检，婚检率大于95%，出生缺陷小于4‰
目标2：为婚前体检对象提供优质服务。
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</si>
  <si>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</si>
  <si>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</si>
  <si>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</si>
  <si>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</si>
  <si>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</si>
  <si>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</si>
  <si>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</si>
  <si>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</si>
  <si>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r>
      <rPr>
        <sz val="10"/>
        <color rgb="FF000000"/>
        <rFont val="Times New Roman"/>
        <charset val="0"/>
      </rPr>
      <t>15</t>
    </r>
    <r>
      <rPr>
        <sz val="10"/>
        <color rgb="FF000000"/>
        <rFont val="宋体"/>
        <charset val="0"/>
      </rPr>
      <t>万</t>
    </r>
  </si>
  <si>
    <t>社会成本</t>
  </si>
  <si>
    <t>指标1：</t>
  </si>
  <si>
    <t>生态成本</t>
  </si>
  <si>
    <t>产出指标</t>
  </si>
  <si>
    <t>数量指标</t>
  </si>
  <si>
    <t>指标1：婚前医学检查人数</t>
  </si>
  <si>
    <r>
      <rPr>
        <sz val="10"/>
        <color theme="1"/>
        <rFont val="SimSun"/>
        <charset val="134"/>
      </rPr>
      <t>≥</t>
    </r>
    <r>
      <rPr>
        <sz val="10"/>
        <color theme="1"/>
        <rFont val="宋体"/>
        <charset val="134"/>
      </rPr>
      <t>530对夫妇</t>
    </r>
  </si>
  <si>
    <t>指标2：采购试剂数量</t>
  </si>
  <si>
    <t>≤10个/人</t>
  </si>
  <si>
    <t>质量指标</t>
  </si>
  <si>
    <t>指标1：婚检率</t>
  </si>
  <si>
    <t>指标2：试剂耗材费用</t>
  </si>
  <si>
    <r>
      <rPr>
        <sz val="10"/>
        <color rgb="FF000000"/>
        <rFont val="Times New Roman"/>
        <charset val="0"/>
      </rPr>
      <t>≤180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人</t>
    </r>
  </si>
  <si>
    <t>指标3：试剂正常使用率</t>
  </si>
  <si>
    <t>≥99%</t>
  </si>
  <si>
    <t>时效指标</t>
  </si>
  <si>
    <t>指标1：婚检结果完成时间</t>
  </si>
  <si>
    <t>≤1天</t>
  </si>
  <si>
    <t>指标2：体检报告单出具时间</t>
  </si>
  <si>
    <t>效益指标</t>
  </si>
  <si>
    <t>经济效益
指标</t>
  </si>
  <si>
    <t>指标2：</t>
  </si>
  <si>
    <t>社会效益
指标</t>
  </si>
  <si>
    <t>指标1：出生缺陷占比率</t>
  </si>
  <si>
    <r>
      <rPr>
        <sz val="10"/>
        <color theme="1"/>
        <rFont val="宋体"/>
        <charset val="134"/>
      </rPr>
      <t>&lt;4</t>
    </r>
    <r>
      <rPr>
        <sz val="10"/>
        <color indexed="8"/>
        <rFont val="Arial"/>
        <charset val="0"/>
      </rPr>
      <t>‰</t>
    </r>
  </si>
  <si>
    <t>指标2：提高婚检夫妇的保健意识</t>
  </si>
  <si>
    <t>持续提高</t>
  </si>
  <si>
    <t>生态效益
指标</t>
  </si>
  <si>
    <t>可持续影响
指标</t>
  </si>
  <si>
    <t>指标1：体检健康保健意识和健康知识知晓率</t>
  </si>
  <si>
    <t>≥98%</t>
  </si>
  <si>
    <t>指标2：预防出生缺陷，提高出生人口素质有效率</t>
  </si>
  <si>
    <t>≥80%</t>
  </si>
  <si>
    <t>满意度指标</t>
  </si>
  <si>
    <t>服务对象满度
指标</t>
  </si>
  <si>
    <t>指标1：体检对象满意度</t>
  </si>
  <si>
    <t>指标2：群众满意度</t>
  </si>
  <si>
    <t>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</si>
</sst>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58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theme="1"/>
      <name val="SimSun"/>
      <charset val="134"/>
    </font>
    <font>
      <sz val="10"/>
      <color rgb="FF000000"/>
      <name val="SimSun"/>
      <charset val="134"/>
    </font>
    <font>
      <sz val="10"/>
      <color theme="1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8"/>
      <name val="SimSun"/>
      <charset val="134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name val="SimSun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9"/>
      <name val="SimSun"/>
      <charset val="134"/>
    </font>
    <font>
      <sz val="10"/>
      <color indexed="8"/>
      <name val="Arial"/>
      <charset val="0"/>
    </font>
    <font>
      <sz val="10.5"/>
      <color rgb="FF000000"/>
      <name val="Calibri"/>
      <charset val="134"/>
    </font>
    <font>
      <sz val="10"/>
      <color rgb="FF00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0" borderId="19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4" borderId="20" applyNumberFormat="0" applyAlignment="0" applyProtection="0">
      <alignment vertical="center"/>
    </xf>
    <xf numFmtId="0" fontId="43" fillId="5" borderId="21" applyNumberFormat="0" applyAlignment="0" applyProtection="0">
      <alignment vertical="center"/>
    </xf>
    <xf numFmtId="0" fontId="44" fillId="5" borderId="20" applyNumberFormat="0" applyAlignment="0" applyProtection="0">
      <alignment vertical="center"/>
    </xf>
    <xf numFmtId="0" fontId="45" fillId="6" borderId="22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7" fillId="0" borderId="24" applyNumberFormat="0" applyFill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1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2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1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1" fillId="33" borderId="0" applyNumberFormat="0" applyBorder="0" applyAlignment="0" applyProtection="0">
      <alignment vertical="center"/>
    </xf>
    <xf numFmtId="0" fontId="53" fillId="0" borderId="0"/>
  </cellStyleXfs>
  <cellXfs count="1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wrapText="1"/>
    </xf>
    <xf numFmtId="9" fontId="6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9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top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vertical="center" wrapText="1"/>
    </xf>
    <xf numFmtId="0" fontId="8" fillId="0" borderId="12" xfId="0" applyNumberFormat="1" applyFont="1" applyFill="1" applyBorder="1" applyAlignment="1">
      <alignment vertical="center" wrapText="1"/>
    </xf>
    <xf numFmtId="0" fontId="8" fillId="0" borderId="11" xfId="0" applyNumberFormat="1" applyFont="1" applyFill="1" applyBorder="1" applyAlignment="1">
      <alignment vertical="center" wrapText="1"/>
    </xf>
    <xf numFmtId="0" fontId="8" fillId="0" borderId="13" xfId="0" applyNumberFormat="1" applyFont="1" applyFill="1" applyBorder="1" applyAlignment="1">
      <alignment horizontal="left" vertical="center" textRotation="255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left" vertical="center" textRotation="255" wrapText="1"/>
    </xf>
    <xf numFmtId="177" fontId="8" fillId="0" borderId="13" xfId="0" applyNumberFormat="1" applyFont="1" applyFill="1" applyBorder="1" applyAlignment="1">
      <alignment horizontal="center" vertical="center" wrapText="1"/>
    </xf>
    <xf numFmtId="178" fontId="8" fillId="0" borderId="13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left" vertical="top" wrapText="1"/>
    </xf>
    <xf numFmtId="0" fontId="0" fillId="0" borderId="14" xfId="0" applyBorder="1" applyAlignment="1">
      <alignment horizontal="center" vertical="center"/>
    </xf>
    <xf numFmtId="0" fontId="14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9" fillId="0" borderId="15" xfId="0" applyNumberFormat="1" applyFont="1" applyFill="1" applyBorder="1" applyAlignment="1">
      <alignment horizontal="left" vertical="top" wrapText="1"/>
    </xf>
    <xf numFmtId="0" fontId="9" fillId="0" borderId="15" xfId="0" applyNumberFormat="1" applyFont="1" applyFill="1" applyBorder="1" applyAlignment="1">
      <alignment horizontal="center" vertical="center" wrapText="1"/>
    </xf>
    <xf numFmtId="0" fontId="8" fillId="0" borderId="15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 indent="2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6" fontId="1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top"/>
    </xf>
    <xf numFmtId="0" fontId="22" fillId="0" borderId="1" xfId="0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justify" vertical="top"/>
    </xf>
    <xf numFmtId="0" fontId="22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justify" vertical="center"/>
    </xf>
    <xf numFmtId="0" fontId="14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/>
    </xf>
    <xf numFmtId="176" fontId="24" fillId="0" borderId="1" xfId="0" applyNumberFormat="1" applyFont="1" applyFill="1" applyBorder="1" applyAlignment="1">
      <alignment horizontal="left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176" fontId="22" fillId="2" borderId="1" xfId="0" applyNumberFormat="1" applyFont="1" applyFill="1" applyBorder="1" applyAlignment="1">
      <alignment horizontal="center" vertical="center"/>
    </xf>
    <xf numFmtId="176" fontId="22" fillId="0" borderId="1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29" fillId="0" borderId="1" xfId="0" applyNumberFormat="1" applyFont="1" applyFill="1" applyBorder="1" applyAlignment="1">
      <alignment horizontal="left" vertical="center" wrapText="1"/>
    </xf>
    <xf numFmtId="0" fontId="26" fillId="0" borderId="16" xfId="0" applyNumberFormat="1" applyFont="1" applyFill="1" applyBorder="1" applyAlignment="1">
      <alignment horizontal="center" vertical="center" wrapText="1"/>
    </xf>
    <xf numFmtId="0" fontId="26" fillId="0" borderId="16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shrinkToFit="1"/>
    </xf>
    <xf numFmtId="0" fontId="31" fillId="0" borderId="1" xfId="0" applyFont="1" applyFill="1" applyBorder="1" applyAlignment="1">
      <alignment horizontal="left" vertical="center" shrinkToFit="1"/>
    </xf>
    <xf numFmtId="0" fontId="32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top"/>
    </xf>
    <xf numFmtId="176" fontId="2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176" fontId="2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indent="2"/>
    </xf>
    <xf numFmtId="0" fontId="3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0" fontId="19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c\Documents\WeChat%20Files\tiaozi2011001\FileStorage\File\2024-11\2025&#25919;&#24220;&#37319;&#36141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B5" sqref="B5"/>
    </sheetView>
  </sheetViews>
  <sheetFormatPr defaultColWidth="9" defaultRowHeight="13.5" outlineLevelCol="3"/>
  <cols>
    <col min="1" max="1" width="30.625" style="63" customWidth="1"/>
    <col min="2" max="2" width="15.625" style="63" customWidth="1"/>
    <col min="3" max="3" width="30.625" style="63" customWidth="1"/>
    <col min="4" max="4" width="15.625" style="63" customWidth="1"/>
    <col min="5" max="16384" width="9" style="63"/>
  </cols>
  <sheetData>
    <row r="1" ht="20.25" spans="1:4">
      <c r="A1" s="117" t="str">
        <f>"表一、"&amp;整体支出绩效目标表!C3&amp;"收支总体情况表"</f>
        <v>表一、华池县妇幼保健院收支总体情况表</v>
      </c>
      <c r="B1" s="117"/>
      <c r="C1" s="117"/>
      <c r="D1" s="117"/>
    </row>
    <row r="2" spans="1:4">
      <c r="A2" s="118"/>
      <c r="D2" s="63" t="s">
        <v>0</v>
      </c>
    </row>
    <row r="3" ht="17" customHeight="1" spans="1:4">
      <c r="A3" s="74" t="s">
        <v>1</v>
      </c>
      <c r="B3" s="74"/>
      <c r="C3" s="74" t="s">
        <v>2</v>
      </c>
      <c r="D3" s="74"/>
    </row>
    <row r="4" ht="17" customHeight="1" spans="1:4">
      <c r="A4" s="74" t="s">
        <v>3</v>
      </c>
      <c r="B4" s="74" t="s">
        <v>4</v>
      </c>
      <c r="C4" s="74" t="s">
        <v>3</v>
      </c>
      <c r="D4" s="74" t="s">
        <v>4</v>
      </c>
    </row>
    <row r="5" ht="17" customHeight="1" spans="1:4">
      <c r="A5" s="72" t="s">
        <v>5</v>
      </c>
      <c r="B5" s="78">
        <f>D40</f>
        <v>667.77</v>
      </c>
      <c r="C5" s="72" t="s">
        <v>6</v>
      </c>
      <c r="D5" s="113"/>
    </row>
    <row r="6" ht="17" customHeight="1" spans="1:4">
      <c r="A6" s="72" t="s">
        <v>7</v>
      </c>
      <c r="B6" s="78"/>
      <c r="C6" s="72" t="s">
        <v>8</v>
      </c>
      <c r="D6" s="113"/>
    </row>
    <row r="7" ht="17" customHeight="1" spans="1:4">
      <c r="A7" s="72" t="s">
        <v>9</v>
      </c>
      <c r="B7" s="78"/>
      <c r="C7" s="72" t="s">
        <v>10</v>
      </c>
      <c r="D7" s="113"/>
    </row>
    <row r="8" ht="17" customHeight="1" spans="1:4">
      <c r="A8" s="72" t="s">
        <v>11</v>
      </c>
      <c r="B8" s="78"/>
      <c r="C8" s="72" t="s">
        <v>12</v>
      </c>
      <c r="D8" s="113"/>
    </row>
    <row r="9" ht="17" customHeight="1" spans="1:4">
      <c r="A9" s="72" t="s">
        <v>13</v>
      </c>
      <c r="B9" s="78"/>
      <c r="C9" s="72" t="s">
        <v>14</v>
      </c>
      <c r="D9" s="113"/>
    </row>
    <row r="10" ht="17" customHeight="1" spans="1:4">
      <c r="A10" s="72" t="s">
        <v>15</v>
      </c>
      <c r="B10" s="78"/>
      <c r="C10" s="72" t="s">
        <v>16</v>
      </c>
      <c r="D10" s="113"/>
    </row>
    <row r="11" ht="17" customHeight="1" spans="1:4">
      <c r="A11" s="72" t="s">
        <v>17</v>
      </c>
      <c r="B11" s="78"/>
      <c r="C11" s="72" t="s">
        <v>18</v>
      </c>
      <c r="D11" s="113"/>
    </row>
    <row r="12" ht="17" customHeight="1" spans="1:4">
      <c r="A12" s="72" t="s">
        <v>19</v>
      </c>
      <c r="B12" s="78"/>
      <c r="C12" s="72" t="s">
        <v>20</v>
      </c>
      <c r="D12" s="113">
        <f>表三!B5</f>
        <v>93.42</v>
      </c>
    </row>
    <row r="13" ht="17" customHeight="1" spans="1:4">
      <c r="A13" s="72" t="s">
        <v>21</v>
      </c>
      <c r="B13" s="78"/>
      <c r="C13" s="72" t="s">
        <v>22</v>
      </c>
      <c r="D13" s="113"/>
    </row>
    <row r="14" ht="17" customHeight="1" spans="1:4">
      <c r="A14" s="72"/>
      <c r="B14" s="78"/>
      <c r="C14" s="72" t="s">
        <v>23</v>
      </c>
      <c r="D14" s="113">
        <f>表三!B13</f>
        <v>529.24</v>
      </c>
    </row>
    <row r="15" ht="17" customHeight="1" spans="1:4">
      <c r="A15" s="72"/>
      <c r="B15" s="78"/>
      <c r="C15" s="72" t="s">
        <v>24</v>
      </c>
      <c r="D15" s="113"/>
    </row>
    <row r="16" ht="17" customHeight="1" spans="1:4">
      <c r="A16" s="72"/>
      <c r="B16" s="78"/>
      <c r="C16" s="72" t="s">
        <v>25</v>
      </c>
      <c r="D16" s="113"/>
    </row>
    <row r="17" ht="17" customHeight="1" spans="1:4">
      <c r="A17" s="72"/>
      <c r="B17" s="78"/>
      <c r="C17" s="72" t="s">
        <v>26</v>
      </c>
      <c r="D17" s="113"/>
    </row>
    <row r="18" ht="17" customHeight="1" spans="1:4">
      <c r="A18" s="72"/>
      <c r="B18" s="78"/>
      <c r="C18" s="72" t="s">
        <v>27</v>
      </c>
      <c r="D18" s="113"/>
    </row>
    <row r="19" ht="17" customHeight="1" spans="1:4">
      <c r="A19" s="72"/>
      <c r="B19" s="78"/>
      <c r="C19" s="72" t="s">
        <v>28</v>
      </c>
      <c r="D19" s="113"/>
    </row>
    <row r="20" ht="17" customHeight="1" spans="1:4">
      <c r="A20" s="72"/>
      <c r="B20" s="78"/>
      <c r="C20" s="72" t="s">
        <v>29</v>
      </c>
      <c r="D20" s="113"/>
    </row>
    <row r="21" ht="17" customHeight="1" spans="1:4">
      <c r="A21" s="72"/>
      <c r="B21" s="78"/>
      <c r="C21" s="72" t="s">
        <v>30</v>
      </c>
      <c r="D21" s="113"/>
    </row>
    <row r="22" ht="17" customHeight="1" spans="1:4">
      <c r="A22" s="72"/>
      <c r="B22" s="78"/>
      <c r="C22" s="72" t="s">
        <v>31</v>
      </c>
      <c r="D22" s="113"/>
    </row>
    <row r="23" ht="17" customHeight="1" spans="1:4">
      <c r="A23" s="72"/>
      <c r="B23" s="78"/>
      <c r="C23" s="72" t="s">
        <v>32</v>
      </c>
      <c r="D23" s="113"/>
    </row>
    <row r="24" ht="17" customHeight="1" spans="1:4">
      <c r="A24" s="72"/>
      <c r="B24" s="78"/>
      <c r="C24" s="72" t="s">
        <v>33</v>
      </c>
      <c r="D24" s="113">
        <f>表三!B24</f>
        <v>45.11</v>
      </c>
    </row>
    <row r="25" ht="17" customHeight="1" spans="1:4">
      <c r="A25" s="72"/>
      <c r="B25" s="78"/>
      <c r="C25" s="72" t="s">
        <v>34</v>
      </c>
      <c r="D25" s="113"/>
    </row>
    <row r="26" ht="17" customHeight="1" spans="1:4">
      <c r="A26" s="72"/>
      <c r="B26" s="78"/>
      <c r="C26" s="72" t="s">
        <v>35</v>
      </c>
      <c r="D26" s="113"/>
    </row>
    <row r="27" ht="17" customHeight="1" spans="1:4">
      <c r="A27" s="72"/>
      <c r="B27" s="78"/>
      <c r="C27" s="72" t="s">
        <v>36</v>
      </c>
      <c r="D27" s="113"/>
    </row>
    <row r="28" ht="17" customHeight="1" spans="1:4">
      <c r="A28" s="72"/>
      <c r="B28" s="78"/>
      <c r="C28" s="72" t="s">
        <v>37</v>
      </c>
      <c r="D28" s="113"/>
    </row>
    <row r="29" ht="17" customHeight="1" spans="1:4">
      <c r="A29" s="72"/>
      <c r="B29" s="78"/>
      <c r="C29" s="72" t="s">
        <v>38</v>
      </c>
      <c r="D29" s="113"/>
    </row>
    <row r="30" ht="17" customHeight="1" spans="1:4">
      <c r="A30" s="72"/>
      <c r="B30" s="78"/>
      <c r="C30" s="72" t="s">
        <v>39</v>
      </c>
      <c r="D30" s="113"/>
    </row>
    <row r="31" ht="17" customHeight="1" spans="1:4">
      <c r="A31" s="72"/>
      <c r="B31" s="78"/>
      <c r="C31" s="72" t="s">
        <v>40</v>
      </c>
      <c r="D31" s="113"/>
    </row>
    <row r="32" ht="17" customHeight="1" spans="1:4">
      <c r="A32" s="72"/>
      <c r="B32" s="78"/>
      <c r="C32" s="72" t="s">
        <v>41</v>
      </c>
      <c r="D32" s="113"/>
    </row>
    <row r="33" ht="17" customHeight="1" spans="1:4">
      <c r="A33" s="72"/>
      <c r="B33" s="78"/>
      <c r="C33" s="72" t="s">
        <v>42</v>
      </c>
      <c r="D33" s="113"/>
    </row>
    <row r="34" ht="17" customHeight="1" spans="1:4">
      <c r="A34" s="72"/>
      <c r="B34" s="78"/>
      <c r="C34" s="72" t="s">
        <v>43</v>
      </c>
      <c r="D34" s="113"/>
    </row>
    <row r="35" ht="17" customHeight="1" spans="1:4">
      <c r="A35" s="72"/>
      <c r="B35" s="78"/>
      <c r="C35" s="72"/>
      <c r="D35" s="96"/>
    </row>
    <row r="36" ht="17" customHeight="1" spans="1:4">
      <c r="A36" s="74" t="s">
        <v>44</v>
      </c>
      <c r="B36" s="76">
        <f>SUM(B5:B13)</f>
        <v>667.77</v>
      </c>
      <c r="C36" s="74" t="s">
        <v>45</v>
      </c>
      <c r="D36" s="113">
        <f>SUM(D5:D34)</f>
        <v>667.77</v>
      </c>
    </row>
    <row r="37" ht="17" customHeight="1" spans="1:4">
      <c r="A37" s="72" t="s">
        <v>46</v>
      </c>
      <c r="B37" s="79"/>
      <c r="C37" s="72" t="s">
        <v>47</v>
      </c>
      <c r="D37" s="79"/>
    </row>
    <row r="38" ht="17" customHeight="1" spans="1:4">
      <c r="A38" s="72" t="s">
        <v>48</v>
      </c>
      <c r="B38" s="79"/>
      <c r="C38" s="72"/>
      <c r="D38" s="78"/>
    </row>
    <row r="39" ht="17" customHeight="1" spans="1:4">
      <c r="A39" s="120"/>
      <c r="B39" s="79"/>
      <c r="C39" s="120"/>
      <c r="D39" s="78"/>
    </row>
    <row r="40" ht="17" customHeight="1" spans="1:4">
      <c r="A40" s="74" t="s">
        <v>49</v>
      </c>
      <c r="B40" s="76">
        <f>B36+SUM(B37:B38)</f>
        <v>667.77</v>
      </c>
      <c r="C40" s="74" t="s">
        <v>50</v>
      </c>
      <c r="D40" s="80">
        <f>D36+D37</f>
        <v>667.77</v>
      </c>
    </row>
    <row r="41" spans="1:4">
      <c r="A41" s="86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topLeftCell="A6" workbookViewId="0">
      <selection activeCell="B5" sqref="B5"/>
    </sheetView>
  </sheetViews>
  <sheetFormatPr defaultColWidth="9" defaultRowHeight="13.5" outlineLevelCol="1"/>
  <cols>
    <col min="1" max="1" width="66" style="63" customWidth="1"/>
    <col min="2" max="2" width="13.25" style="63" customWidth="1"/>
    <col min="3" max="16384" width="9" style="63"/>
  </cols>
  <sheetData>
    <row r="1" ht="20.25" spans="1:2">
      <c r="A1" s="117" t="str">
        <f>"表二、"&amp;整体支出绩效目标表!C3&amp;"收入总体情况表"</f>
        <v>表二、华池县妇幼保健院收入总体情况表</v>
      </c>
      <c r="B1" s="117"/>
    </row>
    <row r="2" spans="1:2">
      <c r="A2" s="118"/>
      <c r="B2" s="63" t="s">
        <v>0</v>
      </c>
    </row>
    <row r="3" ht="25" customHeight="1" spans="1:2">
      <c r="A3" s="74" t="s">
        <v>3</v>
      </c>
      <c r="B3" s="74" t="s">
        <v>4</v>
      </c>
    </row>
    <row r="4" ht="25" customHeight="1" spans="1:2">
      <c r="A4" s="119" t="s">
        <v>52</v>
      </c>
      <c r="B4" s="76">
        <f>表一!B5</f>
        <v>667.77</v>
      </c>
    </row>
    <row r="5" ht="25" customHeight="1" spans="1:2">
      <c r="A5" s="119" t="s">
        <v>53</v>
      </c>
      <c r="B5" s="76"/>
    </row>
    <row r="6" ht="25" customHeight="1" spans="1:2">
      <c r="A6" s="119" t="s">
        <v>54</v>
      </c>
      <c r="B6" s="76"/>
    </row>
    <row r="7" ht="25" customHeight="1" spans="1:2">
      <c r="A7" s="119" t="s">
        <v>55</v>
      </c>
      <c r="B7" s="76"/>
    </row>
    <row r="8" ht="25" customHeight="1" spans="1:2">
      <c r="A8" s="119" t="s">
        <v>56</v>
      </c>
      <c r="B8" s="76"/>
    </row>
    <row r="9" ht="25" customHeight="1" spans="1:2">
      <c r="A9" s="119" t="s">
        <v>57</v>
      </c>
      <c r="B9" s="76"/>
    </row>
    <row r="10" ht="25" customHeight="1" spans="1:2">
      <c r="A10" s="119" t="s">
        <v>58</v>
      </c>
      <c r="B10" s="76"/>
    </row>
    <row r="11" ht="25" customHeight="1" spans="1:2">
      <c r="A11" s="119" t="s">
        <v>59</v>
      </c>
      <c r="B11" s="76"/>
    </row>
    <row r="12" ht="25" customHeight="1" spans="1:2">
      <c r="A12" s="119" t="s">
        <v>60</v>
      </c>
      <c r="B12" s="76"/>
    </row>
    <row r="13" ht="25" customHeight="1" spans="1:2">
      <c r="A13" s="119" t="s">
        <v>61</v>
      </c>
      <c r="B13" s="76">
        <f>B4+SUM(B5:B12)</f>
        <v>667.77</v>
      </c>
    </row>
    <row r="14" ht="25" customHeight="1" spans="1:2">
      <c r="A14" s="72" t="s">
        <v>62</v>
      </c>
      <c r="B14" s="76"/>
    </row>
    <row r="15" ht="25" customHeight="1" spans="1:2">
      <c r="A15" s="72" t="s">
        <v>62</v>
      </c>
      <c r="B15" s="76"/>
    </row>
    <row r="16" ht="25" customHeight="1" spans="1:2">
      <c r="A16" s="72" t="s">
        <v>62</v>
      </c>
      <c r="B16" s="76"/>
    </row>
    <row r="17" ht="25" customHeight="1" spans="1:2">
      <c r="A17" s="72" t="s">
        <v>62</v>
      </c>
      <c r="B17" s="76"/>
    </row>
    <row r="18" ht="25" customHeight="1" spans="1:2">
      <c r="A18" s="72" t="s">
        <v>62</v>
      </c>
      <c r="B18" s="76"/>
    </row>
    <row r="19" ht="25" customHeight="1" spans="1:2">
      <c r="A19" s="119" t="s">
        <v>63</v>
      </c>
      <c r="B19" s="76"/>
    </row>
    <row r="20" ht="25" customHeight="1" spans="1:2">
      <c r="A20" s="72"/>
      <c r="B20" s="76"/>
    </row>
    <row r="21" ht="25" customHeight="1" spans="1:2">
      <c r="A21" s="119" t="s">
        <v>64</v>
      </c>
      <c r="B21" s="76"/>
    </row>
    <row r="22" ht="25" customHeight="1" spans="1:2">
      <c r="A22" s="72"/>
      <c r="B22" s="76"/>
    </row>
    <row r="23" ht="25" customHeight="1" spans="1:2">
      <c r="A23" s="119" t="s">
        <v>65</v>
      </c>
      <c r="B23" s="76">
        <f>B13+B19+B21</f>
        <v>667.77</v>
      </c>
    </row>
    <row r="24" spans="1:2">
      <c r="A24" s="114" t="s">
        <v>66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E27"/>
  <sheetViews>
    <sheetView workbookViewId="0">
      <selection activeCell="A15" sqref="A15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64" t="str">
        <f>"表三、"&amp;整体支出绩效目标表!C3&amp;"支出总体情况表"</f>
        <v>表三、华池县妇幼保健院支出总体情况表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0</v>
      </c>
    </row>
    <row r="3" ht="25" customHeight="1" spans="1:5">
      <c r="A3" s="74" t="s">
        <v>67</v>
      </c>
      <c r="B3" s="74" t="s">
        <v>68</v>
      </c>
      <c r="C3" s="74" t="s">
        <v>69</v>
      </c>
      <c r="D3" s="74" t="s">
        <v>70</v>
      </c>
      <c r="E3" s="74" t="s">
        <v>71</v>
      </c>
    </row>
    <row r="4" ht="25" customHeight="1" spans="1:5">
      <c r="A4" s="105" t="s">
        <v>72</v>
      </c>
      <c r="B4" s="76">
        <f t="shared" ref="B4:B16" si="0">SUM(C4:E4)</f>
        <v>667.77</v>
      </c>
      <c r="C4" s="76">
        <f>C5+C13+C24</f>
        <v>652.77</v>
      </c>
      <c r="D4" s="76">
        <f>D5+D13+D24</f>
        <v>15</v>
      </c>
      <c r="E4" s="76">
        <f>E5+E9+E13+E24</f>
        <v>0</v>
      </c>
    </row>
    <row r="5" ht="25" customHeight="1" spans="1:5">
      <c r="A5" s="106" t="s">
        <v>73</v>
      </c>
      <c r="B5" s="76">
        <f t="shared" si="0"/>
        <v>93.42</v>
      </c>
      <c r="C5" s="92">
        <f>C6+C9+C11</f>
        <v>93.42</v>
      </c>
      <c r="D5" s="92">
        <f>D6+D9+D11</f>
        <v>0</v>
      </c>
      <c r="E5" s="92">
        <f>E6+E9+E11</f>
        <v>0</v>
      </c>
    </row>
    <row r="6" ht="25" customHeight="1" spans="1:5">
      <c r="A6" s="106" t="s">
        <v>74</v>
      </c>
      <c r="B6" s="76">
        <f t="shared" si="0"/>
        <v>89.29</v>
      </c>
      <c r="C6" s="92">
        <f>SUM(C7:C8)</f>
        <v>89.29</v>
      </c>
      <c r="D6" s="92">
        <f>SUM(D7:D8)</f>
        <v>0</v>
      </c>
      <c r="E6" s="92">
        <f>SUM(E7:E8)</f>
        <v>0</v>
      </c>
    </row>
    <row r="7" ht="25" customHeight="1" spans="1:5">
      <c r="A7" s="107" t="s">
        <v>75</v>
      </c>
      <c r="B7" s="76">
        <f t="shared" si="0"/>
        <v>60.14</v>
      </c>
      <c r="C7" s="96">
        <v>60.14</v>
      </c>
      <c r="D7" s="96">
        <v>0</v>
      </c>
      <c r="E7" s="96"/>
    </row>
    <row r="8" ht="25" customHeight="1" spans="1:5">
      <c r="A8" s="107" t="s">
        <v>76</v>
      </c>
      <c r="B8" s="76">
        <f t="shared" si="0"/>
        <v>29.15</v>
      </c>
      <c r="C8" s="96">
        <v>29.15</v>
      </c>
      <c r="D8" s="96"/>
      <c r="E8" s="96"/>
    </row>
    <row r="9" ht="25" customHeight="1" spans="1:5">
      <c r="A9" s="108" t="s">
        <v>77</v>
      </c>
      <c r="B9" s="76">
        <f t="shared" si="0"/>
        <v>0</v>
      </c>
      <c r="C9" s="92">
        <f>C10</f>
        <v>0</v>
      </c>
      <c r="D9" s="92">
        <f>D10</f>
        <v>0</v>
      </c>
      <c r="E9" s="92">
        <f>E10</f>
        <v>0</v>
      </c>
    </row>
    <row r="10" ht="25" customHeight="1" spans="1:5">
      <c r="A10" s="109" t="s">
        <v>78</v>
      </c>
      <c r="B10" s="76">
        <f t="shared" si="0"/>
        <v>0</v>
      </c>
      <c r="C10" s="96"/>
      <c r="D10" s="96">
        <v>0</v>
      </c>
      <c r="E10" s="96"/>
    </row>
    <row r="11" ht="25" customHeight="1" spans="1:5">
      <c r="A11" s="106" t="s">
        <v>79</v>
      </c>
      <c r="B11" s="76">
        <f t="shared" si="0"/>
        <v>4.13</v>
      </c>
      <c r="C11" s="92">
        <f>C12</f>
        <v>4.13</v>
      </c>
      <c r="D11" s="92">
        <f>D12</f>
        <v>0</v>
      </c>
      <c r="E11" s="92">
        <f>E12</f>
        <v>0</v>
      </c>
    </row>
    <row r="12" ht="25" customHeight="1" spans="1:5">
      <c r="A12" s="107" t="s">
        <v>80</v>
      </c>
      <c r="B12" s="76">
        <f t="shared" si="0"/>
        <v>4.13</v>
      </c>
      <c r="C12" s="96">
        <v>4.13</v>
      </c>
      <c r="D12" s="96"/>
      <c r="E12" s="96"/>
    </row>
    <row r="13" ht="25" customHeight="1" spans="1:5">
      <c r="A13" s="106" t="s">
        <v>81</v>
      </c>
      <c r="B13" s="76">
        <f t="shared" si="0"/>
        <v>529.24</v>
      </c>
      <c r="C13" s="92">
        <f>C14+C16+C18+C20+C22</f>
        <v>514.24</v>
      </c>
      <c r="D13" s="92">
        <f>D14+D16+D18+D20+D22</f>
        <v>15</v>
      </c>
      <c r="E13" s="92">
        <f>E14+E16+E18+E20+E22</f>
        <v>0</v>
      </c>
    </row>
    <row r="14" ht="25" customHeight="1" spans="1:5">
      <c r="A14" s="115" t="s">
        <v>82</v>
      </c>
      <c r="B14" s="76">
        <f t="shared" si="0"/>
        <v>497.59</v>
      </c>
      <c r="C14" s="92">
        <f>SUM(C15:C15)</f>
        <v>482.59</v>
      </c>
      <c r="D14" s="92">
        <f>SUM(D15:D15)</f>
        <v>15</v>
      </c>
      <c r="E14" s="92">
        <f>SUM(E15:E15)</f>
        <v>0</v>
      </c>
    </row>
    <row r="15" ht="25" customHeight="1" spans="1:5">
      <c r="A15" s="116" t="s">
        <v>83</v>
      </c>
      <c r="B15" s="76">
        <f t="shared" si="0"/>
        <v>497.59</v>
      </c>
      <c r="C15" s="96">
        <f>466.44+16.15</f>
        <v>482.59</v>
      </c>
      <c r="D15" s="96">
        <v>15</v>
      </c>
      <c r="E15" s="96"/>
    </row>
    <row r="16" ht="25" customHeight="1" spans="1:5">
      <c r="A16" s="106" t="s">
        <v>82</v>
      </c>
      <c r="B16" s="76">
        <f t="shared" ref="B16:B28" si="1">SUM(C16:E16)</f>
        <v>0</v>
      </c>
      <c r="C16" s="92">
        <f>C17</f>
        <v>0</v>
      </c>
      <c r="D16" s="92">
        <f>D17</f>
        <v>0</v>
      </c>
      <c r="E16" s="92">
        <f>E17</f>
        <v>0</v>
      </c>
    </row>
    <row r="17" ht="25" customHeight="1" spans="1:5">
      <c r="A17" s="107" t="s">
        <v>84</v>
      </c>
      <c r="B17" s="76">
        <f t="shared" si="1"/>
        <v>0</v>
      </c>
      <c r="C17" s="96"/>
      <c r="D17" s="96">
        <v>0</v>
      </c>
      <c r="E17" s="96"/>
    </row>
    <row r="18" ht="25" customHeight="1" spans="1:5">
      <c r="A18" s="108" t="s">
        <v>85</v>
      </c>
      <c r="B18" s="76">
        <f t="shared" si="1"/>
        <v>0</v>
      </c>
      <c r="C18" s="92">
        <f>C19</f>
        <v>0</v>
      </c>
      <c r="D18" s="92">
        <f>D19</f>
        <v>0</v>
      </c>
      <c r="E18" s="92">
        <f>E19</f>
        <v>0</v>
      </c>
    </row>
    <row r="19" ht="25" customHeight="1" spans="1:5">
      <c r="A19" s="109" t="s">
        <v>86</v>
      </c>
      <c r="B19" s="76">
        <f t="shared" si="1"/>
        <v>0</v>
      </c>
      <c r="C19" s="96"/>
      <c r="D19" s="96">
        <v>0</v>
      </c>
      <c r="E19" s="96"/>
    </row>
    <row r="20" ht="25" customHeight="1" spans="1:5">
      <c r="A20" s="106" t="s">
        <v>87</v>
      </c>
      <c r="B20" s="76">
        <f t="shared" si="1"/>
        <v>31.65</v>
      </c>
      <c r="C20" s="92">
        <f>C21</f>
        <v>31.65</v>
      </c>
      <c r="D20" s="92">
        <f>D21</f>
        <v>0</v>
      </c>
      <c r="E20" s="92">
        <f>E21</f>
        <v>0</v>
      </c>
    </row>
    <row r="21" ht="25" customHeight="1" spans="1:5">
      <c r="A21" s="107" t="s">
        <v>88</v>
      </c>
      <c r="B21" s="76">
        <f t="shared" si="1"/>
        <v>31.65</v>
      </c>
      <c r="C21" s="96">
        <v>31.65</v>
      </c>
      <c r="D21" s="96"/>
      <c r="E21" s="96"/>
    </row>
    <row r="22" ht="25" customHeight="1" spans="1:5">
      <c r="A22" s="108" t="s">
        <v>89</v>
      </c>
      <c r="B22" s="76">
        <f t="shared" si="1"/>
        <v>0</v>
      </c>
      <c r="C22" s="92">
        <f>C23</f>
        <v>0</v>
      </c>
      <c r="D22" s="92">
        <f>D23</f>
        <v>0</v>
      </c>
      <c r="E22" s="92">
        <f>E23</f>
        <v>0</v>
      </c>
    </row>
    <row r="23" ht="25" customHeight="1" spans="1:5">
      <c r="A23" s="109" t="s">
        <v>90</v>
      </c>
      <c r="B23" s="76">
        <f t="shared" si="1"/>
        <v>0</v>
      </c>
      <c r="C23" s="96"/>
      <c r="D23" s="96">
        <v>0</v>
      </c>
      <c r="E23" s="96"/>
    </row>
    <row r="24" ht="25" customHeight="1" spans="1:5">
      <c r="A24" s="106" t="s">
        <v>91</v>
      </c>
      <c r="B24" s="76">
        <f t="shared" si="1"/>
        <v>45.11</v>
      </c>
      <c r="C24" s="92">
        <f>C25</f>
        <v>45.11</v>
      </c>
      <c r="D24" s="92">
        <f>D25</f>
        <v>0</v>
      </c>
      <c r="E24" s="92">
        <f>E25</f>
        <v>0</v>
      </c>
    </row>
    <row r="25" ht="25" customHeight="1" spans="1:5">
      <c r="A25" s="106" t="s">
        <v>92</v>
      </c>
      <c r="B25" s="76">
        <f t="shared" si="1"/>
        <v>45.11</v>
      </c>
      <c r="C25" s="92">
        <f>C26</f>
        <v>45.11</v>
      </c>
      <c r="D25" s="92">
        <f>D26</f>
        <v>0</v>
      </c>
      <c r="E25" s="92">
        <f>E26</f>
        <v>0</v>
      </c>
    </row>
    <row r="26" ht="25" customHeight="1" spans="1:5">
      <c r="A26" s="107" t="s">
        <v>93</v>
      </c>
      <c r="B26" s="76">
        <f t="shared" si="1"/>
        <v>45.11</v>
      </c>
      <c r="C26" s="96">
        <v>45.11</v>
      </c>
      <c r="D26" s="96"/>
      <c r="E26" s="96"/>
    </row>
    <row r="27" spans="1:5">
      <c r="A27" s="85" t="s">
        <v>94</v>
      </c>
      <c r="B27" s="63"/>
      <c r="C27" s="63"/>
      <c r="D27" s="63"/>
      <c r="E27" s="63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topLeftCell="A11" workbookViewId="0">
      <selection activeCell="B29" sqref="B29"/>
    </sheetView>
  </sheetViews>
  <sheetFormatPr defaultColWidth="9" defaultRowHeight="13.5" outlineLevelCol="3"/>
  <cols>
    <col min="1" max="1" width="30.625" style="63" customWidth="1"/>
    <col min="2" max="2" width="15.625" style="63" customWidth="1"/>
    <col min="3" max="3" width="30.625" style="63" customWidth="1"/>
    <col min="4" max="4" width="15.625" style="63" customWidth="1"/>
    <col min="5" max="16384" width="9" style="63"/>
  </cols>
  <sheetData>
    <row r="1" ht="20.25" spans="1:4">
      <c r="A1" s="64" t="s">
        <v>95</v>
      </c>
      <c r="B1" s="64"/>
      <c r="C1" s="64"/>
      <c r="D1" s="64"/>
    </row>
    <row r="2" spans="1:4">
      <c r="A2" s="65"/>
      <c r="B2" s="66"/>
      <c r="C2" s="66"/>
      <c r="D2" s="66" t="s">
        <v>0</v>
      </c>
    </row>
    <row r="3" ht="20" customHeight="1" spans="1:4">
      <c r="A3" s="74" t="s">
        <v>96</v>
      </c>
      <c r="B3" s="74"/>
      <c r="C3" s="74" t="s">
        <v>97</v>
      </c>
      <c r="D3" s="74"/>
    </row>
    <row r="4" ht="20" customHeight="1" spans="1:4">
      <c r="A4" s="74" t="s">
        <v>3</v>
      </c>
      <c r="B4" s="74" t="s">
        <v>4</v>
      </c>
      <c r="C4" s="74" t="s">
        <v>3</v>
      </c>
      <c r="D4" s="74" t="s">
        <v>98</v>
      </c>
    </row>
    <row r="5" ht="20" customHeight="1" spans="1:4">
      <c r="A5" s="72" t="s">
        <v>99</v>
      </c>
      <c r="B5" s="113">
        <f>SUM(B6:B8)</f>
        <v>667.77</v>
      </c>
      <c r="C5" s="72" t="s">
        <v>100</v>
      </c>
      <c r="D5" s="113">
        <f>SUM(D6:D34)</f>
        <v>667.77</v>
      </c>
    </row>
    <row r="6" ht="20" customHeight="1" spans="1:4">
      <c r="A6" s="72" t="s">
        <v>101</v>
      </c>
      <c r="B6" s="113">
        <f>表一!B5</f>
        <v>667.77</v>
      </c>
      <c r="C6" s="72" t="s">
        <v>102</v>
      </c>
      <c r="D6" s="113">
        <f>表一!D5</f>
        <v>0</v>
      </c>
    </row>
    <row r="7" ht="20" customHeight="1" spans="1:4">
      <c r="A7" s="72" t="s">
        <v>103</v>
      </c>
      <c r="B7" s="113"/>
      <c r="C7" s="72" t="s">
        <v>104</v>
      </c>
      <c r="D7" s="113">
        <f>表一!D6</f>
        <v>0</v>
      </c>
    </row>
    <row r="8" ht="20" customHeight="1" spans="1:4">
      <c r="A8" s="72" t="s">
        <v>105</v>
      </c>
      <c r="B8" s="113"/>
      <c r="C8" s="72" t="s">
        <v>106</v>
      </c>
      <c r="D8" s="113">
        <f>表一!D7</f>
        <v>0</v>
      </c>
    </row>
    <row r="9" ht="20" customHeight="1" spans="1:4">
      <c r="A9" s="72"/>
      <c r="B9" s="79"/>
      <c r="C9" s="72" t="s">
        <v>107</v>
      </c>
      <c r="D9" s="113">
        <f>表一!D8</f>
        <v>0</v>
      </c>
    </row>
    <row r="10" ht="20" customHeight="1" spans="1:4">
      <c r="A10" s="72"/>
      <c r="B10" s="79"/>
      <c r="C10" s="72" t="s">
        <v>108</v>
      </c>
      <c r="D10" s="113">
        <f>表一!D9</f>
        <v>0</v>
      </c>
    </row>
    <row r="11" ht="20" customHeight="1" spans="1:4">
      <c r="A11" s="72"/>
      <c r="B11" s="79"/>
      <c r="C11" s="72" t="s">
        <v>109</v>
      </c>
      <c r="D11" s="113">
        <f>表一!D10</f>
        <v>0</v>
      </c>
    </row>
    <row r="12" ht="20" customHeight="1" spans="1:4">
      <c r="A12" s="71"/>
      <c r="B12" s="79"/>
      <c r="C12" s="72" t="s">
        <v>110</v>
      </c>
      <c r="D12" s="113">
        <f>表一!D11</f>
        <v>0</v>
      </c>
    </row>
    <row r="13" ht="20" customHeight="1" spans="1:4">
      <c r="A13" s="71"/>
      <c r="B13" s="79"/>
      <c r="C13" s="72" t="s">
        <v>111</v>
      </c>
      <c r="D13" s="113">
        <f>表三!B5</f>
        <v>93.42</v>
      </c>
    </row>
    <row r="14" ht="20" customHeight="1" spans="1:4">
      <c r="A14" s="71"/>
      <c r="B14" s="79"/>
      <c r="C14" s="72" t="s">
        <v>112</v>
      </c>
      <c r="D14" s="113">
        <f>表一!D13</f>
        <v>0</v>
      </c>
    </row>
    <row r="15" ht="20" customHeight="1" spans="1:4">
      <c r="A15" s="71"/>
      <c r="B15" s="79"/>
      <c r="C15" s="72" t="s">
        <v>113</v>
      </c>
      <c r="D15" s="113">
        <f>表三!B13</f>
        <v>529.24</v>
      </c>
    </row>
    <row r="16" ht="20" customHeight="1" spans="1:4">
      <c r="A16" s="71"/>
      <c r="B16" s="79"/>
      <c r="C16" s="72" t="s">
        <v>114</v>
      </c>
      <c r="D16" s="113">
        <f>表一!D15</f>
        <v>0</v>
      </c>
    </row>
    <row r="17" ht="20" customHeight="1" spans="1:4">
      <c r="A17" s="71"/>
      <c r="B17" s="79"/>
      <c r="C17" s="72" t="s">
        <v>115</v>
      </c>
      <c r="D17" s="113">
        <f>表一!D16</f>
        <v>0</v>
      </c>
    </row>
    <row r="18" ht="20" customHeight="1" spans="1:4">
      <c r="A18" s="71"/>
      <c r="B18" s="79"/>
      <c r="C18" s="72" t="s">
        <v>116</v>
      </c>
      <c r="D18" s="113">
        <f>表一!D17</f>
        <v>0</v>
      </c>
    </row>
    <row r="19" ht="20" customHeight="1" spans="1:4">
      <c r="A19" s="71"/>
      <c r="B19" s="79"/>
      <c r="C19" s="72" t="s">
        <v>117</v>
      </c>
      <c r="D19" s="113">
        <f>表一!D18</f>
        <v>0</v>
      </c>
    </row>
    <row r="20" ht="20" customHeight="1" spans="1:4">
      <c r="A20" s="71"/>
      <c r="B20" s="79"/>
      <c r="C20" s="72" t="s">
        <v>118</v>
      </c>
      <c r="D20" s="113">
        <f>表一!D19</f>
        <v>0</v>
      </c>
    </row>
    <row r="21" ht="20" customHeight="1" spans="1:4">
      <c r="A21" s="71"/>
      <c r="B21" s="79"/>
      <c r="C21" s="72" t="s">
        <v>119</v>
      </c>
      <c r="D21" s="113">
        <f>表一!D20</f>
        <v>0</v>
      </c>
    </row>
    <row r="22" ht="20" customHeight="1" spans="1:4">
      <c r="A22" s="71"/>
      <c r="B22" s="79"/>
      <c r="C22" s="72" t="s">
        <v>120</v>
      </c>
      <c r="D22" s="113">
        <f>表一!D21</f>
        <v>0</v>
      </c>
    </row>
    <row r="23" ht="20" customHeight="1" spans="1:4">
      <c r="A23" s="71"/>
      <c r="B23" s="79"/>
      <c r="C23" s="72" t="s">
        <v>121</v>
      </c>
      <c r="D23" s="113">
        <f>表一!D22</f>
        <v>0</v>
      </c>
    </row>
    <row r="24" ht="20" customHeight="1" spans="1:4">
      <c r="A24" s="71"/>
      <c r="B24" s="79"/>
      <c r="C24" s="72" t="s">
        <v>122</v>
      </c>
      <c r="D24" s="113">
        <f>表一!D23</f>
        <v>0</v>
      </c>
    </row>
    <row r="25" ht="20" customHeight="1" spans="1:4">
      <c r="A25" s="71"/>
      <c r="B25" s="79"/>
      <c r="C25" s="72" t="s">
        <v>123</v>
      </c>
      <c r="D25" s="113">
        <f>表三!B24</f>
        <v>45.11</v>
      </c>
    </row>
    <row r="26" ht="20" customHeight="1" spans="1:4">
      <c r="A26" s="71"/>
      <c r="B26" s="79"/>
      <c r="C26" s="72" t="s">
        <v>124</v>
      </c>
      <c r="D26" s="113">
        <f>表一!D25</f>
        <v>0</v>
      </c>
    </row>
    <row r="27" ht="20" customHeight="1" spans="1:4">
      <c r="A27" s="71"/>
      <c r="B27" s="79"/>
      <c r="C27" s="72" t="s">
        <v>125</v>
      </c>
      <c r="D27" s="113">
        <f>表一!D26</f>
        <v>0</v>
      </c>
    </row>
    <row r="28" ht="20" customHeight="1" spans="1:4">
      <c r="A28" s="71"/>
      <c r="B28" s="79"/>
      <c r="C28" s="72" t="s">
        <v>126</v>
      </c>
      <c r="D28" s="113">
        <f>表一!D27</f>
        <v>0</v>
      </c>
    </row>
    <row r="29" ht="20" customHeight="1" spans="1:4">
      <c r="A29" s="71"/>
      <c r="B29" s="79"/>
      <c r="C29" s="72" t="s">
        <v>127</v>
      </c>
      <c r="D29" s="113">
        <f>表一!D28</f>
        <v>0</v>
      </c>
    </row>
    <row r="30" ht="20" customHeight="1" spans="1:4">
      <c r="A30" s="71"/>
      <c r="B30" s="79"/>
      <c r="C30" s="72" t="s">
        <v>128</v>
      </c>
      <c r="D30" s="113">
        <f>表一!D29</f>
        <v>0</v>
      </c>
    </row>
    <row r="31" ht="20" customHeight="1" spans="1:4">
      <c r="A31" s="71"/>
      <c r="B31" s="79"/>
      <c r="C31" s="72" t="s">
        <v>129</v>
      </c>
      <c r="D31" s="113">
        <f>表一!D30</f>
        <v>0</v>
      </c>
    </row>
    <row r="32" ht="20" customHeight="1" spans="1:4">
      <c r="A32" s="71"/>
      <c r="B32" s="79"/>
      <c r="C32" s="72" t="s">
        <v>130</v>
      </c>
      <c r="D32" s="113">
        <f>表一!D31</f>
        <v>0</v>
      </c>
    </row>
    <row r="33" ht="20" customHeight="1" spans="1:4">
      <c r="A33" s="71"/>
      <c r="B33" s="79"/>
      <c r="C33" s="72" t="s">
        <v>131</v>
      </c>
      <c r="D33" s="113">
        <f>表一!D32</f>
        <v>0</v>
      </c>
    </row>
    <row r="34" ht="20" customHeight="1" spans="1:4">
      <c r="A34" s="71"/>
      <c r="B34" s="79"/>
      <c r="C34" s="72" t="s">
        <v>132</v>
      </c>
      <c r="D34" s="113">
        <f>表一!D33</f>
        <v>0</v>
      </c>
    </row>
    <row r="35" ht="20" customHeight="1" spans="1:4">
      <c r="A35" s="74" t="s">
        <v>133</v>
      </c>
      <c r="B35" s="80">
        <f>SUM(B5)</f>
        <v>667.77</v>
      </c>
      <c r="C35" s="74" t="s">
        <v>134</v>
      </c>
      <c r="D35" s="80">
        <f>D5</f>
        <v>667.77</v>
      </c>
    </row>
    <row r="36" spans="1:4">
      <c r="A36" s="114" t="s">
        <v>66</v>
      </c>
    </row>
    <row r="37" spans="1:4">
      <c r="A37" s="86" t="s">
        <v>135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5" sqref="D5:E5"/>
    </sheetView>
  </sheetViews>
  <sheetFormatPr defaultColWidth="9" defaultRowHeight="13.5"/>
  <cols>
    <col min="1" max="1" width="17.625" style="63" customWidth="1"/>
    <col min="2" max="11" width="10.625" style="63" customWidth="1"/>
    <col min="12" max="16384" width="9" style="63"/>
  </cols>
  <sheetData>
    <row r="1" ht="20.25" spans="1:11">
      <c r="A1" s="64" t="s">
        <v>136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>
      <c r="A2" s="65"/>
      <c r="B2" s="66"/>
      <c r="C2" s="66"/>
      <c r="D2" s="66"/>
      <c r="E2" s="66"/>
      <c r="F2" s="66"/>
      <c r="G2" s="66"/>
      <c r="H2" s="66"/>
      <c r="I2" s="66"/>
      <c r="J2" s="66"/>
      <c r="K2" s="66" t="s">
        <v>0</v>
      </c>
    </row>
    <row r="3" ht="20" customHeight="1" spans="1:11">
      <c r="A3" s="74" t="s">
        <v>137</v>
      </c>
      <c r="B3" s="74" t="s">
        <v>138</v>
      </c>
      <c r="C3" s="74" t="s">
        <v>139</v>
      </c>
      <c r="D3" s="74"/>
      <c r="E3" s="74"/>
      <c r="F3" s="74" t="s">
        <v>140</v>
      </c>
      <c r="G3" s="74"/>
      <c r="H3" s="74"/>
      <c r="I3" s="74" t="s">
        <v>141</v>
      </c>
      <c r="J3" s="74"/>
      <c r="K3" s="74"/>
    </row>
    <row r="4" ht="20" customHeight="1" spans="1:11">
      <c r="A4" s="74"/>
      <c r="B4" s="74"/>
      <c r="C4" s="74" t="s">
        <v>98</v>
      </c>
      <c r="D4" s="74" t="s">
        <v>69</v>
      </c>
      <c r="E4" s="74" t="s">
        <v>70</v>
      </c>
      <c r="F4" s="74" t="s">
        <v>98</v>
      </c>
      <c r="G4" s="74" t="s">
        <v>69</v>
      </c>
      <c r="H4" s="74" t="s">
        <v>70</v>
      </c>
      <c r="I4" s="74" t="s">
        <v>98</v>
      </c>
      <c r="J4" s="74" t="s">
        <v>69</v>
      </c>
      <c r="K4" s="74" t="s">
        <v>70</v>
      </c>
    </row>
    <row r="5" ht="20" customHeight="1" spans="1:11">
      <c r="A5" s="77" t="str">
        <f>整体支出绩效目标表!C3</f>
        <v>华池县妇幼保健院</v>
      </c>
      <c r="B5" s="78">
        <f>C5+F5+I5</f>
        <v>667.77</v>
      </c>
      <c r="C5" s="78">
        <f>D5+E5</f>
        <v>667.77</v>
      </c>
      <c r="D5" s="78">
        <f>表三!C4</f>
        <v>652.77</v>
      </c>
      <c r="E5" s="78">
        <f>表三!D4</f>
        <v>15</v>
      </c>
      <c r="F5" s="78">
        <f>G5+H5</f>
        <v>0</v>
      </c>
      <c r="G5" s="78"/>
      <c r="H5" s="78"/>
      <c r="I5" s="78">
        <f>J5+K5</f>
        <v>0</v>
      </c>
      <c r="J5" s="78"/>
      <c r="K5" s="96"/>
    </row>
    <row r="6" ht="20" customHeight="1" spans="1:11">
      <c r="A6" s="110"/>
      <c r="B6" s="111"/>
      <c r="C6" s="111"/>
      <c r="D6" s="111"/>
      <c r="E6" s="111"/>
      <c r="F6" s="111"/>
      <c r="G6" s="111"/>
      <c r="H6" s="111"/>
      <c r="I6" s="111"/>
      <c r="J6" s="111"/>
      <c r="K6" s="111"/>
    </row>
    <row r="7" ht="20" customHeight="1" spans="1:11">
      <c r="A7" s="112"/>
      <c r="B7" s="111"/>
      <c r="C7" s="111"/>
      <c r="D7" s="111"/>
      <c r="E7" s="111"/>
      <c r="F7" s="111"/>
      <c r="G7" s="111"/>
      <c r="H7" s="111"/>
      <c r="I7" s="111"/>
      <c r="J7" s="111"/>
      <c r="K7" s="111"/>
    </row>
    <row r="8" ht="20" customHeight="1" spans="1:11">
      <c r="A8" s="112"/>
      <c r="B8" s="111"/>
      <c r="C8" s="111"/>
      <c r="D8" s="111"/>
      <c r="E8" s="111"/>
      <c r="F8" s="111"/>
      <c r="G8" s="111"/>
      <c r="H8" s="111"/>
      <c r="I8" s="111"/>
      <c r="J8" s="111"/>
      <c r="K8" s="111"/>
    </row>
    <row r="9" ht="20" customHeight="1" spans="1:11">
      <c r="A9" s="112"/>
      <c r="B9" s="111"/>
      <c r="C9" s="111"/>
      <c r="D9" s="111"/>
      <c r="E9" s="111"/>
      <c r="F9" s="111"/>
      <c r="G9" s="111"/>
      <c r="H9" s="111"/>
      <c r="I9" s="111"/>
      <c r="J9" s="111"/>
      <c r="K9" s="111"/>
    </row>
    <row r="10" ht="20" customHeight="1" spans="1:11">
      <c r="A10" s="112"/>
      <c r="B10" s="111"/>
      <c r="C10" s="111"/>
      <c r="D10" s="111"/>
      <c r="E10" s="111"/>
      <c r="F10" s="111"/>
      <c r="G10" s="111"/>
      <c r="H10" s="111"/>
      <c r="I10" s="111"/>
      <c r="J10" s="111"/>
      <c r="K10" s="111"/>
    </row>
    <row r="11" ht="20" customHeight="1" spans="1:11">
      <c r="A11" s="112"/>
      <c r="B11" s="111"/>
      <c r="C11" s="111"/>
      <c r="D11" s="111"/>
      <c r="E11" s="111"/>
      <c r="F11" s="111"/>
      <c r="G11" s="111"/>
      <c r="H11" s="111"/>
      <c r="I11" s="111"/>
      <c r="J11" s="111"/>
      <c r="K11" s="111"/>
    </row>
    <row r="12" ht="20" customHeight="1" spans="1:11">
      <c r="A12" s="112"/>
      <c r="B12" s="111"/>
      <c r="C12" s="111"/>
      <c r="D12" s="111"/>
      <c r="E12" s="111"/>
      <c r="F12" s="111"/>
      <c r="G12" s="111"/>
      <c r="H12" s="111"/>
      <c r="I12" s="111"/>
      <c r="J12" s="111"/>
      <c r="K12" s="111"/>
    </row>
    <row r="13" ht="20" customHeight="1" spans="1:11">
      <c r="A13" s="112"/>
      <c r="B13" s="111"/>
      <c r="C13" s="111"/>
      <c r="D13" s="111"/>
      <c r="E13" s="111"/>
      <c r="F13" s="111"/>
      <c r="G13" s="111"/>
      <c r="H13" s="111"/>
      <c r="I13" s="111"/>
      <c r="J13" s="111"/>
      <c r="K13" s="111"/>
    </row>
    <row r="14" ht="20" customHeight="1" spans="1:11">
      <c r="A14" s="112"/>
      <c r="B14" s="111"/>
      <c r="C14" s="111"/>
      <c r="D14" s="111"/>
      <c r="E14" s="111"/>
      <c r="F14" s="111"/>
      <c r="G14" s="111"/>
      <c r="H14" s="111"/>
      <c r="I14" s="111"/>
      <c r="J14" s="111"/>
      <c r="K14" s="111"/>
    </row>
    <row r="15" ht="20" customHeight="1" spans="1:11">
      <c r="A15" s="112"/>
      <c r="B15" s="111"/>
      <c r="C15" s="111"/>
      <c r="D15" s="111"/>
      <c r="E15" s="111"/>
      <c r="F15" s="111"/>
      <c r="G15" s="111"/>
      <c r="H15" s="111"/>
      <c r="I15" s="111"/>
      <c r="J15" s="111"/>
      <c r="K15" s="111"/>
    </row>
    <row r="16" spans="1:11">
      <c r="A16" s="85" t="s">
        <v>94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topLeftCell="A3" workbookViewId="0">
      <selection activeCell="E19" sqref="E19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64" t="s">
        <v>142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0</v>
      </c>
    </row>
    <row r="3" ht="22" customHeight="1" spans="1:5">
      <c r="A3" s="74" t="s">
        <v>67</v>
      </c>
      <c r="B3" s="74"/>
      <c r="C3" s="74" t="s">
        <v>139</v>
      </c>
      <c r="D3" s="74"/>
      <c r="E3" s="74"/>
    </row>
    <row r="4" ht="22" customHeight="1" spans="1:5">
      <c r="A4" s="74" t="s">
        <v>143</v>
      </c>
      <c r="B4" s="74" t="s">
        <v>144</v>
      </c>
      <c r="C4" s="74" t="s">
        <v>98</v>
      </c>
      <c r="D4" s="74" t="s">
        <v>69</v>
      </c>
      <c r="E4" s="74" t="s">
        <v>70</v>
      </c>
    </row>
    <row r="5" ht="22" customHeight="1" spans="1:5">
      <c r="A5" s="105"/>
      <c r="B5" s="76"/>
      <c r="C5" s="76">
        <f t="shared" ref="C5:C16" si="0">D5+E5</f>
        <v>667.77</v>
      </c>
      <c r="D5" s="76">
        <f>D6+D10+D14+D25</f>
        <v>652.77</v>
      </c>
      <c r="E5" s="76">
        <f>E6+E14+E25</f>
        <v>15</v>
      </c>
    </row>
    <row r="6" ht="22" customHeight="1" spans="1:5">
      <c r="A6" s="106">
        <v>208</v>
      </c>
      <c r="B6" s="106" t="s">
        <v>145</v>
      </c>
      <c r="C6" s="76">
        <f t="shared" si="0"/>
        <v>93.42</v>
      </c>
      <c r="D6" s="92">
        <f>D7+D10+D12</f>
        <v>93.42</v>
      </c>
      <c r="E6" s="92">
        <f>E7+E10+E12</f>
        <v>0</v>
      </c>
    </row>
    <row r="7" ht="22" customHeight="1" spans="1:5">
      <c r="A7" s="106">
        <v>20805</v>
      </c>
      <c r="B7" s="106" t="s">
        <v>146</v>
      </c>
      <c r="C7" s="76">
        <f t="shared" si="0"/>
        <v>89.29</v>
      </c>
      <c r="D7" s="92">
        <f>SUM(D8:D9)</f>
        <v>89.29</v>
      </c>
      <c r="E7" s="92">
        <f>SUM(E8:E9)</f>
        <v>0</v>
      </c>
    </row>
    <row r="8" ht="22" customHeight="1" spans="1:5">
      <c r="A8" s="107">
        <v>2080505</v>
      </c>
      <c r="B8" s="107" t="s">
        <v>147</v>
      </c>
      <c r="C8" s="76">
        <f t="shared" si="0"/>
        <v>60.14</v>
      </c>
      <c r="D8" s="96">
        <f>表三!C7</f>
        <v>60.14</v>
      </c>
      <c r="E8" s="96">
        <f>表三!D7</f>
        <v>0</v>
      </c>
    </row>
    <row r="9" ht="22" customHeight="1" spans="1:5">
      <c r="A9" s="107">
        <v>2080506</v>
      </c>
      <c r="B9" s="107" t="s">
        <v>148</v>
      </c>
      <c r="C9" s="76">
        <f t="shared" si="0"/>
        <v>29.15</v>
      </c>
      <c r="D9" s="96">
        <f>表三!C8</f>
        <v>29.15</v>
      </c>
      <c r="E9" s="96">
        <f>表三!D8</f>
        <v>0</v>
      </c>
    </row>
    <row r="10" ht="22" customHeight="1" spans="1:5">
      <c r="A10" s="108">
        <v>20808</v>
      </c>
      <c r="B10" s="108" t="s">
        <v>149</v>
      </c>
      <c r="C10" s="76">
        <f t="shared" si="0"/>
        <v>0</v>
      </c>
      <c r="D10" s="96">
        <f>表三!C9</f>
        <v>0</v>
      </c>
      <c r="E10" s="96">
        <f>表三!D9</f>
        <v>0</v>
      </c>
    </row>
    <row r="11" ht="22" customHeight="1" spans="1:5">
      <c r="A11" s="109">
        <v>2080802</v>
      </c>
      <c r="B11" s="109" t="s">
        <v>150</v>
      </c>
      <c r="C11" s="76">
        <f t="shared" si="0"/>
        <v>0</v>
      </c>
      <c r="D11" s="96">
        <f>表三!C10</f>
        <v>0</v>
      </c>
      <c r="E11" s="96">
        <f>表三!D10</f>
        <v>0</v>
      </c>
    </row>
    <row r="12" ht="22" customHeight="1" spans="1:5">
      <c r="A12" s="106">
        <v>20899</v>
      </c>
      <c r="B12" s="106" t="s">
        <v>151</v>
      </c>
      <c r="C12" s="76">
        <f t="shared" si="0"/>
        <v>4.13</v>
      </c>
      <c r="D12" s="96">
        <f>表三!C11</f>
        <v>4.13</v>
      </c>
      <c r="E12" s="96">
        <f>表三!D11</f>
        <v>0</v>
      </c>
    </row>
    <row r="13" ht="22" customHeight="1" spans="1:5">
      <c r="A13" s="107">
        <v>2089999</v>
      </c>
      <c r="B13" s="107" t="s">
        <v>151</v>
      </c>
      <c r="C13" s="76">
        <f t="shared" si="0"/>
        <v>4.13</v>
      </c>
      <c r="D13" s="96">
        <f>表三!C12</f>
        <v>4.13</v>
      </c>
      <c r="E13" s="96">
        <f>表三!D12</f>
        <v>0</v>
      </c>
    </row>
    <row r="14" ht="22" customHeight="1" spans="1:5">
      <c r="A14" s="106">
        <v>210</v>
      </c>
      <c r="B14" s="106" t="s">
        <v>152</v>
      </c>
      <c r="C14" s="76">
        <f t="shared" si="0"/>
        <v>529.24</v>
      </c>
      <c r="D14" s="96">
        <f>表三!C13</f>
        <v>514.24</v>
      </c>
      <c r="E14" s="96">
        <f>表三!D13</f>
        <v>15</v>
      </c>
    </row>
    <row r="15" ht="22" customHeight="1" spans="1:5">
      <c r="A15" s="108">
        <v>21001</v>
      </c>
      <c r="B15" s="108" t="s">
        <v>153</v>
      </c>
      <c r="C15" s="76">
        <f t="shared" si="0"/>
        <v>497.59</v>
      </c>
      <c r="D15" s="96">
        <f>表三!C14</f>
        <v>482.59</v>
      </c>
      <c r="E15" s="96">
        <f>表三!D14</f>
        <v>15</v>
      </c>
    </row>
    <row r="16" ht="22" customHeight="1" spans="1:5">
      <c r="A16" s="107">
        <v>2100403</v>
      </c>
      <c r="B16" s="107" t="s">
        <v>154</v>
      </c>
      <c r="C16" s="76">
        <f t="shared" si="0"/>
        <v>497.59</v>
      </c>
      <c r="D16" s="96">
        <f>表三!C15</f>
        <v>482.59</v>
      </c>
      <c r="E16" s="96">
        <f>表三!D15</f>
        <v>15</v>
      </c>
    </row>
    <row r="17" ht="22" customHeight="1" spans="1:5">
      <c r="A17" s="106">
        <v>21004</v>
      </c>
      <c r="B17" s="106" t="s">
        <v>155</v>
      </c>
      <c r="C17" s="76">
        <f t="shared" ref="C17:C29" si="1">D17+E17</f>
        <v>0</v>
      </c>
      <c r="D17" s="96">
        <f>表三!C16</f>
        <v>0</v>
      </c>
      <c r="E17" s="96">
        <f>表三!D16</f>
        <v>0</v>
      </c>
    </row>
    <row r="18" ht="22" customHeight="1" spans="1:5">
      <c r="A18" s="107">
        <v>2100408</v>
      </c>
      <c r="B18" s="107" t="s">
        <v>156</v>
      </c>
      <c r="C18" s="76">
        <f t="shared" si="1"/>
        <v>0</v>
      </c>
      <c r="D18" s="96">
        <f>表三!C17</f>
        <v>0</v>
      </c>
      <c r="E18" s="96">
        <f>表三!D17</f>
        <v>0</v>
      </c>
    </row>
    <row r="19" ht="22" customHeight="1" spans="1:5">
      <c r="A19" s="108">
        <v>21007</v>
      </c>
      <c r="B19" s="108" t="s">
        <v>157</v>
      </c>
      <c r="C19" s="76">
        <f t="shared" si="1"/>
        <v>0</v>
      </c>
      <c r="D19" s="96">
        <f>表三!C18</f>
        <v>0</v>
      </c>
      <c r="E19" s="96">
        <f>表三!D18</f>
        <v>0</v>
      </c>
    </row>
    <row r="20" ht="22" customHeight="1" spans="1:5">
      <c r="A20" s="109">
        <v>2100799</v>
      </c>
      <c r="B20" s="109" t="s">
        <v>157</v>
      </c>
      <c r="C20" s="76">
        <f t="shared" si="1"/>
        <v>0</v>
      </c>
      <c r="D20" s="96">
        <f>表三!C19</f>
        <v>0</v>
      </c>
      <c r="E20" s="96">
        <f>表三!D19</f>
        <v>0</v>
      </c>
    </row>
    <row r="21" ht="22" customHeight="1" spans="1:5">
      <c r="A21" s="106">
        <v>21011</v>
      </c>
      <c r="B21" s="106" t="s">
        <v>158</v>
      </c>
      <c r="C21" s="76">
        <f t="shared" si="1"/>
        <v>31.65</v>
      </c>
      <c r="D21" s="96">
        <f>表三!C20</f>
        <v>31.65</v>
      </c>
      <c r="E21" s="96">
        <f>表三!D20</f>
        <v>0</v>
      </c>
    </row>
    <row r="22" ht="22" customHeight="1" spans="1:5">
      <c r="A22" s="107">
        <v>2101102</v>
      </c>
      <c r="B22" s="107" t="s">
        <v>159</v>
      </c>
      <c r="C22" s="76">
        <f t="shared" si="1"/>
        <v>31.65</v>
      </c>
      <c r="D22" s="96">
        <f>表三!C21</f>
        <v>31.65</v>
      </c>
      <c r="E22" s="96">
        <f>表三!D21</f>
        <v>0</v>
      </c>
    </row>
    <row r="23" ht="22" customHeight="1" spans="1:5">
      <c r="A23" s="108">
        <v>21099</v>
      </c>
      <c r="B23" s="108" t="s">
        <v>160</v>
      </c>
      <c r="C23" s="76">
        <f t="shared" si="1"/>
        <v>0</v>
      </c>
      <c r="D23" s="96">
        <f>表三!C22</f>
        <v>0</v>
      </c>
      <c r="E23" s="96">
        <f>表三!D22</f>
        <v>0</v>
      </c>
    </row>
    <row r="24" ht="22" customHeight="1" spans="1:5">
      <c r="A24" s="109">
        <v>2109999</v>
      </c>
      <c r="B24" s="109" t="s">
        <v>160</v>
      </c>
      <c r="C24" s="76">
        <f t="shared" si="1"/>
        <v>0</v>
      </c>
      <c r="D24" s="96">
        <f>表三!C23</f>
        <v>0</v>
      </c>
      <c r="E24" s="96">
        <f>表三!D23</f>
        <v>0</v>
      </c>
    </row>
    <row r="25" ht="22" customHeight="1" spans="1:5">
      <c r="A25" s="106">
        <v>221</v>
      </c>
      <c r="B25" s="106" t="s">
        <v>161</v>
      </c>
      <c r="C25" s="76">
        <f t="shared" si="1"/>
        <v>45.11</v>
      </c>
      <c r="D25" s="96">
        <f>表三!C24</f>
        <v>45.11</v>
      </c>
      <c r="E25" s="96">
        <f>表三!D24</f>
        <v>0</v>
      </c>
    </row>
    <row r="26" ht="22" customHeight="1" spans="1:5">
      <c r="A26" s="106">
        <v>22102</v>
      </c>
      <c r="B26" s="106" t="s">
        <v>162</v>
      </c>
      <c r="C26" s="76">
        <f t="shared" si="1"/>
        <v>45.11</v>
      </c>
      <c r="D26" s="96">
        <f>表三!C25</f>
        <v>45.11</v>
      </c>
      <c r="E26" s="96">
        <f>表三!D25</f>
        <v>0</v>
      </c>
    </row>
    <row r="27" ht="22" customHeight="1" spans="1:5">
      <c r="A27" s="107">
        <v>2210201</v>
      </c>
      <c r="B27" s="107" t="s">
        <v>163</v>
      </c>
      <c r="C27" s="76">
        <f t="shared" si="1"/>
        <v>45.11</v>
      </c>
      <c r="D27" s="96">
        <f>表三!C26</f>
        <v>45.11</v>
      </c>
      <c r="E27" s="96">
        <f>表三!D26</f>
        <v>0</v>
      </c>
    </row>
    <row r="28" spans="1:5">
      <c r="A28" s="85" t="s">
        <v>94</v>
      </c>
      <c r="B28" s="63"/>
      <c r="C28" s="63"/>
      <c r="D28" s="63"/>
      <c r="E28" s="63"/>
    </row>
    <row r="29" spans="1:5">
      <c r="A29" s="86" t="s">
        <v>135</v>
      </c>
      <c r="B29" s="63"/>
      <c r="C29" s="63"/>
      <c r="D29" s="63"/>
      <c r="E29" s="63"/>
    </row>
    <row r="30" spans="1:5">
      <c r="A30" s="86" t="s">
        <v>135</v>
      </c>
      <c r="B30" s="63"/>
      <c r="C30" s="63"/>
      <c r="D30" s="63"/>
      <c r="E30" s="63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E31"/>
  <sheetViews>
    <sheetView topLeftCell="A7" workbookViewId="0">
      <selection activeCell="E27" sqref="E27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64" t="s">
        <v>164</v>
      </c>
      <c r="B1" s="64"/>
      <c r="C1" s="64"/>
      <c r="D1" s="64"/>
      <c r="E1" s="64"/>
    </row>
    <row r="2" spans="1:5">
      <c r="A2" s="87"/>
      <c r="B2" s="88"/>
      <c r="C2" s="88"/>
      <c r="D2" s="88"/>
      <c r="E2" s="88" t="s">
        <v>0</v>
      </c>
    </row>
    <row r="3" ht="25" customHeight="1" spans="1:5">
      <c r="A3" s="74" t="s">
        <v>165</v>
      </c>
      <c r="B3" s="74"/>
      <c r="C3" s="74" t="s">
        <v>166</v>
      </c>
      <c r="D3" s="74"/>
      <c r="E3" s="74"/>
    </row>
    <row r="4" ht="25" customHeight="1" spans="1:5">
      <c r="A4" s="74" t="s">
        <v>143</v>
      </c>
      <c r="B4" s="74" t="s">
        <v>144</v>
      </c>
      <c r="C4" s="74" t="s">
        <v>98</v>
      </c>
      <c r="D4" s="74" t="s">
        <v>167</v>
      </c>
      <c r="E4" s="74" t="s">
        <v>168</v>
      </c>
    </row>
    <row r="5" ht="25" customHeight="1" spans="1:5">
      <c r="A5" s="89"/>
      <c r="B5" s="90" t="s">
        <v>169</v>
      </c>
      <c r="C5" s="76">
        <f>SUM(D5:E5)</f>
        <v>652.76797</v>
      </c>
      <c r="D5" s="76">
        <f>D6+D15+D28</f>
        <v>592.158</v>
      </c>
      <c r="E5" s="76">
        <f>E6+E15+E28</f>
        <v>60.60997</v>
      </c>
    </row>
    <row r="6" ht="25" customHeight="1" spans="1:5">
      <c r="A6" s="91">
        <v>301</v>
      </c>
      <c r="B6" s="90" t="s">
        <v>170</v>
      </c>
      <c r="C6" s="76">
        <f t="shared" ref="C6:C29" si="0">SUM(D6:E6)</f>
        <v>591.81</v>
      </c>
      <c r="D6" s="92">
        <f>SUM(D7:D14)</f>
        <v>591.81</v>
      </c>
      <c r="E6" s="92">
        <f>SUM(E7:E14)</f>
        <v>0</v>
      </c>
    </row>
    <row r="7" ht="25" customHeight="1" spans="1:5">
      <c r="A7" s="93">
        <v>30101</v>
      </c>
      <c r="B7" s="94" t="s">
        <v>171</v>
      </c>
      <c r="C7" s="76">
        <f t="shared" si="0"/>
        <v>188.24</v>
      </c>
      <c r="D7" s="95">
        <v>188.24</v>
      </c>
      <c r="E7" s="96"/>
    </row>
    <row r="8" ht="25" customHeight="1" spans="1:5">
      <c r="A8" s="93">
        <v>30102</v>
      </c>
      <c r="B8" s="94" t="s">
        <v>172</v>
      </c>
      <c r="C8" s="76">
        <f t="shared" si="0"/>
        <v>196.01</v>
      </c>
      <c r="D8" s="95">
        <v>196.01</v>
      </c>
      <c r="E8" s="96"/>
    </row>
    <row r="9" ht="25" customHeight="1" spans="1:5">
      <c r="A9" s="93">
        <v>30103</v>
      </c>
      <c r="B9" s="94" t="s">
        <v>173</v>
      </c>
      <c r="C9" s="76">
        <f t="shared" si="0"/>
        <v>37.38</v>
      </c>
      <c r="D9" s="95">
        <v>37.38</v>
      </c>
      <c r="E9" s="96"/>
    </row>
    <row r="10" ht="25" customHeight="1" spans="1:5">
      <c r="A10" s="93">
        <v>30108</v>
      </c>
      <c r="B10" s="94" t="s">
        <v>174</v>
      </c>
      <c r="C10" s="76">
        <f t="shared" si="0"/>
        <v>60.14</v>
      </c>
      <c r="D10" s="95">
        <v>60.14</v>
      </c>
      <c r="E10" s="96"/>
    </row>
    <row r="11" ht="25" customHeight="1" spans="1:5">
      <c r="A11" s="93">
        <v>30109</v>
      </c>
      <c r="B11" s="94" t="s">
        <v>175</v>
      </c>
      <c r="C11" s="76">
        <f t="shared" si="0"/>
        <v>29.15</v>
      </c>
      <c r="D11" s="95">
        <v>29.15</v>
      </c>
      <c r="E11" s="96"/>
    </row>
    <row r="12" ht="25" customHeight="1" spans="1:5">
      <c r="A12" s="93">
        <v>30110</v>
      </c>
      <c r="B12" s="94" t="s">
        <v>176</v>
      </c>
      <c r="C12" s="76">
        <f t="shared" si="0"/>
        <v>31.65</v>
      </c>
      <c r="D12" s="95">
        <v>31.65</v>
      </c>
      <c r="E12" s="96"/>
    </row>
    <row r="13" ht="25" customHeight="1" spans="1:5">
      <c r="A13" s="93">
        <v>30112</v>
      </c>
      <c r="B13" s="94" t="s">
        <v>177</v>
      </c>
      <c r="C13" s="76">
        <f t="shared" si="0"/>
        <v>4.13</v>
      </c>
      <c r="D13" s="95">
        <v>4.13</v>
      </c>
      <c r="E13" s="96"/>
    </row>
    <row r="14" ht="25" customHeight="1" spans="1:5">
      <c r="A14" s="93">
        <v>30113</v>
      </c>
      <c r="B14" s="94" t="s">
        <v>163</v>
      </c>
      <c r="C14" s="76">
        <f t="shared" si="0"/>
        <v>45.11</v>
      </c>
      <c r="D14" s="95">
        <v>45.11</v>
      </c>
      <c r="E14" s="96"/>
    </row>
    <row r="15" ht="25" customHeight="1" spans="1:5">
      <c r="A15" s="91">
        <v>302</v>
      </c>
      <c r="B15" s="97" t="s">
        <v>178</v>
      </c>
      <c r="C15" s="76">
        <f t="shared" si="0"/>
        <v>60.60997</v>
      </c>
      <c r="D15" s="92">
        <f>SUM(D16:D27)</f>
        <v>0</v>
      </c>
      <c r="E15" s="92">
        <f>SUM(E16:E27)</f>
        <v>60.60997</v>
      </c>
    </row>
    <row r="16" ht="25" customHeight="1" spans="1:5">
      <c r="A16" s="93">
        <v>30201</v>
      </c>
      <c r="B16" s="94" t="s">
        <v>179</v>
      </c>
      <c r="C16" s="76">
        <f t="shared" si="0"/>
        <v>6.1</v>
      </c>
      <c r="D16" s="96"/>
      <c r="E16" s="95">
        <v>6.1</v>
      </c>
    </row>
    <row r="17" ht="25" customHeight="1" spans="1:5">
      <c r="A17" s="93" t="s">
        <v>180</v>
      </c>
      <c r="B17" s="94" t="s">
        <v>181</v>
      </c>
      <c r="C17" s="76">
        <f t="shared" si="0"/>
        <v>1.5</v>
      </c>
      <c r="D17" s="96"/>
      <c r="E17" s="95">
        <v>1.5</v>
      </c>
    </row>
    <row r="18" ht="25" customHeight="1" spans="1:5">
      <c r="A18" s="93" t="s">
        <v>182</v>
      </c>
      <c r="B18" s="94" t="s">
        <v>183</v>
      </c>
      <c r="C18" s="76">
        <f t="shared" si="0"/>
        <v>2</v>
      </c>
      <c r="D18" s="96"/>
      <c r="E18" s="95">
        <v>2</v>
      </c>
    </row>
    <row r="19" ht="25" customHeight="1" spans="1:5">
      <c r="A19" s="93" t="s">
        <v>184</v>
      </c>
      <c r="B19" s="94" t="s">
        <v>185</v>
      </c>
      <c r="C19" s="76">
        <f t="shared" si="0"/>
        <v>6.5</v>
      </c>
      <c r="D19" s="96"/>
      <c r="E19" s="95">
        <v>6.5</v>
      </c>
    </row>
    <row r="20" ht="25" customHeight="1" spans="1:5">
      <c r="A20" s="93" t="s">
        <v>186</v>
      </c>
      <c r="B20" s="94" t="s">
        <v>187</v>
      </c>
      <c r="C20" s="76">
        <f t="shared" si="0"/>
        <v>3.1</v>
      </c>
      <c r="D20" s="96"/>
      <c r="E20" s="95">
        <v>3.1</v>
      </c>
    </row>
    <row r="21" ht="25" customHeight="1" spans="1:5">
      <c r="A21" s="98" t="s">
        <v>188</v>
      </c>
      <c r="B21" s="99" t="s">
        <v>189</v>
      </c>
      <c r="C21" s="76">
        <f t="shared" si="0"/>
        <v>15.44997</v>
      </c>
      <c r="D21" s="96"/>
      <c r="E21" s="95">
        <v>15.44997</v>
      </c>
    </row>
    <row r="22" ht="25" customHeight="1" spans="1:5">
      <c r="A22" s="98" t="s">
        <v>190</v>
      </c>
      <c r="B22" s="99" t="s">
        <v>191</v>
      </c>
      <c r="C22" s="76">
        <f t="shared" si="0"/>
        <v>0</v>
      </c>
      <c r="D22" s="96"/>
      <c r="E22" s="95">
        <v>0</v>
      </c>
    </row>
    <row r="23" ht="25" customHeight="1" spans="1:5">
      <c r="A23" s="98" t="s">
        <v>192</v>
      </c>
      <c r="B23" s="99" t="s">
        <v>193</v>
      </c>
      <c r="C23" s="76">
        <f t="shared" si="0"/>
        <v>0</v>
      </c>
      <c r="D23" s="96"/>
      <c r="E23" s="95">
        <v>0</v>
      </c>
    </row>
    <row r="24" ht="25" customHeight="1" spans="1:5">
      <c r="A24" s="98" t="s">
        <v>194</v>
      </c>
      <c r="B24" s="99" t="s">
        <v>195</v>
      </c>
      <c r="C24" s="76">
        <f t="shared" si="0"/>
        <v>4.19</v>
      </c>
      <c r="D24" s="96"/>
      <c r="E24" s="95">
        <v>4.19</v>
      </c>
    </row>
    <row r="25" ht="25" customHeight="1" spans="1:5">
      <c r="A25" s="93">
        <v>30229</v>
      </c>
      <c r="B25" s="94" t="s">
        <v>196</v>
      </c>
      <c r="C25" s="76">
        <f t="shared" si="0"/>
        <v>2.62</v>
      </c>
      <c r="D25" s="96"/>
      <c r="E25" s="95">
        <v>2.62</v>
      </c>
    </row>
    <row r="26" ht="25" customHeight="1" spans="1:5">
      <c r="A26" s="100" t="s">
        <v>197</v>
      </c>
      <c r="B26" s="101" t="s">
        <v>198</v>
      </c>
      <c r="C26" s="76">
        <f t="shared" si="0"/>
        <v>3</v>
      </c>
      <c r="D26" s="96"/>
      <c r="E26" s="95">
        <v>3</v>
      </c>
    </row>
    <row r="27" ht="25" customHeight="1" spans="1:5">
      <c r="A27" s="93">
        <v>30299</v>
      </c>
      <c r="B27" s="94" t="s">
        <v>199</v>
      </c>
      <c r="C27" s="76">
        <f t="shared" si="0"/>
        <v>16.15</v>
      </c>
      <c r="D27" s="95">
        <v>0</v>
      </c>
      <c r="E27" s="95">
        <v>16.15</v>
      </c>
    </row>
    <row r="28" ht="25" customHeight="1" spans="1:5">
      <c r="A28" s="91">
        <v>303</v>
      </c>
      <c r="B28" s="97" t="s">
        <v>200</v>
      </c>
      <c r="C28" s="76">
        <f t="shared" si="0"/>
        <v>0.348</v>
      </c>
      <c r="D28" s="92">
        <f>D29</f>
        <v>0.348</v>
      </c>
      <c r="E28" s="92">
        <f>E29</f>
        <v>0</v>
      </c>
    </row>
    <row r="29" ht="25" customHeight="1" spans="1:5">
      <c r="A29" s="98" t="s">
        <v>201</v>
      </c>
      <c r="B29" s="99" t="s">
        <v>202</v>
      </c>
      <c r="C29" s="76">
        <f t="shared" si="0"/>
        <v>0.348</v>
      </c>
      <c r="D29" s="95">
        <v>0.348</v>
      </c>
      <c r="E29" s="96"/>
    </row>
    <row r="30" spans="1:5">
      <c r="A30" s="102" t="s">
        <v>94</v>
      </c>
      <c r="B30" s="103"/>
      <c r="C30" s="103"/>
      <c r="D30" s="103"/>
      <c r="E30" s="103"/>
    </row>
    <row r="31" spans="1:5">
      <c r="A31" s="104" t="s">
        <v>135</v>
      </c>
      <c r="B31" s="103"/>
      <c r="C31" s="103"/>
      <c r="D31" s="103"/>
      <c r="E31" s="103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H18"/>
  <sheetViews>
    <sheetView workbookViewId="0">
      <selection activeCell="G22" sqref="G22"/>
    </sheetView>
  </sheetViews>
  <sheetFormatPr defaultColWidth="9" defaultRowHeight="13.5" outlineLevelCol="7"/>
  <cols>
    <col min="1" max="1" width="29" style="63" customWidth="1"/>
    <col min="2" max="8" width="14.625" style="63" customWidth="1"/>
    <col min="9" max="16384" width="9" style="63"/>
  </cols>
  <sheetData>
    <row r="1" ht="20.25" spans="1:8">
      <c r="A1" s="64" t="s">
        <v>203</v>
      </c>
      <c r="B1" s="64"/>
      <c r="C1" s="64"/>
      <c r="D1" s="64"/>
      <c r="E1" s="64"/>
      <c r="F1" s="64"/>
      <c r="G1" s="64"/>
      <c r="H1" s="64"/>
    </row>
    <row r="2" spans="1:8">
      <c r="A2" s="65"/>
      <c r="B2" s="66"/>
      <c r="C2" s="66"/>
      <c r="D2" s="66"/>
      <c r="E2" s="66"/>
      <c r="F2" s="66"/>
      <c r="G2" s="66"/>
      <c r="H2" s="66" t="s">
        <v>0</v>
      </c>
    </row>
    <row r="3" ht="25" customHeight="1" spans="1:8">
      <c r="A3" s="74" t="s">
        <v>137</v>
      </c>
      <c r="B3" s="69" t="s">
        <v>204</v>
      </c>
      <c r="C3" s="69"/>
      <c r="D3" s="69"/>
      <c r="E3" s="69"/>
      <c r="F3" s="69"/>
      <c r="G3" s="69" t="s">
        <v>205</v>
      </c>
      <c r="H3" s="69" t="s">
        <v>206</v>
      </c>
    </row>
    <row r="4" ht="25" customHeight="1" spans="1:8">
      <c r="A4" s="74"/>
      <c r="B4" s="69" t="s">
        <v>98</v>
      </c>
      <c r="C4" s="69" t="s">
        <v>207</v>
      </c>
      <c r="D4" s="69" t="s">
        <v>208</v>
      </c>
      <c r="E4" s="69" t="s">
        <v>209</v>
      </c>
      <c r="F4" s="69"/>
      <c r="G4" s="69"/>
      <c r="H4" s="69"/>
    </row>
    <row r="5" ht="25" customHeight="1" spans="1:8">
      <c r="A5" s="74"/>
      <c r="B5" s="69"/>
      <c r="C5" s="69"/>
      <c r="D5" s="69"/>
      <c r="E5" s="69" t="s">
        <v>210</v>
      </c>
      <c r="F5" s="69" t="s">
        <v>211</v>
      </c>
      <c r="G5" s="69"/>
      <c r="H5" s="69"/>
    </row>
    <row r="6" ht="25" customHeight="1" spans="1:8">
      <c r="A6" s="69" t="str">
        <f>整体支出绩效目标表!C3</f>
        <v>华池县妇幼保健院</v>
      </c>
      <c r="B6" s="80">
        <f>SUM(C6:H6)</f>
        <v>3</v>
      </c>
      <c r="C6" s="80"/>
      <c r="D6" s="81">
        <v>0</v>
      </c>
      <c r="E6" s="80"/>
      <c r="F6" s="80">
        <v>3</v>
      </c>
      <c r="G6" s="69"/>
      <c r="H6" s="69"/>
    </row>
    <row r="7" ht="25" customHeight="1" spans="1:8">
      <c r="A7" s="82"/>
      <c r="B7" s="83"/>
      <c r="C7" s="83"/>
      <c r="D7" s="83"/>
      <c r="E7" s="83"/>
      <c r="F7" s="83"/>
      <c r="G7" s="83"/>
      <c r="H7" s="83"/>
    </row>
    <row r="8" ht="25" customHeight="1" spans="1:8">
      <c r="A8" s="84"/>
      <c r="B8" s="83"/>
      <c r="C8" s="83"/>
      <c r="D8" s="83"/>
      <c r="E8" s="83"/>
      <c r="F8" s="83"/>
      <c r="G8" s="83"/>
      <c r="H8" s="83"/>
    </row>
    <row r="9" ht="25" customHeight="1" spans="1:8">
      <c r="A9" s="84"/>
      <c r="B9" s="83"/>
      <c r="C9" s="83"/>
      <c r="D9" s="83"/>
      <c r="E9" s="83"/>
      <c r="F9" s="83"/>
      <c r="G9" s="83"/>
      <c r="H9" s="83"/>
    </row>
    <row r="10" ht="25" customHeight="1" spans="1:8">
      <c r="A10" s="84"/>
      <c r="B10" s="83"/>
      <c r="C10" s="83"/>
      <c r="D10" s="83"/>
      <c r="E10" s="83"/>
      <c r="F10" s="83"/>
      <c r="G10" s="83"/>
      <c r="H10" s="83"/>
    </row>
    <row r="11" ht="25" customHeight="1" spans="1:8">
      <c r="A11" s="84"/>
      <c r="B11" s="83"/>
      <c r="C11" s="83"/>
      <c r="D11" s="83"/>
      <c r="E11" s="83"/>
      <c r="F11" s="83"/>
      <c r="G11" s="83"/>
      <c r="H11" s="83"/>
    </row>
    <row r="12" ht="25" customHeight="1" spans="1:8">
      <c r="A12" s="84"/>
      <c r="B12" s="83"/>
      <c r="C12" s="83"/>
      <c r="D12" s="83"/>
      <c r="E12" s="83"/>
      <c r="F12" s="83"/>
      <c r="G12" s="83"/>
      <c r="H12" s="83"/>
    </row>
    <row r="13" ht="25" customHeight="1" spans="1:8">
      <c r="A13" s="84"/>
      <c r="B13" s="83"/>
      <c r="C13" s="83"/>
      <c r="D13" s="83"/>
      <c r="E13" s="83"/>
      <c r="F13" s="83"/>
      <c r="G13" s="83"/>
      <c r="H13" s="83"/>
    </row>
    <row r="14" ht="25" customHeight="1" spans="1:8">
      <c r="A14" s="84"/>
      <c r="B14" s="83"/>
      <c r="C14" s="83"/>
      <c r="D14" s="83"/>
      <c r="E14" s="83"/>
      <c r="F14" s="83"/>
      <c r="G14" s="83"/>
      <c r="H14" s="83"/>
    </row>
    <row r="15" ht="25" customHeight="1" spans="1:8">
      <c r="A15" s="84"/>
      <c r="B15" s="83"/>
      <c r="C15" s="83"/>
      <c r="D15" s="83"/>
      <c r="E15" s="83"/>
      <c r="F15" s="83"/>
      <c r="G15" s="83"/>
      <c r="H15" s="83"/>
    </row>
    <row r="16" ht="25" customHeight="1" spans="1:8">
      <c r="A16" s="84"/>
      <c r="B16" s="83"/>
      <c r="C16" s="83"/>
      <c r="D16" s="83"/>
      <c r="E16" s="83"/>
      <c r="F16" s="83"/>
      <c r="G16" s="83"/>
      <c r="H16" s="83"/>
    </row>
    <row r="17" spans="1:1">
      <c r="A17" s="85" t="s">
        <v>94</v>
      </c>
    </row>
    <row r="18" spans="1:1">
      <c r="A18" s="86" t="s">
        <v>135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H15" sqref="H15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64" t="s">
        <v>212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0</v>
      </c>
    </row>
    <row r="3" s="75" customFormat="1" ht="30" customHeight="1" spans="1:5">
      <c r="A3" s="74" t="s">
        <v>213</v>
      </c>
      <c r="B3" s="74" t="s">
        <v>3</v>
      </c>
      <c r="C3" s="74" t="s">
        <v>98</v>
      </c>
      <c r="D3" s="74" t="s">
        <v>69</v>
      </c>
      <c r="E3" s="74" t="s">
        <v>70</v>
      </c>
    </row>
    <row r="4" s="75" customFormat="1" ht="30" customHeight="1" spans="1:5">
      <c r="A4" s="74"/>
      <c r="B4" s="74" t="s">
        <v>138</v>
      </c>
      <c r="C4" s="76">
        <f>D4+E4</f>
        <v>0</v>
      </c>
      <c r="D4" s="76">
        <f>SUM(D5:D19)</f>
        <v>0</v>
      </c>
      <c r="E4" s="76">
        <f>SUM(E5:E19)</f>
        <v>0</v>
      </c>
    </row>
    <row r="5" s="75" customFormat="1" ht="30" customHeight="1" spans="1:5">
      <c r="A5" s="77">
        <v>1</v>
      </c>
      <c r="B5" s="72" t="s">
        <v>214</v>
      </c>
      <c r="C5" s="76"/>
      <c r="D5" s="78"/>
      <c r="E5" s="79"/>
    </row>
    <row r="6" s="75" customFormat="1" ht="30" customHeight="1" spans="1:5">
      <c r="A6" s="77">
        <v>2</v>
      </c>
      <c r="B6" s="72" t="s">
        <v>215</v>
      </c>
      <c r="C6" s="76"/>
      <c r="D6" s="78"/>
      <c r="E6" s="79"/>
    </row>
    <row r="7" s="75" customFormat="1" ht="30" customHeight="1" spans="1:5">
      <c r="A7" s="77">
        <v>3</v>
      </c>
      <c r="B7" s="72" t="s">
        <v>216</v>
      </c>
      <c r="C7" s="76"/>
      <c r="D7" s="78"/>
      <c r="E7" s="79"/>
    </row>
    <row r="8" s="75" customFormat="1" ht="30" customHeight="1" spans="1:5">
      <c r="A8" s="77">
        <v>4</v>
      </c>
      <c r="B8" s="72" t="s">
        <v>217</v>
      </c>
      <c r="C8" s="76"/>
      <c r="D8" s="78"/>
      <c r="E8" s="79"/>
    </row>
    <row r="9" s="75" customFormat="1" ht="30" customHeight="1" spans="1:5">
      <c r="A9" s="77">
        <v>5</v>
      </c>
      <c r="B9" s="72" t="s">
        <v>218</v>
      </c>
      <c r="C9" s="76"/>
      <c r="D9" s="78"/>
      <c r="E9" s="79"/>
    </row>
    <row r="10" s="75" customFormat="1" ht="30" customHeight="1" spans="1:5">
      <c r="A10" s="77">
        <v>6</v>
      </c>
      <c r="B10" s="72" t="s">
        <v>219</v>
      </c>
      <c r="C10" s="76"/>
      <c r="D10" s="78"/>
      <c r="E10" s="79"/>
    </row>
    <row r="11" s="75" customFormat="1" ht="30" customHeight="1" spans="1:5">
      <c r="A11" s="77">
        <v>7</v>
      </c>
      <c r="B11" s="72" t="s">
        <v>220</v>
      </c>
      <c r="C11" s="76"/>
      <c r="D11" s="78"/>
      <c r="E11" s="79"/>
    </row>
    <row r="12" s="75" customFormat="1" ht="30" customHeight="1" spans="1:5">
      <c r="A12" s="77">
        <v>8</v>
      </c>
      <c r="B12" s="72" t="s">
        <v>221</v>
      </c>
      <c r="C12" s="76"/>
      <c r="D12" s="78"/>
      <c r="E12" s="79"/>
    </row>
    <row r="13" s="75" customFormat="1" ht="30" customHeight="1" spans="1:5">
      <c r="A13" s="77">
        <v>9</v>
      </c>
      <c r="B13" s="72" t="s">
        <v>222</v>
      </c>
      <c r="C13" s="76"/>
      <c r="D13" s="78"/>
      <c r="E13" s="79"/>
    </row>
    <row r="14" s="75" customFormat="1" ht="30" customHeight="1" spans="1:5">
      <c r="A14" s="77">
        <v>10</v>
      </c>
      <c r="B14" s="72" t="s">
        <v>223</v>
      </c>
      <c r="C14" s="76"/>
      <c r="D14" s="78"/>
      <c r="E14" s="79"/>
    </row>
    <row r="15" s="75" customFormat="1" ht="30" customHeight="1" spans="1:5">
      <c r="A15" s="77">
        <v>11</v>
      </c>
      <c r="B15" s="72" t="s">
        <v>224</v>
      </c>
      <c r="C15" s="76"/>
      <c r="D15" s="78"/>
      <c r="E15" s="79"/>
    </row>
    <row r="16" s="75" customFormat="1" ht="30" customHeight="1" spans="1:5">
      <c r="A16" s="77">
        <v>12</v>
      </c>
      <c r="B16" s="72" t="s">
        <v>225</v>
      </c>
      <c r="C16" s="76"/>
      <c r="D16" s="78"/>
      <c r="E16" s="79"/>
    </row>
    <row r="17" s="75" customFormat="1" ht="30" customHeight="1" spans="1:5">
      <c r="A17" s="77">
        <v>13</v>
      </c>
      <c r="B17" s="72" t="s">
        <v>226</v>
      </c>
      <c r="C17" s="76"/>
      <c r="D17" s="78"/>
      <c r="E17" s="79"/>
    </row>
    <row r="18" s="75" customFormat="1" ht="30" customHeight="1" spans="1:5">
      <c r="A18" s="77">
        <v>14</v>
      </c>
      <c r="B18" s="72" t="s">
        <v>227</v>
      </c>
      <c r="C18" s="76"/>
      <c r="D18" s="78"/>
      <c r="E18" s="79"/>
    </row>
    <row r="19" s="75" customFormat="1" ht="30" customHeight="1" spans="1:5">
      <c r="A19" s="77">
        <v>15</v>
      </c>
      <c r="B19" s="72" t="s">
        <v>228</v>
      </c>
      <c r="C19" s="76"/>
      <c r="D19" s="78"/>
      <c r="E19" s="79"/>
    </row>
    <row r="20" spans="1:5">
      <c r="A20" s="73" t="s">
        <v>51</v>
      </c>
      <c r="B20" s="63"/>
      <c r="C20" s="63"/>
      <c r="D20" s="63"/>
      <c r="E20" s="63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12" sqref="B12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64" t="s">
        <v>229</v>
      </c>
      <c r="B1" s="64"/>
    </row>
    <row r="2" spans="1:2">
      <c r="A2" s="65"/>
      <c r="B2" s="66" t="s">
        <v>0</v>
      </c>
    </row>
    <row r="3" ht="15" customHeight="1" spans="1:2">
      <c r="A3" s="67" t="s">
        <v>230</v>
      </c>
      <c r="B3" s="68" t="s">
        <v>231</v>
      </c>
    </row>
    <row r="4" spans="1:2">
      <c r="A4" s="67"/>
      <c r="B4" s="68"/>
    </row>
    <row r="5" spans="1:2">
      <c r="A5" s="69"/>
      <c r="B5" s="68"/>
    </row>
    <row r="6" spans="1:2">
      <c r="A6" s="70"/>
      <c r="B6" s="71"/>
    </row>
    <row r="7" spans="1:2">
      <c r="A7" s="72"/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2">
      <c r="A16" s="73" t="s">
        <v>51</v>
      </c>
      <c r="B16" s="63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64" t="s">
        <v>232</v>
      </c>
      <c r="B1" s="64"/>
      <c r="C1" s="64"/>
      <c r="D1" s="64"/>
      <c r="E1" s="64"/>
    </row>
    <row r="2" spans="1:5">
      <c r="A2" s="65"/>
      <c r="B2" s="66"/>
      <c r="C2" s="66"/>
      <c r="D2" s="66"/>
      <c r="E2" s="66" t="s">
        <v>0</v>
      </c>
    </row>
    <row r="3" spans="1:5">
      <c r="A3" s="74" t="s">
        <v>137</v>
      </c>
      <c r="B3" s="74" t="s">
        <v>98</v>
      </c>
      <c r="C3" s="74" t="s">
        <v>233</v>
      </c>
      <c r="D3" s="74" t="s">
        <v>234</v>
      </c>
      <c r="E3" s="74" t="s">
        <v>235</v>
      </c>
    </row>
    <row r="4" spans="1:5">
      <c r="A4" s="74" t="str">
        <f>整体支出绩效目标表!C3</f>
        <v>华池县妇幼保健院</v>
      </c>
      <c r="B4" s="74"/>
      <c r="C4" s="74"/>
      <c r="D4" s="74"/>
      <c r="E4" s="74"/>
    </row>
    <row r="5" spans="1:5">
      <c r="A5" s="70"/>
      <c r="B5" s="71"/>
      <c r="C5" s="71"/>
      <c r="D5" s="71"/>
      <c r="E5" s="71"/>
    </row>
    <row r="6" spans="1:5">
      <c r="A6" s="72"/>
      <c r="B6" s="71"/>
      <c r="C6" s="71"/>
      <c r="D6" s="71"/>
      <c r="E6" s="71"/>
    </row>
    <row r="7" spans="1:5">
      <c r="A7" s="72"/>
      <c r="B7" s="71"/>
      <c r="C7" s="71"/>
      <c r="D7" s="71"/>
      <c r="E7" s="71"/>
    </row>
    <row r="8" spans="1:5">
      <c r="A8" s="72"/>
      <c r="B8" s="71"/>
      <c r="C8" s="71"/>
      <c r="D8" s="71"/>
      <c r="E8" s="71"/>
    </row>
    <row r="9" spans="1:5">
      <c r="A9" s="72"/>
      <c r="B9" s="71"/>
      <c r="C9" s="71"/>
      <c r="D9" s="71"/>
      <c r="E9" s="71"/>
    </row>
    <row r="10" spans="1:5">
      <c r="A10" s="72"/>
      <c r="B10" s="71"/>
      <c r="C10" s="71"/>
      <c r="D10" s="71"/>
      <c r="E10" s="71"/>
    </row>
    <row r="11" spans="1:5">
      <c r="A11" s="72"/>
      <c r="B11" s="71"/>
      <c r="C11" s="71"/>
      <c r="D11" s="71"/>
      <c r="E11" s="71"/>
    </row>
    <row r="12" spans="1:5">
      <c r="A12" s="72"/>
      <c r="B12" s="71"/>
      <c r="C12" s="71"/>
      <c r="D12" s="71"/>
      <c r="E12" s="71"/>
    </row>
    <row r="13" spans="1:5">
      <c r="A13" s="72"/>
      <c r="B13" s="71"/>
      <c r="C13" s="71"/>
      <c r="D13" s="71"/>
      <c r="E13" s="71"/>
    </row>
    <row r="14" spans="1:5">
      <c r="A14" s="72"/>
      <c r="B14" s="71"/>
      <c r="C14" s="71"/>
      <c r="D14" s="71"/>
      <c r="E14" s="71"/>
    </row>
    <row r="15" spans="1:5">
      <c r="A15" s="73" t="s">
        <v>51</v>
      </c>
      <c r="B15" s="63"/>
      <c r="C15" s="63"/>
      <c r="D15" s="63"/>
      <c r="E15" s="63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5" sqref="A5:B8"/>
    </sheetView>
  </sheetViews>
  <sheetFormatPr defaultColWidth="9" defaultRowHeight="13.5" outlineLevelCol="1"/>
  <cols>
    <col min="1" max="1" width="53" style="63" customWidth="1"/>
    <col min="2" max="2" width="29" style="63" customWidth="1"/>
    <col min="3" max="16384" width="9" style="63"/>
  </cols>
  <sheetData>
    <row r="1" ht="20.25" spans="1:2">
      <c r="A1" s="64" t="s">
        <v>236</v>
      </c>
      <c r="B1" s="64"/>
    </row>
    <row r="2" spans="1:2">
      <c r="A2" s="65"/>
      <c r="B2" s="66" t="s">
        <v>0</v>
      </c>
    </row>
    <row r="3" ht="15" customHeight="1" spans="1:2">
      <c r="A3" s="67" t="s">
        <v>230</v>
      </c>
      <c r="B3" s="68" t="s">
        <v>231</v>
      </c>
    </row>
    <row r="4" spans="1:2">
      <c r="A4" s="67"/>
      <c r="B4" s="68"/>
    </row>
    <row r="5" spans="1:2">
      <c r="A5" s="69"/>
      <c r="B5" s="68"/>
    </row>
    <row r="6" spans="1:2">
      <c r="A6" s="70"/>
      <c r="B6" s="71"/>
    </row>
    <row r="7" spans="1:2">
      <c r="A7" s="72"/>
      <c r="B7" s="71"/>
    </row>
    <row r="8" spans="1:2">
      <c r="A8" s="72"/>
      <c r="B8" s="71"/>
    </row>
    <row r="9" spans="1:2">
      <c r="A9" s="72"/>
      <c r="B9" s="71"/>
    </row>
    <row r="10" spans="1:2">
      <c r="A10" s="72"/>
      <c r="B10" s="71"/>
    </row>
    <row r="11" spans="1:2">
      <c r="A11" s="72"/>
      <c r="B11" s="71"/>
    </row>
    <row r="12" spans="1:2">
      <c r="A12" s="72"/>
      <c r="B12" s="71"/>
    </row>
    <row r="13" spans="1:2">
      <c r="A13" s="72"/>
      <c r="B13" s="71"/>
    </row>
    <row r="14" spans="1:2">
      <c r="A14" s="72"/>
      <c r="B14" s="71"/>
    </row>
    <row r="15" spans="1:2">
      <c r="A15" s="72"/>
      <c r="B15" s="71"/>
    </row>
    <row r="16" spans="1:2">
      <c r="A16" s="73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K52"/>
  <sheetViews>
    <sheetView tabSelected="1" topLeftCell="A10" workbookViewId="0">
      <selection activeCell="L35" sqref="L35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44.8416666666667" customWidth="1"/>
  </cols>
  <sheetData>
    <row r="1" ht="28" customHeight="1" spans="1:11">
      <c r="A1" s="22" t="str">
        <f>C3&amp;"整体支出绩效目标申报表"</f>
        <v>华池县妇幼保健院整体支出绩效目标申报表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14.25" spans="1:11">
      <c r="A2" s="23" t="s">
        <v>237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18" customHeight="1" spans="1:11">
      <c r="A3" s="24" t="s">
        <v>238</v>
      </c>
      <c r="B3" s="25"/>
      <c r="C3" s="26" t="s">
        <v>239</v>
      </c>
      <c r="D3" s="26"/>
      <c r="E3" s="26"/>
      <c r="F3" s="26"/>
      <c r="G3" s="26"/>
      <c r="H3" s="26"/>
      <c r="I3" s="26"/>
      <c r="J3" s="26"/>
      <c r="K3" s="26"/>
    </row>
    <row r="4" ht="18" customHeight="1" spans="1:11">
      <c r="A4" s="24" t="s">
        <v>240</v>
      </c>
      <c r="B4" s="25"/>
      <c r="C4" s="27" t="s">
        <v>241</v>
      </c>
      <c r="D4" s="27"/>
      <c r="E4" s="27"/>
      <c r="F4" s="27"/>
      <c r="G4" s="28" t="s">
        <v>242</v>
      </c>
      <c r="H4" s="29"/>
      <c r="I4" s="26">
        <v>13830492332</v>
      </c>
      <c r="J4" s="26"/>
      <c r="K4" s="26"/>
    </row>
    <row r="5" ht="18" customHeight="1" spans="1:11">
      <c r="A5" s="24" t="s">
        <v>243</v>
      </c>
      <c r="B5" s="25"/>
      <c r="C5" s="24" t="s">
        <v>244</v>
      </c>
      <c r="D5" s="25"/>
      <c r="E5" s="25"/>
      <c r="F5" s="24" t="s">
        <v>245</v>
      </c>
      <c r="G5" s="25"/>
      <c r="H5" s="24" t="s">
        <v>246</v>
      </c>
      <c r="I5" s="25"/>
      <c r="J5" s="24" t="s">
        <v>245</v>
      </c>
      <c r="K5" s="25"/>
    </row>
    <row r="6" ht="18" customHeight="1" spans="1:11">
      <c r="A6" s="25"/>
      <c r="B6" s="25"/>
      <c r="C6" s="24" t="s">
        <v>247</v>
      </c>
      <c r="D6" s="25"/>
      <c r="E6" s="24" t="s">
        <v>248</v>
      </c>
      <c r="F6" s="30">
        <f>表七!D5</f>
        <v>592.158</v>
      </c>
      <c r="G6" s="25"/>
      <c r="H6" s="24" t="s">
        <v>249</v>
      </c>
      <c r="I6" s="25"/>
      <c r="J6" s="31"/>
      <c r="K6" s="25"/>
    </row>
    <row r="7" ht="18" customHeight="1" spans="1:11">
      <c r="A7" s="25"/>
      <c r="B7" s="25"/>
      <c r="C7" s="25"/>
      <c r="D7" s="25"/>
      <c r="E7" s="24" t="s">
        <v>250</v>
      </c>
      <c r="F7" s="30">
        <f>表七!E5</f>
        <v>60.60997</v>
      </c>
      <c r="G7" s="25"/>
      <c r="H7" s="24" t="s">
        <v>251</v>
      </c>
      <c r="I7" s="25"/>
      <c r="J7" s="30">
        <f>F8+F11</f>
        <v>667.76797</v>
      </c>
      <c r="K7" s="25"/>
    </row>
    <row r="8" ht="18" customHeight="1" spans="1:11">
      <c r="A8" s="25"/>
      <c r="B8" s="25"/>
      <c r="C8" s="25"/>
      <c r="D8" s="25"/>
      <c r="E8" s="24" t="s">
        <v>252</v>
      </c>
      <c r="F8" s="30">
        <f>SUM(F6:G7)</f>
        <v>652.76797</v>
      </c>
      <c r="G8" s="25"/>
      <c r="H8" s="24" t="s">
        <v>253</v>
      </c>
      <c r="I8" s="25"/>
      <c r="J8" s="30"/>
      <c r="K8" s="25"/>
    </row>
    <row r="9" ht="18" customHeight="1" spans="1:11">
      <c r="A9" s="25"/>
      <c r="B9" s="25"/>
      <c r="C9" s="24" t="s">
        <v>254</v>
      </c>
      <c r="D9" s="25"/>
      <c r="E9" s="24" t="s">
        <v>255</v>
      </c>
      <c r="F9" s="30">
        <f>表六!E5</f>
        <v>15</v>
      </c>
      <c r="G9" s="25"/>
      <c r="H9" s="24" t="s">
        <v>256</v>
      </c>
      <c r="I9" s="25"/>
      <c r="J9" s="30">
        <f>J7</f>
        <v>667.76797</v>
      </c>
      <c r="K9" s="25"/>
    </row>
    <row r="10" ht="18" customHeight="1" spans="1:11">
      <c r="A10" s="25"/>
      <c r="B10" s="25"/>
      <c r="C10" s="25"/>
      <c r="D10" s="25"/>
      <c r="E10" s="32" t="s">
        <v>257</v>
      </c>
      <c r="F10" s="31"/>
      <c r="G10" s="25"/>
      <c r="H10" s="24" t="s">
        <v>258</v>
      </c>
      <c r="I10" s="25"/>
      <c r="J10" s="30">
        <f>J7</f>
        <v>667.76797</v>
      </c>
      <c r="K10" s="25"/>
    </row>
    <row r="11" ht="18" customHeight="1" spans="1:11">
      <c r="A11" s="33"/>
      <c r="B11" s="33"/>
      <c r="C11" s="33"/>
      <c r="D11" s="33"/>
      <c r="E11" s="34" t="s">
        <v>252</v>
      </c>
      <c r="F11" s="35">
        <f>SUM(F9:G10)</f>
        <v>15</v>
      </c>
      <c r="G11" s="33"/>
      <c r="H11" s="36"/>
      <c r="I11" s="36"/>
      <c r="J11" s="36"/>
      <c r="K11" s="36"/>
    </row>
    <row r="12" ht="52" customHeight="1" spans="1:11">
      <c r="A12" s="37" t="s">
        <v>259</v>
      </c>
      <c r="B12" s="38"/>
      <c r="C12" s="39" t="s">
        <v>260</v>
      </c>
      <c r="D12" s="40"/>
      <c r="E12" s="40"/>
      <c r="F12" s="40"/>
      <c r="G12" s="40"/>
      <c r="H12" s="40"/>
      <c r="I12" s="40"/>
      <c r="J12" s="40"/>
      <c r="K12" s="41"/>
    </row>
    <row r="13" ht="18" customHeight="1" spans="1:11">
      <c r="A13" s="42" t="s">
        <v>261</v>
      </c>
      <c r="B13" s="43" t="s">
        <v>262</v>
      </c>
      <c r="C13" s="44"/>
      <c r="D13" s="43" t="s">
        <v>263</v>
      </c>
      <c r="E13" s="43" t="s">
        <v>264</v>
      </c>
      <c r="F13" s="44"/>
      <c r="G13" s="45" t="s">
        <v>265</v>
      </c>
      <c r="H13" s="44"/>
      <c r="I13" s="44"/>
      <c r="J13" s="44"/>
      <c r="K13" s="43" t="s">
        <v>266</v>
      </c>
    </row>
    <row r="14" ht="18" customHeight="1" spans="1:11">
      <c r="A14" s="46"/>
      <c r="B14" s="43" t="s">
        <v>267</v>
      </c>
      <c r="C14" s="44"/>
      <c r="D14" s="47">
        <v>10</v>
      </c>
      <c r="E14" s="43" t="s">
        <v>268</v>
      </c>
      <c r="F14" s="44"/>
      <c r="G14" s="43" t="s">
        <v>269</v>
      </c>
      <c r="H14" s="44"/>
      <c r="I14" s="44"/>
      <c r="J14" s="44"/>
      <c r="K14" s="48">
        <v>1</v>
      </c>
    </row>
    <row r="15" ht="18" customHeight="1" spans="1:11">
      <c r="A15" s="46"/>
      <c r="B15" s="44"/>
      <c r="C15" s="44"/>
      <c r="D15" s="44"/>
      <c r="E15" s="44"/>
      <c r="F15" s="44"/>
      <c r="G15" s="43" t="s">
        <v>270</v>
      </c>
      <c r="H15" s="44"/>
      <c r="I15" s="44"/>
      <c r="J15" s="44"/>
      <c r="K15" s="43" t="s">
        <v>271</v>
      </c>
    </row>
    <row r="16" ht="18" customHeight="1" spans="1:11">
      <c r="A16" s="46"/>
      <c r="B16" s="44"/>
      <c r="C16" s="44"/>
      <c r="D16" s="44"/>
      <c r="E16" s="44"/>
      <c r="F16" s="44"/>
      <c r="G16" s="43" t="s">
        <v>272</v>
      </c>
      <c r="H16" s="44"/>
      <c r="I16" s="44"/>
      <c r="J16" s="44"/>
      <c r="K16" s="43" t="s">
        <v>273</v>
      </c>
    </row>
    <row r="17" ht="18" customHeight="1" spans="1:11">
      <c r="A17" s="46"/>
      <c r="B17" s="44"/>
      <c r="C17" s="44"/>
      <c r="D17" s="44"/>
      <c r="E17" s="44"/>
      <c r="F17" s="44"/>
      <c r="G17" s="43" t="s">
        <v>274</v>
      </c>
      <c r="H17" s="44"/>
      <c r="I17" s="44"/>
      <c r="J17" s="44"/>
      <c r="K17" s="43" t="s">
        <v>275</v>
      </c>
    </row>
    <row r="18" ht="18" customHeight="1" spans="1:11">
      <c r="A18" s="46"/>
      <c r="B18" s="44"/>
      <c r="C18" s="44"/>
      <c r="D18" s="44"/>
      <c r="E18" s="43" t="s">
        <v>276</v>
      </c>
      <c r="F18" s="44"/>
      <c r="G18" s="43" t="s">
        <v>277</v>
      </c>
      <c r="H18" s="44"/>
      <c r="I18" s="44"/>
      <c r="J18" s="44"/>
      <c r="K18" s="43" t="s">
        <v>278</v>
      </c>
    </row>
    <row r="19" ht="18" customHeight="1" spans="1:11">
      <c r="A19" s="46"/>
      <c r="B19" s="44"/>
      <c r="C19" s="44"/>
      <c r="D19" s="44"/>
      <c r="E19" s="44"/>
      <c r="F19" s="44"/>
      <c r="G19" s="43" t="s">
        <v>279</v>
      </c>
      <c r="H19" s="44"/>
      <c r="I19" s="44"/>
      <c r="J19" s="44"/>
      <c r="K19" s="43" t="s">
        <v>280</v>
      </c>
    </row>
    <row r="20" ht="18" customHeight="1" spans="1:11">
      <c r="A20" s="46"/>
      <c r="B20" s="44"/>
      <c r="C20" s="44"/>
      <c r="D20" s="44"/>
      <c r="E20" s="43" t="s">
        <v>281</v>
      </c>
      <c r="F20" s="44"/>
      <c r="G20" s="43" t="s">
        <v>282</v>
      </c>
      <c r="H20" s="44"/>
      <c r="I20" s="44"/>
      <c r="J20" s="44"/>
      <c r="K20" s="43" t="s">
        <v>283</v>
      </c>
    </row>
    <row r="21" ht="18" customHeight="1" spans="1:11">
      <c r="A21" s="46"/>
      <c r="B21" s="44"/>
      <c r="C21" s="44"/>
      <c r="D21" s="44"/>
      <c r="E21" s="44"/>
      <c r="F21" s="44"/>
      <c r="G21" s="43" t="s">
        <v>284</v>
      </c>
      <c r="H21" s="44"/>
      <c r="I21" s="44"/>
      <c r="J21" s="44"/>
      <c r="K21" s="43" t="s">
        <v>285</v>
      </c>
    </row>
    <row r="22" ht="18" customHeight="1" spans="1:11">
      <c r="A22" s="46"/>
      <c r="B22" s="44"/>
      <c r="C22" s="44"/>
      <c r="D22" s="44"/>
      <c r="E22" s="43" t="s">
        <v>286</v>
      </c>
      <c r="F22" s="44"/>
      <c r="G22" s="43" t="s">
        <v>287</v>
      </c>
      <c r="H22" s="44"/>
      <c r="I22" s="44"/>
      <c r="J22" s="44"/>
      <c r="K22" s="43" t="s">
        <v>283</v>
      </c>
    </row>
    <row r="23" ht="18" customHeight="1" spans="1:11">
      <c r="A23" s="46"/>
      <c r="B23" s="44"/>
      <c r="C23" s="44"/>
      <c r="D23" s="44"/>
      <c r="E23" s="44"/>
      <c r="F23" s="44"/>
      <c r="G23" s="43" t="s">
        <v>288</v>
      </c>
      <c r="H23" s="44"/>
      <c r="I23" s="44"/>
      <c r="J23" s="44"/>
      <c r="K23" s="48">
        <v>1</v>
      </c>
    </row>
    <row r="24" ht="18" customHeight="1" spans="1:11">
      <c r="A24" s="46"/>
      <c r="B24" s="44"/>
      <c r="C24" s="44"/>
      <c r="D24" s="44"/>
      <c r="E24" s="43" t="s">
        <v>289</v>
      </c>
      <c r="F24" s="44"/>
      <c r="G24" s="43" t="s">
        <v>290</v>
      </c>
      <c r="H24" s="44"/>
      <c r="I24" s="44"/>
      <c r="J24" s="44"/>
      <c r="K24" s="49" t="s">
        <v>291</v>
      </c>
    </row>
    <row r="25" ht="18" customHeight="1" spans="1:11">
      <c r="A25" s="50"/>
      <c r="B25" s="50"/>
      <c r="C25" s="50"/>
      <c r="D25" s="50"/>
      <c r="E25" s="43" t="s">
        <v>292</v>
      </c>
      <c r="F25" s="44"/>
      <c r="G25" s="43" t="s">
        <v>293</v>
      </c>
      <c r="H25" s="44"/>
      <c r="I25" s="44"/>
      <c r="J25" s="44"/>
      <c r="K25" s="43" t="s">
        <v>294</v>
      </c>
    </row>
    <row r="26" ht="18" customHeight="1" spans="1:11">
      <c r="A26" s="50"/>
      <c r="B26" s="43" t="s">
        <v>295</v>
      </c>
      <c r="C26" s="44"/>
      <c r="D26" s="47">
        <v>30</v>
      </c>
      <c r="E26" s="43" t="s">
        <v>296</v>
      </c>
      <c r="F26" s="44"/>
      <c r="G26" s="24" t="s">
        <v>297</v>
      </c>
      <c r="H26" s="25"/>
      <c r="I26" s="25"/>
      <c r="J26" s="25"/>
      <c r="K26" s="51" t="s">
        <v>298</v>
      </c>
    </row>
    <row r="27" ht="18" customHeight="1" spans="1:11">
      <c r="A27" s="50"/>
      <c r="B27" s="43"/>
      <c r="C27" s="44"/>
      <c r="D27" s="47"/>
      <c r="E27" s="43"/>
      <c r="F27" s="44"/>
      <c r="G27" s="52" t="s">
        <v>299</v>
      </c>
      <c r="H27" s="53"/>
      <c r="I27" s="53"/>
      <c r="J27" s="54"/>
      <c r="K27" s="26" t="s">
        <v>300</v>
      </c>
    </row>
    <row r="28" ht="18" customHeight="1" spans="1:11">
      <c r="A28" s="50"/>
      <c r="B28" s="43"/>
      <c r="C28" s="44"/>
      <c r="D28" s="47"/>
      <c r="E28" s="43"/>
      <c r="F28" s="44"/>
      <c r="G28" s="52" t="s">
        <v>301</v>
      </c>
      <c r="H28" s="53"/>
      <c r="I28" s="53"/>
      <c r="J28" s="54"/>
      <c r="K28" s="26" t="s">
        <v>302</v>
      </c>
    </row>
    <row r="29" ht="18" customHeight="1" spans="1:11">
      <c r="A29" s="50"/>
      <c r="B29" s="43"/>
      <c r="C29" s="44"/>
      <c r="D29" s="47"/>
      <c r="E29" s="43"/>
      <c r="F29" s="44"/>
      <c r="G29" s="52" t="s">
        <v>303</v>
      </c>
      <c r="H29" s="53"/>
      <c r="I29" s="53"/>
      <c r="J29" s="54"/>
      <c r="K29" s="26" t="s">
        <v>304</v>
      </c>
    </row>
    <row r="30" ht="18" customHeight="1" spans="1:11">
      <c r="A30" s="50"/>
      <c r="B30" s="44"/>
      <c r="C30" s="44"/>
      <c r="D30" s="44"/>
      <c r="E30" s="44"/>
      <c r="F30" s="44"/>
      <c r="G30" s="55" t="s">
        <v>305</v>
      </c>
      <c r="H30" s="25"/>
      <c r="I30" s="25"/>
      <c r="J30" s="25"/>
      <c r="K30" s="26" t="s">
        <v>306</v>
      </c>
    </row>
    <row r="31" ht="18" customHeight="1" spans="1:11">
      <c r="A31" s="50"/>
      <c r="B31" s="44"/>
      <c r="C31" s="44"/>
      <c r="D31" s="44"/>
      <c r="E31" s="43" t="s">
        <v>307</v>
      </c>
      <c r="F31" s="44"/>
      <c r="G31" s="55" t="s">
        <v>308</v>
      </c>
      <c r="H31" s="25"/>
      <c r="I31" s="25"/>
      <c r="J31" s="25"/>
      <c r="K31" s="48">
        <v>1</v>
      </c>
    </row>
    <row r="32" ht="18" customHeight="1" spans="1:11">
      <c r="A32" s="50"/>
      <c r="B32" s="44"/>
      <c r="C32" s="44"/>
      <c r="D32" s="44"/>
      <c r="E32" s="43"/>
      <c r="F32" s="44"/>
      <c r="G32" s="55" t="s">
        <v>309</v>
      </c>
      <c r="H32" s="25"/>
      <c r="I32" s="25"/>
      <c r="J32" s="25"/>
      <c r="K32" s="48">
        <v>1</v>
      </c>
    </row>
    <row r="33" ht="18" customHeight="1" spans="1:11">
      <c r="A33" s="50"/>
      <c r="B33" s="44"/>
      <c r="C33" s="44"/>
      <c r="D33" s="44"/>
      <c r="E33" s="43"/>
      <c r="F33" s="44"/>
      <c r="G33" s="55" t="s">
        <v>310</v>
      </c>
      <c r="H33" s="25"/>
      <c r="I33" s="25"/>
      <c r="J33" s="25"/>
      <c r="K33" s="56" t="s">
        <v>311</v>
      </c>
    </row>
    <row r="34" ht="18" customHeight="1" spans="1:11">
      <c r="A34" s="50"/>
      <c r="B34" s="44"/>
      <c r="C34" s="44"/>
      <c r="D34" s="44"/>
      <c r="E34" s="43"/>
      <c r="F34" s="44"/>
      <c r="G34" s="55" t="s">
        <v>312</v>
      </c>
      <c r="H34" s="25"/>
      <c r="I34" s="25"/>
      <c r="J34" s="25"/>
      <c r="K34" s="56" t="s">
        <v>313</v>
      </c>
    </row>
    <row r="35" ht="18" customHeight="1" spans="1:11">
      <c r="A35" s="50"/>
      <c r="B35" s="44"/>
      <c r="C35" s="44"/>
      <c r="D35" s="44"/>
      <c r="E35" s="44"/>
      <c r="F35" s="44"/>
      <c r="G35" s="55" t="s">
        <v>314</v>
      </c>
      <c r="H35" s="25"/>
      <c r="I35" s="25"/>
      <c r="J35" s="25"/>
      <c r="K35" s="56" t="s">
        <v>311</v>
      </c>
    </row>
    <row r="36" ht="18" customHeight="1" spans="1:11">
      <c r="A36" s="50"/>
      <c r="B36" s="44"/>
      <c r="C36" s="44"/>
      <c r="D36" s="44"/>
      <c r="E36" s="43" t="s">
        <v>315</v>
      </c>
      <c r="F36" s="44"/>
      <c r="G36" s="55" t="s">
        <v>316</v>
      </c>
      <c r="H36" s="25"/>
      <c r="I36" s="25"/>
      <c r="J36" s="25"/>
      <c r="K36" s="24" t="s">
        <v>317</v>
      </c>
    </row>
    <row r="37" ht="18" customHeight="1" spans="1:11">
      <c r="A37" s="50"/>
      <c r="B37" s="44"/>
      <c r="C37" s="44"/>
      <c r="D37" s="44"/>
      <c r="E37" s="44"/>
      <c r="F37" s="44"/>
      <c r="G37" s="55" t="s">
        <v>318</v>
      </c>
      <c r="H37" s="25"/>
      <c r="I37" s="25"/>
      <c r="J37" s="25"/>
      <c r="K37" s="55" t="s">
        <v>319</v>
      </c>
    </row>
    <row r="38" ht="18" customHeight="1" spans="1:11">
      <c r="A38" s="50"/>
      <c r="B38" s="44"/>
      <c r="C38" s="44"/>
      <c r="D38" s="44"/>
      <c r="E38" s="43" t="s">
        <v>320</v>
      </c>
      <c r="F38" s="44"/>
      <c r="G38" s="55" t="s">
        <v>321</v>
      </c>
      <c r="H38" s="25"/>
      <c r="I38" s="25"/>
      <c r="J38" s="25"/>
      <c r="K38" s="43" t="str">
        <f>ROUND(J10,2)&amp;"万元"</f>
        <v>667.77万元</v>
      </c>
    </row>
    <row r="39" ht="18" customHeight="1" spans="1:11">
      <c r="A39" s="50"/>
      <c r="B39" s="43" t="s">
        <v>322</v>
      </c>
      <c r="C39" s="44"/>
      <c r="D39" s="47">
        <v>30</v>
      </c>
      <c r="E39" s="43" t="s">
        <v>323</v>
      </c>
      <c r="F39" s="44"/>
      <c r="G39" s="55" t="s">
        <v>324</v>
      </c>
      <c r="H39" s="25"/>
      <c r="I39" s="25"/>
      <c r="J39" s="25"/>
      <c r="K39" s="55" t="s">
        <v>325</v>
      </c>
    </row>
    <row r="40" ht="18" customHeight="1" spans="1:11">
      <c r="A40" s="50"/>
      <c r="B40" s="44"/>
      <c r="C40" s="44"/>
      <c r="D40" s="44"/>
      <c r="E40" s="43" t="s">
        <v>326</v>
      </c>
      <c r="F40" s="44"/>
      <c r="G40" s="55" t="s">
        <v>327</v>
      </c>
      <c r="H40" s="25"/>
      <c r="I40" s="25"/>
      <c r="J40" s="25"/>
      <c r="K40" s="55" t="s">
        <v>328</v>
      </c>
    </row>
    <row r="41" ht="18" customHeight="1" spans="1:11">
      <c r="A41" s="50"/>
      <c r="B41" s="44"/>
      <c r="C41" s="44"/>
      <c r="D41" s="44"/>
      <c r="E41" s="43" t="s">
        <v>329</v>
      </c>
      <c r="F41" s="44"/>
      <c r="G41" s="55" t="s">
        <v>330</v>
      </c>
      <c r="H41" s="25"/>
      <c r="I41" s="25"/>
      <c r="J41" s="25"/>
      <c r="K41" s="55" t="s">
        <v>331</v>
      </c>
    </row>
    <row r="42" ht="18" customHeight="1" spans="1:11">
      <c r="A42" s="50"/>
      <c r="B42" s="44"/>
      <c r="C42" s="44"/>
      <c r="D42" s="44"/>
      <c r="E42" s="43" t="s">
        <v>332</v>
      </c>
      <c r="F42" s="44"/>
      <c r="G42" s="55" t="s">
        <v>333</v>
      </c>
      <c r="H42" s="25"/>
      <c r="I42" s="25"/>
      <c r="J42" s="25"/>
      <c r="K42" s="24" t="s">
        <v>311</v>
      </c>
    </row>
    <row r="43" ht="18" customHeight="1" spans="1:11">
      <c r="A43" s="50"/>
      <c r="B43" s="43" t="s">
        <v>334</v>
      </c>
      <c r="C43" s="44"/>
      <c r="D43" s="47">
        <v>20</v>
      </c>
      <c r="E43" s="43" t="s">
        <v>335</v>
      </c>
      <c r="F43" s="44"/>
      <c r="G43" s="43" t="s">
        <v>336</v>
      </c>
      <c r="H43" s="44"/>
      <c r="I43" s="44"/>
      <c r="J43" s="44"/>
      <c r="K43" s="43" t="s">
        <v>337</v>
      </c>
    </row>
    <row r="44" ht="18" customHeight="1" spans="1:11">
      <c r="A44" s="50"/>
      <c r="B44" s="44"/>
      <c r="C44" s="44"/>
      <c r="D44" s="44"/>
      <c r="E44" s="43" t="s">
        <v>338</v>
      </c>
      <c r="F44" s="44"/>
      <c r="G44" s="43" t="s">
        <v>339</v>
      </c>
      <c r="H44" s="44"/>
      <c r="I44" s="44"/>
      <c r="J44" s="44"/>
      <c r="K44" s="43" t="s">
        <v>340</v>
      </c>
    </row>
    <row r="45" ht="18" customHeight="1" spans="1:11">
      <c r="A45" s="50"/>
      <c r="B45" s="44"/>
      <c r="C45" s="44"/>
      <c r="D45" s="44"/>
      <c r="E45" s="43" t="s">
        <v>341</v>
      </c>
      <c r="F45" s="44"/>
      <c r="G45" s="43" t="s">
        <v>342</v>
      </c>
      <c r="H45" s="44"/>
      <c r="I45" s="44"/>
      <c r="J45" s="44"/>
      <c r="K45" s="43" t="s">
        <v>343</v>
      </c>
    </row>
    <row r="46" ht="18" customHeight="1" spans="1:11">
      <c r="A46" s="57"/>
      <c r="B46" s="58"/>
      <c r="C46" s="58"/>
      <c r="D46" s="58"/>
      <c r="E46" s="59" t="s">
        <v>344</v>
      </c>
      <c r="F46" s="58"/>
      <c r="G46" s="59" t="s">
        <v>345</v>
      </c>
      <c r="H46" s="58"/>
      <c r="I46" s="58"/>
      <c r="J46" s="58"/>
      <c r="K46" s="59" t="s">
        <v>337</v>
      </c>
    </row>
    <row r="47" ht="31" customHeight="1" spans="1:11">
      <c r="A47" s="60" t="s">
        <v>346</v>
      </c>
      <c r="B47" s="60" t="s">
        <v>347</v>
      </c>
      <c r="C47" s="60"/>
      <c r="D47" s="60"/>
      <c r="E47" s="61"/>
      <c r="F47" s="60" t="s">
        <v>348</v>
      </c>
      <c r="G47" s="61"/>
      <c r="H47" s="60" t="s">
        <v>349</v>
      </c>
      <c r="I47" s="60"/>
      <c r="J47" s="60"/>
      <c r="K47" s="60"/>
    </row>
    <row r="48" spans="1:11">
      <c r="A48" s="62" t="s">
        <v>350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</row>
    <row r="49" spans="1:11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</row>
    <row r="50" spans="1:11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</row>
    <row r="51" ht="9" customHeight="1" spans="1:11">
      <c r="A51" s="62"/>
      <c r="B51" s="62"/>
      <c r="C51" s="62"/>
      <c r="D51" s="62"/>
      <c r="E51" s="62"/>
      <c r="F51" s="62"/>
      <c r="G51" s="62"/>
      <c r="H51" s="62"/>
      <c r="I51" s="62"/>
      <c r="J51" s="62"/>
      <c r="K51" s="62"/>
    </row>
    <row r="52" hidden="1" spans="1:11">
      <c r="A52" s="62"/>
      <c r="B52" s="62"/>
      <c r="C52" s="62"/>
      <c r="D52" s="62"/>
      <c r="E52" s="62"/>
      <c r="F52" s="62"/>
      <c r="G52" s="62"/>
      <c r="H52" s="62"/>
      <c r="I52" s="62"/>
      <c r="J52" s="62"/>
      <c r="K52" s="62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24"/>
    <mergeCell ref="A25:A42"/>
    <mergeCell ref="A43:A46"/>
    <mergeCell ref="D14:D24"/>
    <mergeCell ref="D26:D38"/>
    <mergeCell ref="D39:D42"/>
    <mergeCell ref="D43:D46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2"/>
    <mergeCell ref="B43:C46"/>
    <mergeCell ref="A48:K52"/>
  </mergeCells>
  <pageMargins left="0.590277777777778" right="0.75" top="0.747916666666667" bottom="0.708333333333333" header="0.5" footer="0.5"/>
  <pageSetup paperSize="9" scale="73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workbookViewId="0">
      <selection activeCell="I13" sqref="I13"/>
    </sheetView>
  </sheetViews>
  <sheetFormatPr defaultColWidth="9" defaultRowHeight="13.5" outlineLevelCol="6"/>
  <cols>
    <col min="7" max="7" width="26.375" customWidth="1"/>
  </cols>
  <sheetData>
    <row r="1" customFormat="1" ht="18.75" spans="1:7">
      <c r="A1" s="1" t="s">
        <v>351</v>
      </c>
      <c r="B1" s="2"/>
      <c r="C1" s="2"/>
      <c r="D1" s="2"/>
      <c r="E1" s="2"/>
      <c r="F1" s="2"/>
      <c r="G1" s="2"/>
    </row>
    <row r="2" customFormat="1" ht="24" spans="1:7">
      <c r="A2" s="3" t="s">
        <v>352</v>
      </c>
      <c r="B2" s="3"/>
      <c r="C2" s="3" t="s">
        <v>353</v>
      </c>
      <c r="D2" s="3"/>
      <c r="E2" s="3" t="s">
        <v>354</v>
      </c>
      <c r="F2" s="3" t="s">
        <v>355</v>
      </c>
      <c r="G2" s="3"/>
    </row>
    <row r="3" customFormat="1" ht="15" customHeight="1" spans="1:7">
      <c r="A3" s="3" t="s">
        <v>356</v>
      </c>
      <c r="B3" s="3"/>
      <c r="C3" s="3" t="s">
        <v>357</v>
      </c>
      <c r="D3" s="3"/>
      <c r="E3" s="3" t="s">
        <v>358</v>
      </c>
      <c r="F3" s="3" t="s">
        <v>239</v>
      </c>
      <c r="G3" s="3"/>
    </row>
    <row r="4" customFormat="1" ht="15" customHeight="1" spans="1:7">
      <c r="A4" s="4" t="s">
        <v>359</v>
      </c>
      <c r="B4" s="4"/>
      <c r="C4" s="5" t="s">
        <v>360</v>
      </c>
      <c r="D4" s="5"/>
      <c r="E4" s="6">
        <v>15</v>
      </c>
      <c r="F4" s="6"/>
      <c r="G4" s="6"/>
    </row>
    <row r="5" customFormat="1" ht="15" customHeight="1" spans="1:7">
      <c r="A5" s="4"/>
      <c r="B5" s="4"/>
      <c r="C5" s="7" t="s">
        <v>361</v>
      </c>
      <c r="D5" s="7"/>
      <c r="E5" s="6">
        <v>15</v>
      </c>
      <c r="F5" s="6"/>
      <c r="G5" s="6"/>
    </row>
    <row r="6" customFormat="1" ht="15" customHeight="1" spans="1:7">
      <c r="A6" s="4"/>
      <c r="B6" s="4"/>
      <c r="C6" s="7" t="s">
        <v>362</v>
      </c>
      <c r="D6" s="7"/>
      <c r="E6" s="6"/>
      <c r="F6" s="6"/>
      <c r="G6" s="6"/>
    </row>
    <row r="7" customFormat="1" ht="15" customHeight="1" spans="1:7">
      <c r="A7" s="4" t="s">
        <v>363</v>
      </c>
      <c r="B7" s="8" t="s">
        <v>364</v>
      </c>
      <c r="C7" s="8"/>
      <c r="D7" s="8"/>
      <c r="E7" s="8"/>
      <c r="F7" s="8"/>
      <c r="G7" s="8"/>
    </row>
    <row r="8" customFormat="1" ht="63" customHeight="1" spans="1:7">
      <c r="A8" s="4"/>
      <c r="B8" s="5" t="s">
        <v>365</v>
      </c>
      <c r="C8" s="5"/>
      <c r="D8" s="5"/>
      <c r="E8" s="5"/>
      <c r="F8" s="5"/>
      <c r="G8" s="5"/>
    </row>
    <row r="9" customFormat="1" customHeight="1" spans="1:7">
      <c r="A9" s="4" t="s">
        <v>366</v>
      </c>
      <c r="B9" s="4" t="s">
        <v>367</v>
      </c>
      <c r="C9" s="4" t="s">
        <v>368</v>
      </c>
      <c r="D9" s="8" t="s">
        <v>369</v>
      </c>
      <c r="E9" s="8"/>
      <c r="F9" s="8"/>
      <c r="G9" s="4" t="s">
        <v>370</v>
      </c>
    </row>
    <row r="10" customFormat="1" customHeight="1" spans="1:7">
      <c r="A10" s="4"/>
      <c r="B10" s="9" t="s">
        <v>371</v>
      </c>
      <c r="C10" s="4" t="s">
        <v>372</v>
      </c>
      <c r="D10" s="10" t="s">
        <v>373</v>
      </c>
      <c r="E10" s="11"/>
      <c r="F10" s="12"/>
      <c r="G10" s="6" t="s">
        <v>374</v>
      </c>
    </row>
    <row r="11" customFormat="1" customHeight="1" spans="1:7">
      <c r="A11" s="4"/>
      <c r="B11" s="13"/>
      <c r="C11" s="4" t="s">
        <v>375</v>
      </c>
      <c r="D11" s="10" t="s">
        <v>376</v>
      </c>
      <c r="E11" s="11"/>
      <c r="F11" s="12"/>
      <c r="G11" s="4"/>
    </row>
    <row r="12" customFormat="1" ht="15" customHeight="1" spans="1:7">
      <c r="A12" s="4"/>
      <c r="B12" s="14"/>
      <c r="C12" s="4" t="s">
        <v>377</v>
      </c>
      <c r="D12" s="10" t="s">
        <v>376</v>
      </c>
      <c r="E12" s="11"/>
      <c r="F12" s="12"/>
      <c r="G12" s="4"/>
    </row>
    <row r="13" customFormat="1" ht="15" customHeight="1" spans="1:7">
      <c r="A13" s="4"/>
      <c r="B13" s="4" t="s">
        <v>378</v>
      </c>
      <c r="C13" s="4" t="s">
        <v>379</v>
      </c>
      <c r="D13" s="7" t="s">
        <v>380</v>
      </c>
      <c r="E13" s="7"/>
      <c r="F13" s="7"/>
      <c r="G13" s="15" t="s">
        <v>381</v>
      </c>
    </row>
    <row r="14" customFormat="1" ht="15" customHeight="1" spans="1:7">
      <c r="A14" s="4"/>
      <c r="B14" s="4"/>
      <c r="C14" s="4"/>
      <c r="D14" s="7" t="s">
        <v>382</v>
      </c>
      <c r="E14" s="7"/>
      <c r="F14" s="7"/>
      <c r="G14" s="16" t="s">
        <v>383</v>
      </c>
    </row>
    <row r="15" customFormat="1" ht="15" customHeight="1" spans="1:7">
      <c r="A15" s="4"/>
      <c r="B15" s="4"/>
      <c r="C15" s="9" t="s">
        <v>384</v>
      </c>
      <c r="D15" s="7" t="s">
        <v>385</v>
      </c>
      <c r="E15" s="7"/>
      <c r="F15" s="7"/>
      <c r="G15" s="17" t="s">
        <v>311</v>
      </c>
    </row>
    <row r="16" customFormat="1" ht="15" customHeight="1" spans="1:7">
      <c r="A16" s="4"/>
      <c r="B16" s="4"/>
      <c r="C16" s="13"/>
      <c r="D16" s="7" t="s">
        <v>386</v>
      </c>
      <c r="E16" s="7"/>
      <c r="F16" s="7"/>
      <c r="G16" s="6" t="s">
        <v>387</v>
      </c>
    </row>
    <row r="17" customFormat="1" ht="15" customHeight="1" spans="1:7">
      <c r="A17" s="4"/>
      <c r="B17" s="4"/>
      <c r="C17" s="14"/>
      <c r="D17" s="10" t="s">
        <v>388</v>
      </c>
      <c r="E17" s="11"/>
      <c r="F17" s="12"/>
      <c r="G17" s="18" t="s">
        <v>389</v>
      </c>
    </row>
    <row r="18" customFormat="1" ht="15" customHeight="1" spans="1:7">
      <c r="A18" s="4"/>
      <c r="B18" s="4"/>
      <c r="C18" s="4" t="s">
        <v>390</v>
      </c>
      <c r="D18" s="7" t="s">
        <v>391</v>
      </c>
      <c r="E18" s="7"/>
      <c r="F18" s="7"/>
      <c r="G18" s="18" t="s">
        <v>392</v>
      </c>
    </row>
    <row r="19" customFormat="1" ht="15" customHeight="1" spans="1:7">
      <c r="A19" s="4"/>
      <c r="B19" s="4"/>
      <c r="C19" s="4"/>
      <c r="D19" s="7" t="s">
        <v>393</v>
      </c>
      <c r="E19" s="7"/>
      <c r="F19" s="7"/>
      <c r="G19" s="18" t="s">
        <v>392</v>
      </c>
    </row>
    <row r="20" customFormat="1" ht="15" customHeight="1" spans="1:7">
      <c r="A20" s="4"/>
      <c r="B20" s="4" t="s">
        <v>394</v>
      </c>
      <c r="C20" s="4" t="s">
        <v>395</v>
      </c>
      <c r="D20" s="7" t="s">
        <v>376</v>
      </c>
      <c r="E20" s="7"/>
      <c r="F20" s="7"/>
      <c r="G20" s="6"/>
    </row>
    <row r="21" customFormat="1" ht="15" customHeight="1" spans="1:7">
      <c r="A21" s="4"/>
      <c r="B21" s="4"/>
      <c r="C21" s="4"/>
      <c r="D21" s="7" t="s">
        <v>396</v>
      </c>
      <c r="E21" s="7"/>
      <c r="F21" s="7"/>
      <c r="G21" s="6"/>
    </row>
    <row r="22" customFormat="1" ht="15" customHeight="1" spans="1:7">
      <c r="A22" s="4"/>
      <c r="B22" s="4"/>
      <c r="C22" s="4" t="s">
        <v>397</v>
      </c>
      <c r="D22" s="7" t="s">
        <v>398</v>
      </c>
      <c r="E22" s="7"/>
      <c r="F22" s="7"/>
      <c r="G22" s="17" t="s">
        <v>399</v>
      </c>
    </row>
    <row r="23" customFormat="1" ht="15" customHeight="1" spans="1:7">
      <c r="A23" s="4"/>
      <c r="B23" s="4"/>
      <c r="C23" s="4"/>
      <c r="D23" s="7" t="s">
        <v>400</v>
      </c>
      <c r="E23" s="7"/>
      <c r="F23" s="7"/>
      <c r="G23" s="18" t="s">
        <v>401</v>
      </c>
    </row>
    <row r="24" customFormat="1" ht="15" customHeight="1" spans="1:7">
      <c r="A24" s="4"/>
      <c r="B24" s="4"/>
      <c r="C24" s="4" t="s">
        <v>402</v>
      </c>
      <c r="D24" s="7" t="s">
        <v>376</v>
      </c>
      <c r="E24" s="7"/>
      <c r="F24" s="7"/>
      <c r="G24" s="18"/>
    </row>
    <row r="25" customFormat="1" ht="15" customHeight="1" spans="1:7">
      <c r="A25" s="4"/>
      <c r="B25" s="4"/>
      <c r="C25" s="4"/>
      <c r="D25" s="7" t="s">
        <v>396</v>
      </c>
      <c r="E25" s="7"/>
      <c r="F25" s="7"/>
      <c r="G25" s="18"/>
    </row>
    <row r="26" customFormat="1" ht="15" customHeight="1" spans="1:7">
      <c r="A26" s="4"/>
      <c r="B26" s="4"/>
      <c r="C26" s="4" t="s">
        <v>403</v>
      </c>
      <c r="D26" s="7" t="s">
        <v>404</v>
      </c>
      <c r="E26" s="7"/>
      <c r="F26" s="7"/>
      <c r="G26" s="17" t="s">
        <v>405</v>
      </c>
    </row>
    <row r="27" customFormat="1" spans="1:7">
      <c r="A27" s="4"/>
      <c r="B27" s="4"/>
      <c r="C27" s="4"/>
      <c r="D27" s="7" t="s">
        <v>406</v>
      </c>
      <c r="E27" s="7"/>
      <c r="F27" s="7"/>
      <c r="G27" s="17" t="s">
        <v>407</v>
      </c>
    </row>
    <row r="28" customFormat="1" spans="1:7">
      <c r="A28" s="4"/>
      <c r="B28" s="4" t="s">
        <v>408</v>
      </c>
      <c r="C28" s="4" t="s">
        <v>409</v>
      </c>
      <c r="D28" s="7" t="s">
        <v>410</v>
      </c>
      <c r="E28" s="7"/>
      <c r="F28" s="7"/>
      <c r="G28" s="19">
        <v>0.95</v>
      </c>
    </row>
    <row r="29" customFormat="1" ht="26" customHeight="1" spans="1:7">
      <c r="A29" s="4"/>
      <c r="B29" s="4"/>
      <c r="C29" s="4"/>
      <c r="D29" s="7" t="s">
        <v>411</v>
      </c>
      <c r="E29" s="7"/>
      <c r="F29" s="7"/>
      <c r="G29" s="19">
        <v>0.95</v>
      </c>
    </row>
    <row r="30" customFormat="1" ht="39" customHeight="1" spans="1:7">
      <c r="A30" s="4" t="s">
        <v>412</v>
      </c>
      <c r="B30" s="4" t="s">
        <v>347</v>
      </c>
      <c r="C30" s="4"/>
      <c r="D30" s="4" t="s">
        <v>348</v>
      </c>
      <c r="E30" s="7"/>
      <c r="F30" s="20" t="s">
        <v>349</v>
      </c>
      <c r="G30" s="19"/>
    </row>
    <row r="31" customFormat="1" ht="29" customHeight="1" spans="1:7">
      <c r="A31" s="3" t="s">
        <v>350</v>
      </c>
      <c r="B31" s="3"/>
      <c r="C31" s="3"/>
      <c r="D31" s="3"/>
      <c r="E31" s="3"/>
      <c r="F31" s="3"/>
      <c r="G31" s="21"/>
    </row>
    <row r="32" customFormat="1" spans="1:7">
      <c r="A32" s="3"/>
      <c r="B32" s="3"/>
      <c r="C32" s="3"/>
      <c r="D32" s="3"/>
      <c r="E32" s="3"/>
      <c r="F32" s="3"/>
      <c r="G32" s="21"/>
    </row>
    <row r="33" customFormat="1" spans="1:7">
      <c r="A33" s="3"/>
      <c r="B33" s="3"/>
      <c r="C33" s="3"/>
      <c r="D33" s="3"/>
      <c r="E33" s="3"/>
      <c r="F33" s="3"/>
      <c r="G33" s="21"/>
    </row>
    <row r="34" customFormat="1" ht="27" customHeight="1" spans="1:7">
      <c r="A34" s="3"/>
      <c r="B34" s="3"/>
      <c r="C34" s="3"/>
      <c r="D34" s="3"/>
      <c r="E34" s="3"/>
      <c r="F34" s="3"/>
      <c r="G34" s="21"/>
    </row>
  </sheetData>
  <mergeCells count="52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4"/>
    <mergeCell ref="C15:C17"/>
    <mergeCell ref="C18:C19"/>
    <mergeCell ref="C20:C21"/>
    <mergeCell ref="C22:C23"/>
    <mergeCell ref="C24:C25"/>
    <mergeCell ref="C26:C27"/>
    <mergeCell ref="C28:C29"/>
    <mergeCell ref="A4:B6"/>
    <mergeCell ref="A31:G34"/>
  </mergeCells>
  <pageMargins left="0.751388888888889" right="0.751388888888889" top="1" bottom="1" header="0.5" footer="0.5"/>
  <pageSetup paperSize="9" scale="10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项目绩效目标申报表（婚检）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…</cp:lastModifiedBy>
  <dcterms:created xsi:type="dcterms:W3CDTF">2023-04-13T07:17:00Z</dcterms:created>
  <cp:lastPrinted>2024-02-02T01:31:00Z</cp:lastPrinted>
  <dcterms:modified xsi:type="dcterms:W3CDTF">2026-03-18T01:19:25Z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F4427CCC3BF14903B330D4DFD3006E52_13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