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9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<sst xmlns="http://schemas.openxmlformats.org/spreadsheetml/2006/main" count="567" uniqueCount="425">
  <si>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</si>
  <si>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</si>
  <si>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</si>
  <si>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</si>
  <si>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</si>
  <si>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</si>
  <si>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</si>
  <si>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</si>
  <si>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</si>
  <si>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</si>
  <si>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</si>
  <si>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</si>
  <si>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</si>
  <si>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</si>
  <si>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</si>
  <si>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</si>
  <si>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</si>
  <si>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</si>
  <si>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</si>
  <si>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</si>
  <si>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</si>
  <si>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</si>
  <si>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</si>
  <si>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</si>
  <si>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</si>
  <si>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</si>
  <si>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</si>
  <si>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</si>
  <si>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</si>
  <si>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</si>
  <si>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</si>
  <si>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</si>
  <si>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</si>
  <si>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</si>
  <si>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</si>
  <si>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</si>
  <si>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</si>
  <si>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</si>
  <si>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</si>
  <si>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</si>
  <si>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</si>
  <si>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</si>
  <si>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</si>
  <si>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</si>
  <si>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</si>
  <si>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</si>
  <si>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</si>
  <si>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</si>
  <si>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</si>
  <si>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</si>
  <si>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</si>
  <si>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</si>
  <si>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</si>
  <si>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</si>
  <si>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</si>
  <si>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</si>
  <si>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</si>
  <si>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</si>
  <si>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</si>
  <si>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</si>
  <si>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</si>
  <si>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</si>
  <si>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</si>
  <si>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</si>
  <si>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</si>
  <si>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</si>
  <si>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</si>
  <si>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</si>
  <si>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</si>
  <si>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</si>
  <si>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</si>
  <si>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</si>
  <si>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</si>
  <si>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</si>
  <si>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</si>
  <si>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</si>
  <si>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</si>
  <si>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</si>
  <si>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</si>
  <si>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</si>
  <si>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</si>
  <si>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</si>
  <si>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</si>
  <si>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</si>
  <si>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</si>
  <si>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</si>
  <si>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</si>
  <si>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</si>
  <si>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</si>
  <si>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</si>
  <si>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</si>
  <si>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</si>
  <si>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</si>
  <si>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</si>
  <si>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</si>
  <si>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</si>
  <si>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</si>
  <si>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</si>
  <si>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</si>
  <si>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</si>
  <si>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</si>
  <si>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</si>
  <si>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</si>
  <si>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</si>
  <si>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</si>
  <si>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</si>
  <si>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</si>
  <si>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</si>
  <si>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</si>
  <si>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</si>
  <si>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</si>
  <si>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</si>
  <si>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</si>
  <si>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</si>
  <si>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</si>
  <si>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</si>
  <si>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</si>
  <si>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</si>
  <si>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</si>
  <si>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</si>
  <si>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</si>
  <si>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</si>
  <si>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</si>
  <si>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</si>
  <si>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</si>
  <si>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对个人和家庭的补助</t>
  </si>
  <si>
    <t>遗属补助（供养）</t>
  </si>
  <si>
    <t>卫生健康支出</t>
  </si>
  <si>
    <t>行政事业单位医疗</t>
  </si>
  <si>
    <t>事业单位医疗</t>
  </si>
  <si>
    <t>农林水支出</t>
  </si>
  <si>
    <t>农业农村</t>
  </si>
  <si>
    <t>一般行政管理事务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</si>
  <si>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</si>
  <si>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</si>
  <si>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</si>
  <si>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</si>
  <si>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</si>
  <si>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</si>
  <si>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</si>
  <si>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</si>
  <si>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</si>
  <si>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</si>
  <si>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</si>
  <si>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</si>
  <si>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</si>
  <si>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</si>
  <si>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</si>
  <si>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</si>
  <si>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</si>
  <si>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</si>
  <si>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</si>
  <si>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</si>
  <si>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</si>
  <si>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</si>
  <si>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</si>
  <si>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</si>
  <si>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</si>
  <si>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</si>
  <si>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</si>
  <si>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</si>
  <si>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</si>
  <si>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</si>
  <si>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</si>
  <si>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</si>
  <si>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</si>
  <si>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</si>
  <si>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</si>
  <si>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</si>
  <si>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</si>
  <si>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</si>
  <si>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</si>
  <si>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</si>
  <si>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</si>
  <si>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</si>
  <si>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</si>
  <si>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</si>
  <si>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</si>
  <si>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</si>
  <si>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</si>
  <si>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</si>
  <si>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</si>
  <si>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</si>
  <si>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</si>
  <si>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</si>
  <si>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华池县农业机械化技术学校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</si>
  <si>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</si>
  <si>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</si>
  <si>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</si>
  <si>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</si>
  <si>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</si>
  <si>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</si>
  <si>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</si>
  <si>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</si>
  <si>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20899</t>
  </si>
  <si>
    <t>2089999</t>
  </si>
  <si>
    <t>210</t>
  </si>
  <si>
    <t>21011</t>
  </si>
  <si>
    <t>2101102</t>
  </si>
  <si>
    <t>213</t>
  </si>
  <si>
    <t>21301</t>
  </si>
  <si>
    <t>2130102</t>
  </si>
  <si>
    <t>221</t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</si>
  <si>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住房改革支出</t>
    </r>
  </si>
  <si>
    <r>
      <rPr>
        <sz val="10"/>
        <rFont val="Times New Roman"/>
        <charset val="134"/>
      </rPr>
      <t xml:space="preserve">              </t>
    </r>
    <r>
      <rPr>
        <sz val="10"/>
        <rFont val="宋体"/>
        <charset val="134"/>
      </rPr>
      <t>住房公积金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</si>
  <si>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</si>
  <si>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</si>
  <si>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</si>
  <si>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</si>
  <si>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</si>
  <si>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</si>
  <si>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</si>
  <si>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</si>
  <si>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</si>
  <si>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</si>
  <si>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</si>
  <si>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</si>
  <si>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</si>
  <si>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</si>
  <si>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</si>
  <si>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</si>
  <si>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</si>
  <si>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30102</t>
  </si>
  <si>
    <t>津贴补贴</t>
  </si>
  <si>
    <t>30101</t>
  </si>
  <si>
    <t>基本工资</t>
  </si>
  <si>
    <t>30103</t>
  </si>
  <si>
    <t>奖金</t>
  </si>
  <si>
    <t>30113</t>
  </si>
  <si>
    <t>303</t>
  </si>
  <si>
    <t>30305</t>
  </si>
  <si>
    <t>生活补助</t>
  </si>
  <si>
    <t>30302</t>
  </si>
  <si>
    <t>退休费</t>
  </si>
  <si>
    <t>其他个人和家庭补助</t>
  </si>
  <si>
    <t>302</t>
  </si>
  <si>
    <t>商品和服务支出</t>
  </si>
  <si>
    <t>30211</t>
  </si>
  <si>
    <t>差旅费</t>
  </si>
  <si>
    <t>30299</t>
  </si>
  <si>
    <t>其他商品和服务支出</t>
  </si>
  <si>
    <t>30213</t>
  </si>
  <si>
    <t>维修（护）费</t>
  </si>
  <si>
    <t>30206</t>
  </si>
  <si>
    <t>电费</t>
  </si>
  <si>
    <t>30201</t>
  </si>
  <si>
    <t>办公费</t>
  </si>
  <si>
    <t>30202</t>
  </si>
  <si>
    <t>印刷费</t>
  </si>
  <si>
    <t>30228</t>
  </si>
  <si>
    <t>工会经费</t>
  </si>
  <si>
    <t>福利费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</si>
  <si>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</si>
  <si>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</si>
  <si>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</si>
  <si>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</si>
  <si>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</si>
  <si>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</si>
  <si>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</si>
  <si>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</si>
  <si>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</si>
  <si>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</si>
  <si>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</si>
  <si>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</si>
  <si>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</si>
  <si>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</si>
  <si>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</si>
  <si>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</si>
  <si>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</si>
  <si>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</si>
  <si>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</si>
  <si>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</si>
  <si>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</si>
  <si>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</si>
  <si>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</si>
  <si>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</si>
  <si>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</si>
  <si>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</si>
  <si>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</si>
  <si>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</si>
  <si>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</si>
  <si>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</si>
  <si>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</si>
  <si>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</si>
  <si>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</si>
  <si>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</si>
  <si>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</si>
  <si>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</si>
  <si>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</si>
  <si>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</si>
  <si>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</si>
  <si>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</si>
  <si>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李定国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</si>
  <si>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</si>
  <si>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</si>
  <si>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</si>
  <si>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</si>
  <si>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</si>
  <si>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</si>
  <si>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</si>
  <si>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</si>
  <si>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</si>
  <si>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</si>
  <si>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</si>
  <si>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</si>
  <si>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</si>
  <si>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</si>
  <si>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</si>
  <si>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</si>
  <si>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</si>
  <si>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</si>
  <si>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：确保资金按财务制度、年初预算规定拨付；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：确保单位工作正常运转，工资、福利及时足额发放；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：开展农机新技术新机具推广、农机驾驶员培训。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</si>
  <si>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</si>
  <si>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</si>
  <si>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</si>
  <si>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</si>
  <si>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</si>
  <si>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</si>
  <si>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</si>
  <si>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</si>
  <si>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</si>
  <si>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</si>
  <si>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</si>
  <si>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</si>
  <si>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</si>
  <si>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</si>
  <si>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</si>
  <si>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</si>
  <si>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</si>
  <si>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</si>
  <si>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</si>
  <si>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</si>
  <si>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</si>
  <si>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</si>
  <si>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</si>
  <si>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</si>
  <si>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</si>
  <si>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</si>
  <si>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</si>
  <si>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</si>
  <si>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</si>
  <si>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</si>
  <si>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</si>
  <si>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</si>
  <si>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</si>
  <si>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</si>
  <si>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</si>
  <si>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</si>
  <si>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r>
      <rPr>
        <sz val="9"/>
        <color rgb="FF000000"/>
        <rFont val="Arial"/>
        <charset val="0"/>
      </rPr>
      <t>12</t>
    </r>
    <r>
      <rPr>
        <sz val="9"/>
        <color rgb="FF000000"/>
        <rFont val="宋体"/>
        <charset val="134"/>
      </rPr>
      <t>人</t>
    </r>
  </si>
  <si>
    <t>全年组织农机驾驶员培训人数</t>
  </si>
  <si>
    <r>
      <rPr>
        <sz val="9"/>
        <color rgb="FF000000"/>
        <rFont val="Arial"/>
        <charset val="0"/>
      </rPr>
      <t>≥100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</si>
  <si>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</si>
  <si>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农机驾驶员培训合格率</t>
  </si>
  <si>
    <t>≥99%</t>
  </si>
  <si>
    <t>年度任务考核达标率</t>
  </si>
  <si>
    <t>≥98%</t>
  </si>
  <si>
    <r>
      <rPr>
        <sz val="9"/>
        <rFont val="SimSun"/>
        <charset val="134"/>
      </rPr>
      <t>时效指标</t>
    </r>
  </si>
  <si>
    <t>资金拨付及时率</t>
  </si>
  <si>
    <t>组织培训及时性</t>
  </si>
  <si>
    <t>≥95%</t>
  </si>
  <si>
    <r>
      <rPr>
        <sz val="9"/>
        <rFont val="SimSun"/>
        <charset val="134"/>
      </rPr>
      <t>成本指标</t>
    </r>
  </si>
  <si>
    <t>人员经费及公用经费成本控制数</t>
  </si>
  <si>
    <r>
      <rPr>
        <sz val="9"/>
        <color rgb="FF000000"/>
        <rFont val="Arial"/>
        <charset val="0"/>
      </rPr>
      <t>≥200</t>
    </r>
    <r>
      <rPr>
        <sz val="9"/>
        <color indexed="8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</si>
  <si>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</si>
  <si>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</si>
  <si>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培训后农机手操作熟练度</t>
  </si>
  <si>
    <t>明显提升</t>
  </si>
  <si>
    <r>
      <rPr>
        <sz val="9"/>
        <rFont val="SimSun"/>
        <charset val="134"/>
      </rPr>
      <t>社会效益</t>
    </r>
  </si>
  <si>
    <t>农机新技术新机具推广覆盖率</t>
  </si>
  <si>
    <t>≥60%</t>
  </si>
  <si>
    <r>
      <rPr>
        <sz val="9"/>
        <rFont val="SimSun"/>
        <charset val="134"/>
      </rPr>
      <t>生态效益</t>
    </r>
  </si>
  <si>
    <t>培养农机手生态农机操作意识</t>
  </si>
  <si>
    <r>
      <rPr>
        <sz val="9"/>
        <rFont val="SimSun"/>
        <charset val="134"/>
      </rPr>
      <t>服务对象满意度</t>
    </r>
  </si>
  <si>
    <t>单位职工满意度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</si>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</sst>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theme="1"/>
      <name val="宋体"/>
      <charset val="134"/>
      <scheme val="minor"/>
    </font>
    <font>
      <sz val="10"/>
      <name val="Times New Roma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9"/>
      <color indexed="8"/>
      <name val="宋体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6" borderId="23" applyNumberFormat="0" applyAlignment="0" applyProtection="0">
      <alignment vertical="center"/>
    </xf>
    <xf numFmtId="0" fontId="35" fillId="7" borderId="24" applyNumberFormat="0" applyAlignment="0" applyProtection="0">
      <alignment vertical="center"/>
    </xf>
    <xf numFmtId="0" fontId="36" fillId="7" borderId="23" applyNumberFormat="0" applyAlignment="0" applyProtection="0">
      <alignment vertical="center"/>
    </xf>
    <xf numFmtId="0" fontId="37" fillId="8" borderId="25" applyNumberFormat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5" fillId="0" borderId="0"/>
  </cellStyleXfs>
  <cellXfs count="1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left" vertical="center" textRotation="255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textRotation="255" wrapText="1"/>
    </xf>
    <xf numFmtId="176" fontId="5" fillId="0" borderId="11" xfId="0" applyNumberFormat="1" applyFont="1" applyFill="1" applyBorder="1" applyAlignment="1">
      <alignment horizontal="center" vertical="center" wrapText="1"/>
    </xf>
    <xf numFmtId="178" fontId="5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top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left" vertical="top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7" fontId="13" fillId="2" borderId="1" xfId="0" applyNumberFormat="1" applyFont="1" applyFill="1" applyBorder="1" applyAlignment="1">
      <alignment horizontal="left" vertical="center"/>
    </xf>
    <xf numFmtId="177" fontId="13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left" vertical="center"/>
    </xf>
    <xf numFmtId="177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justify" vertical="top"/>
    </xf>
    <xf numFmtId="177" fontId="14" fillId="2" borderId="1" xfId="0" applyNumberFormat="1" applyFont="1" applyFill="1" applyBorder="1" applyAlignment="1">
      <alignment horizontal="right" vertical="top"/>
    </xf>
    <xf numFmtId="0" fontId="17" fillId="3" borderId="1" xfId="0" applyFont="1" applyFill="1" applyBorder="1" applyAlignment="1">
      <alignment horizontal="left" vertical="center" wrapText="1"/>
    </xf>
    <xf numFmtId="0" fontId="17" fillId="3" borderId="16" xfId="0" applyFont="1" applyFill="1" applyBorder="1" applyAlignment="1">
      <alignment horizontal="left" vertical="center" wrapText="1"/>
    </xf>
    <xf numFmtId="177" fontId="17" fillId="0" borderId="11" xfId="0" applyNumberFormat="1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16" xfId="0" applyFont="1" applyFill="1" applyBorder="1" applyAlignment="1">
      <alignment horizontal="left" vertical="center" wrapText="1"/>
    </xf>
    <xf numFmtId="177" fontId="18" fillId="0" borderId="11" xfId="0" applyNumberFormat="1" applyFont="1" applyFill="1" applyBorder="1" applyAlignment="1">
      <alignment horizontal="right" vertical="center" wrapText="1"/>
    </xf>
    <xf numFmtId="177" fontId="16" fillId="2" borderId="1" xfId="0" applyNumberFormat="1" applyFont="1" applyFill="1" applyBorder="1" applyAlignment="1">
      <alignment horizontal="right" vertical="top"/>
    </xf>
    <xf numFmtId="177" fontId="18" fillId="0" borderId="12" xfId="0" applyNumberFormat="1" applyFont="1" applyFill="1" applyBorder="1" applyAlignment="1">
      <alignment horizontal="right" vertical="center" wrapText="1"/>
    </xf>
    <xf numFmtId="177" fontId="14" fillId="2" borderId="2" xfId="0" applyNumberFormat="1" applyFont="1" applyFill="1" applyBorder="1" applyAlignment="1">
      <alignment horizontal="right" vertical="top"/>
    </xf>
    <xf numFmtId="0" fontId="18" fillId="3" borderId="17" xfId="0" applyFont="1" applyFill="1" applyBorder="1" applyAlignment="1">
      <alignment horizontal="left" vertical="center" wrapText="1"/>
    </xf>
    <xf numFmtId="177" fontId="18" fillId="0" borderId="1" xfId="0" applyNumberFormat="1" applyFont="1" applyFill="1" applyBorder="1" applyAlignment="1">
      <alignment horizontal="right" vertical="center" wrapText="1"/>
    </xf>
    <xf numFmtId="177" fontId="0" fillId="0" borderId="1" xfId="0" applyNumberFormat="1" applyFill="1" applyBorder="1" applyAlignment="1">
      <alignment vertical="center"/>
    </xf>
    <xf numFmtId="0" fontId="17" fillId="3" borderId="17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177" fontId="19" fillId="0" borderId="1" xfId="0" applyNumberFormat="1" applyFont="1" applyFill="1" applyBorder="1" applyAlignment="1">
      <alignment vertical="center"/>
    </xf>
    <xf numFmtId="0" fontId="18" fillId="3" borderId="18" xfId="0" applyFont="1" applyFill="1" applyBorder="1" applyAlignment="1">
      <alignment horizontal="left" vertical="center" wrapText="1"/>
    </xf>
    <xf numFmtId="177" fontId="0" fillId="0" borderId="2" xfId="0" applyNumberForma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14" fillId="2" borderId="1" xfId="0" applyFont="1" applyFill="1" applyBorder="1" applyAlignment="1">
      <alignment horizontal="left" vertical="top"/>
    </xf>
    <xf numFmtId="4" fontId="17" fillId="0" borderId="16" xfId="0" applyNumberFormat="1" applyFont="1" applyFill="1" applyBorder="1" applyAlignment="1">
      <alignment horizontal="right" vertical="center" wrapText="1"/>
    </xf>
    <xf numFmtId="4" fontId="17" fillId="0" borderId="1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top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4" fontId="18" fillId="0" borderId="1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top"/>
    </xf>
    <xf numFmtId="0" fontId="20" fillId="0" borderId="1" xfId="0" applyNumberFormat="1" applyFont="1" applyFill="1" applyBorder="1" applyAlignment="1" applyProtection="1">
      <alignment horizontal="left" vertical="center"/>
    </xf>
    <xf numFmtId="0" fontId="16" fillId="2" borderId="1" xfId="0" applyFont="1" applyFill="1" applyBorder="1" applyAlignment="1">
      <alignment horizontal="left" vertical="top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justify" vertical="top"/>
    </xf>
    <xf numFmtId="177" fontId="16" fillId="2" borderId="1" xfId="0" applyNumberFormat="1" applyFont="1" applyFill="1" applyBorder="1" applyAlignment="1">
      <alignment horizontal="justify" vertical="top"/>
    </xf>
    <xf numFmtId="177" fontId="13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left" vertical="center"/>
    </xf>
    <xf numFmtId="177" fontId="16" fillId="2" borderId="1" xfId="0" applyNumberFormat="1" applyFont="1" applyFill="1" applyBorder="1" applyAlignment="1">
      <alignment horizontal="right" vertical="top" wrapText="1"/>
    </xf>
    <xf numFmtId="177" fontId="7" fillId="0" borderId="1" xfId="0" applyNumberFormat="1" applyFont="1" applyBorder="1" applyAlignment="1">
      <alignment horizontal="right" wrapText="1"/>
    </xf>
    <xf numFmtId="177" fontId="7" fillId="0" borderId="1" xfId="0" applyNumberFormat="1" applyFont="1" applyBorder="1" applyAlignment="1">
      <alignment horizontal="right" vertical="center"/>
    </xf>
    <xf numFmtId="177" fontId="7" fillId="0" borderId="1" xfId="0" applyNumberFormat="1" applyFont="1" applyBorder="1" applyAlignment="1">
      <alignment horizontal="right" vertical="center" wrapText="1"/>
    </xf>
    <xf numFmtId="177" fontId="13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indent="2"/>
    </xf>
    <xf numFmtId="0" fontId="17" fillId="0" borderId="16" xfId="0" applyFont="1" applyFill="1" applyBorder="1" applyAlignment="1">
      <alignment vertical="center" wrapText="1"/>
    </xf>
    <xf numFmtId="0" fontId="18" fillId="0" borderId="16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77" fontId="7" fillId="2" borderId="1" xfId="0" applyNumberFormat="1" applyFont="1" applyFill="1" applyBorder="1" applyAlignment="1">
      <alignment horizontal="right" vertical="top"/>
    </xf>
    <xf numFmtId="177" fontId="7" fillId="4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top"/>
    </xf>
    <xf numFmtId="177" fontId="7" fillId="2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177" fontId="7" fillId="0" borderId="1" xfId="0" applyNumberFormat="1" applyFont="1" applyBorder="1" applyAlignment="1">
      <alignment horizontal="left"/>
    </xf>
    <xf numFmtId="177" fontId="0" fillId="0" borderId="0" xfId="0" applyNumberFormat="1">
      <alignment vertical="center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10" sqref="A10:Y10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8" t="s">
        <v>0</v>
      </c>
    </row>
    <row r="2" ht="36.75" customHeight="1" spans="1:2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40"/>
      <c r="B5" s="140" t="s">
        <v>4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 t="s">
        <v>5</v>
      </c>
      <c r="S5" s="140"/>
      <c r="T5" s="140"/>
      <c r="U5" s="140"/>
      <c r="V5" s="140"/>
      <c r="W5" s="140" t="s">
        <v>6</v>
      </c>
      <c r="X5" s="140"/>
      <c r="Y5" s="140"/>
    </row>
    <row r="6" ht="166.5" customHeight="1" spans="1:25">
      <c r="A6" s="141" t="s">
        <v>7</v>
      </c>
      <c r="B6" s="142" t="s">
        <v>8</v>
      </c>
      <c r="C6" s="142" t="s">
        <v>9</v>
      </c>
      <c r="D6" s="143" t="s">
        <v>10</v>
      </c>
      <c r="E6" s="143" t="s">
        <v>11</v>
      </c>
      <c r="F6" s="143" t="s">
        <v>12</v>
      </c>
      <c r="G6" s="142" t="s">
        <v>13</v>
      </c>
      <c r="H6" s="142" t="s">
        <v>14</v>
      </c>
      <c r="I6" s="142" t="s">
        <v>15</v>
      </c>
      <c r="J6" s="142" t="s">
        <v>16</v>
      </c>
      <c r="K6" s="142" t="s">
        <v>17</v>
      </c>
      <c r="L6" s="142" t="s">
        <v>18</v>
      </c>
      <c r="M6" s="142" t="s">
        <v>19</v>
      </c>
      <c r="N6" s="142" t="s">
        <v>20</v>
      </c>
      <c r="O6" s="142" t="s">
        <v>21</v>
      </c>
      <c r="P6" s="142" t="s">
        <v>22</v>
      </c>
      <c r="Q6" s="142" t="s">
        <v>23</v>
      </c>
      <c r="R6" s="142" t="s">
        <v>24</v>
      </c>
      <c r="S6" s="142" t="s">
        <v>25</v>
      </c>
      <c r="T6" s="142" t="s">
        <v>26</v>
      </c>
      <c r="U6" s="142" t="s">
        <v>27</v>
      </c>
      <c r="V6" s="142" t="s">
        <v>28</v>
      </c>
      <c r="W6" s="142" t="s">
        <v>29</v>
      </c>
      <c r="X6" s="142" t="s">
        <v>30</v>
      </c>
      <c r="Y6" s="142" t="s">
        <v>31</v>
      </c>
    </row>
    <row r="7" ht="41.25" customHeight="1" spans="1:25">
      <c r="A7" s="140" t="s">
        <v>32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</row>
    <row r="8" ht="102.75" customHeight="1" spans="1:25">
      <c r="A8" s="145" t="s">
        <v>33</v>
      </c>
      <c r="B8" s="146" t="s">
        <v>34</v>
      </c>
      <c r="C8" s="147"/>
      <c r="D8" s="147"/>
      <c r="E8" s="147"/>
      <c r="F8" s="145" t="s">
        <v>35</v>
      </c>
      <c r="G8" s="146" t="s">
        <v>34</v>
      </c>
      <c r="H8" s="147"/>
      <c r="I8" s="147"/>
      <c r="J8" s="147"/>
      <c r="K8" s="145" t="s">
        <v>36</v>
      </c>
      <c r="L8" s="146" t="s">
        <v>34</v>
      </c>
      <c r="M8" s="145"/>
      <c r="N8" s="145"/>
      <c r="O8" s="145"/>
      <c r="P8" s="145" t="s">
        <v>37</v>
      </c>
      <c r="Q8" s="146" t="s">
        <v>34</v>
      </c>
      <c r="R8" s="145"/>
      <c r="S8" s="145"/>
      <c r="T8" s="145"/>
      <c r="U8" s="145" t="s">
        <v>38</v>
      </c>
      <c r="V8" s="146" t="s">
        <v>34</v>
      </c>
      <c r="W8" s="145"/>
      <c r="X8" s="145"/>
      <c r="Y8" s="145"/>
    </row>
    <row r="9" ht="38.25" customHeight="1" spans="1:25">
      <c r="A9" s="145"/>
      <c r="B9" s="147" t="s">
        <v>39</v>
      </c>
      <c r="C9" s="147"/>
      <c r="D9" s="147"/>
      <c r="E9" s="147"/>
      <c r="F9" s="140"/>
      <c r="G9" s="147" t="s">
        <v>39</v>
      </c>
      <c r="H9" s="147"/>
      <c r="I9" s="147"/>
      <c r="J9" s="147"/>
      <c r="K9" s="145"/>
      <c r="L9" s="148" t="s">
        <v>39</v>
      </c>
      <c r="M9" s="145"/>
      <c r="N9" s="145"/>
      <c r="O9" s="145"/>
      <c r="P9" s="145"/>
      <c r="Q9" s="148" t="s">
        <v>39</v>
      </c>
      <c r="R9" s="145"/>
      <c r="S9" s="145"/>
      <c r="T9" s="145"/>
      <c r="U9" s="145"/>
      <c r="V9" s="147" t="s">
        <v>39</v>
      </c>
      <c r="W9" s="145"/>
      <c r="X9" s="145"/>
      <c r="Y9" s="145"/>
    </row>
    <row r="10" ht="61.5" customHeight="1" spans="1:25">
      <c r="A10" s="149" t="s">
        <v>40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34" sqref="G34"/>
    </sheetView>
  </sheetViews>
  <sheetFormatPr defaultColWidth="9" defaultRowHeight="13.5" outlineLevelCol="3"/>
  <cols>
    <col min="1" max="1" width="28" customWidth="1"/>
    <col min="2" max="2" width="15.5" customWidth="1"/>
    <col min="3" max="3" width="30.625" customWidth="1"/>
    <col min="4" max="4" width="13.75" customWidth="1"/>
  </cols>
  <sheetData>
    <row r="1" ht="20.25" spans="1:4">
      <c r="A1" s="124" t="s">
        <v>41</v>
      </c>
      <c r="B1" s="124"/>
      <c r="C1" s="124"/>
      <c r="D1" s="124"/>
    </row>
    <row r="2" spans="1:4">
      <c r="A2" s="125"/>
      <c r="D2" t="s">
        <v>42</v>
      </c>
    </row>
    <row r="3" ht="15" customHeight="1" spans="1:4">
      <c r="A3" s="62" t="s">
        <v>43</v>
      </c>
      <c r="B3" s="62"/>
      <c r="C3" s="62" t="s">
        <v>44</v>
      </c>
      <c r="D3" s="62"/>
    </row>
    <row r="4" spans="1:4">
      <c r="A4" s="62" t="s">
        <v>45</v>
      </c>
      <c r="B4" s="62" t="s">
        <v>46</v>
      </c>
      <c r="C4" s="62" t="s">
        <v>45</v>
      </c>
      <c r="D4" s="62" t="s">
        <v>46</v>
      </c>
    </row>
    <row r="5" spans="1:4">
      <c r="A5" s="128" t="s">
        <v>47</v>
      </c>
      <c r="B5" s="129">
        <f>SUM(D5:D25)</f>
        <v>210.9542274</v>
      </c>
      <c r="C5" s="115" t="s">
        <v>48</v>
      </c>
      <c r="D5" s="116"/>
    </row>
    <row r="6" spans="1:4">
      <c r="A6" s="128" t="s">
        <v>49</v>
      </c>
      <c r="B6" s="129"/>
      <c r="C6" s="115" t="s">
        <v>50</v>
      </c>
      <c r="D6" s="116"/>
    </row>
    <row r="7" spans="1:4">
      <c r="A7" s="128" t="s">
        <v>51</v>
      </c>
      <c r="B7" s="129"/>
      <c r="C7" s="130" t="s">
        <v>52</v>
      </c>
      <c r="D7" s="116"/>
    </row>
    <row r="8" spans="1:4">
      <c r="A8" s="128" t="s">
        <v>53</v>
      </c>
      <c r="B8" s="129"/>
      <c r="C8" s="130" t="s">
        <v>54</v>
      </c>
      <c r="D8" s="116"/>
    </row>
    <row r="9" spans="1:4">
      <c r="A9" s="128" t="s">
        <v>55</v>
      </c>
      <c r="B9" s="129"/>
      <c r="C9" s="130" t="s">
        <v>56</v>
      </c>
      <c r="D9" s="116"/>
    </row>
    <row r="10" spans="1:4">
      <c r="A10" s="128" t="s">
        <v>57</v>
      </c>
      <c r="B10" s="129"/>
      <c r="C10" s="130" t="s">
        <v>58</v>
      </c>
      <c r="D10" s="116"/>
    </row>
    <row r="11" spans="1:4">
      <c r="A11" s="128" t="s">
        <v>59</v>
      </c>
      <c r="B11" s="129"/>
      <c r="C11" s="130" t="s">
        <v>60</v>
      </c>
      <c r="D11" s="116"/>
    </row>
    <row r="12" spans="1:4">
      <c r="A12" s="128" t="s">
        <v>61</v>
      </c>
      <c r="B12" s="129"/>
      <c r="C12" s="130" t="s">
        <v>62</v>
      </c>
      <c r="D12" s="116">
        <v>31.194308</v>
      </c>
    </row>
    <row r="13" spans="1:4">
      <c r="A13" s="128" t="s">
        <v>63</v>
      </c>
      <c r="B13" s="129"/>
      <c r="C13" s="130" t="s">
        <v>64</v>
      </c>
      <c r="D13" s="116"/>
    </row>
    <row r="14" spans="1:4">
      <c r="A14" s="128"/>
      <c r="B14" s="118"/>
      <c r="C14" s="130" t="s">
        <v>65</v>
      </c>
      <c r="D14" s="116">
        <v>9.817483</v>
      </c>
    </row>
    <row r="15" spans="1:4">
      <c r="A15" s="128"/>
      <c r="B15" s="118"/>
      <c r="C15" s="130" t="s">
        <v>66</v>
      </c>
      <c r="D15" s="116"/>
    </row>
    <row r="16" spans="1:4">
      <c r="A16" s="128"/>
      <c r="B16" s="118"/>
      <c r="C16" s="130" t="s">
        <v>67</v>
      </c>
      <c r="D16" s="116"/>
    </row>
    <row r="17" spans="1:4">
      <c r="A17" s="128"/>
      <c r="B17" s="118"/>
      <c r="C17" s="130" t="s">
        <v>68</v>
      </c>
      <c r="D17" s="116">
        <v>155.0578524</v>
      </c>
    </row>
    <row r="18" spans="1:4">
      <c r="A18" s="128"/>
      <c r="B18" s="118"/>
      <c r="C18" s="130" t="s">
        <v>69</v>
      </c>
      <c r="D18" s="116"/>
    </row>
    <row r="19" spans="1:4">
      <c r="A19" s="128"/>
      <c r="B19" s="118"/>
      <c r="C19" s="130" t="s">
        <v>70</v>
      </c>
      <c r="D19" s="116"/>
    </row>
    <row r="20" spans="1:4">
      <c r="A20" s="128"/>
      <c r="B20" s="118"/>
      <c r="C20" s="130" t="s">
        <v>71</v>
      </c>
      <c r="D20" s="116"/>
    </row>
    <row r="21" spans="1:4">
      <c r="A21" s="128"/>
      <c r="B21" s="118"/>
      <c r="C21" s="130" t="s">
        <v>72</v>
      </c>
      <c r="D21" s="116"/>
    </row>
    <row r="22" spans="1:4">
      <c r="A22" s="128"/>
      <c r="B22" s="118"/>
      <c r="C22" s="130" t="s">
        <v>73</v>
      </c>
      <c r="D22" s="116"/>
    </row>
    <row r="23" spans="1:4">
      <c r="A23" s="128"/>
      <c r="B23" s="118"/>
      <c r="C23" s="130" t="s">
        <v>74</v>
      </c>
      <c r="D23" s="116"/>
    </row>
    <row r="24" spans="1:4">
      <c r="A24" s="128"/>
      <c r="B24" s="118"/>
      <c r="C24" s="130" t="s">
        <v>75</v>
      </c>
      <c r="D24" s="116">
        <v>14.884584</v>
      </c>
    </row>
    <row r="25" spans="1:4">
      <c r="A25" s="128"/>
      <c r="B25" s="118"/>
      <c r="C25" s="130" t="s">
        <v>76</v>
      </c>
      <c r="D25" s="116"/>
    </row>
    <row r="26" spans="1:4">
      <c r="A26" s="128"/>
      <c r="B26" s="118"/>
      <c r="C26" s="115" t="s">
        <v>77</v>
      </c>
      <c r="D26" s="116"/>
    </row>
    <row r="27" spans="1:4">
      <c r="A27" s="128"/>
      <c r="B27" s="118"/>
      <c r="C27" s="115" t="s">
        <v>78</v>
      </c>
      <c r="D27" s="116"/>
    </row>
    <row r="28" spans="1:4">
      <c r="A28" s="128"/>
      <c r="B28" s="118"/>
      <c r="C28" s="115" t="s">
        <v>79</v>
      </c>
      <c r="D28" s="116"/>
    </row>
    <row r="29" spans="1:4">
      <c r="A29" s="128"/>
      <c r="B29" s="118"/>
      <c r="C29" s="115" t="s">
        <v>80</v>
      </c>
      <c r="D29" s="116"/>
    </row>
    <row r="30" spans="1:4">
      <c r="A30" s="128"/>
      <c r="B30" s="118"/>
      <c r="C30" s="115" t="s">
        <v>81</v>
      </c>
      <c r="D30" s="116"/>
    </row>
    <row r="31" spans="1:4">
      <c r="A31" s="128"/>
      <c r="B31" s="118"/>
      <c r="C31" s="115" t="s">
        <v>82</v>
      </c>
      <c r="D31" s="116"/>
    </row>
    <row r="32" spans="1:4">
      <c r="A32" s="128"/>
      <c r="B32" s="118"/>
      <c r="C32" s="115" t="s">
        <v>83</v>
      </c>
      <c r="D32" s="116"/>
    </row>
    <row r="33" spans="1:4">
      <c r="A33" s="128"/>
      <c r="B33" s="131"/>
      <c r="C33" s="128" t="s">
        <v>84</v>
      </c>
      <c r="D33" s="72"/>
    </row>
    <row r="34" spans="1:4">
      <c r="A34" s="128"/>
      <c r="B34" s="131"/>
      <c r="C34" s="128" t="s">
        <v>85</v>
      </c>
      <c r="D34" s="72"/>
    </row>
    <row r="35" spans="1:4">
      <c r="A35" s="128"/>
      <c r="B35" s="131"/>
      <c r="C35" s="128"/>
      <c r="D35" s="132"/>
    </row>
    <row r="36" spans="1:4">
      <c r="A36" s="62" t="s">
        <v>86</v>
      </c>
      <c r="B36" s="127"/>
      <c r="C36" s="62" t="s">
        <v>87</v>
      </c>
      <c r="D36" s="72"/>
    </row>
    <row r="37" spans="1:4">
      <c r="A37" s="128" t="s">
        <v>88</v>
      </c>
      <c r="B37" s="70"/>
      <c r="C37" s="128" t="s">
        <v>89</v>
      </c>
      <c r="D37" s="70"/>
    </row>
    <row r="38" spans="1:4">
      <c r="A38" s="128" t="s">
        <v>90</v>
      </c>
      <c r="B38" s="133"/>
      <c r="C38" s="115"/>
      <c r="D38" s="134"/>
    </row>
    <row r="39" spans="1:4">
      <c r="A39" s="135"/>
      <c r="B39" s="119"/>
      <c r="C39" s="136"/>
      <c r="D39" s="134"/>
    </row>
    <row r="40" spans="1:4">
      <c r="A40" s="62" t="s">
        <v>91</v>
      </c>
      <c r="B40" s="65">
        <f>B5</f>
        <v>210.9542274</v>
      </c>
      <c r="C40" s="114" t="s">
        <v>92</v>
      </c>
      <c r="D40" s="120">
        <f>SUM(D8:D29)</f>
        <v>210.9542274</v>
      </c>
    </row>
    <row r="41" spans="1:4">
      <c r="A41" s="75" t="s">
        <v>93</v>
      </c>
      <c r="B41" s="137"/>
      <c r="C41" s="137"/>
      <c r="D41" s="137"/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A29" sqref="A29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4" t="s">
        <v>94</v>
      </c>
    </row>
    <row r="2" spans="1:2">
      <c r="A2" s="125"/>
      <c r="B2" t="s">
        <v>42</v>
      </c>
    </row>
    <row r="3" ht="20" customHeight="1" spans="1:2">
      <c r="A3" s="62" t="s">
        <v>45</v>
      </c>
      <c r="B3" s="62" t="s">
        <v>46</v>
      </c>
    </row>
    <row r="4" ht="20" customHeight="1" spans="1:2">
      <c r="A4" s="62" t="s">
        <v>95</v>
      </c>
      <c r="B4" s="62">
        <v>1</v>
      </c>
    </row>
    <row r="5" ht="20" customHeight="1" spans="1:2">
      <c r="A5" s="64" t="s">
        <v>96</v>
      </c>
      <c r="B5" s="65">
        <f>SUM(B6)</f>
        <v>210.9542274</v>
      </c>
    </row>
    <row r="6" ht="20" customHeight="1" spans="1:2">
      <c r="A6" s="68" t="s">
        <v>97</v>
      </c>
      <c r="B6" s="65">
        <v>210.9542274</v>
      </c>
    </row>
    <row r="7" ht="20" customHeight="1" spans="1:2">
      <c r="A7" s="64" t="s">
        <v>98</v>
      </c>
      <c r="B7" s="65"/>
    </row>
    <row r="8" ht="20" customHeight="1" spans="1:2">
      <c r="A8" s="68" t="s">
        <v>99</v>
      </c>
      <c r="B8" s="65"/>
    </row>
    <row r="9" ht="20" customHeight="1" spans="1:2">
      <c r="A9" s="64" t="s">
        <v>100</v>
      </c>
      <c r="B9" s="65"/>
    </row>
    <row r="10" ht="20" customHeight="1" spans="1:2">
      <c r="A10" s="68" t="s">
        <v>99</v>
      </c>
      <c r="B10" s="65"/>
    </row>
    <row r="11" ht="20" customHeight="1" spans="1:2">
      <c r="A11" s="64" t="s">
        <v>101</v>
      </c>
      <c r="B11" s="65"/>
    </row>
    <row r="12" ht="20" customHeight="1" spans="1:2">
      <c r="A12" s="68" t="s">
        <v>99</v>
      </c>
      <c r="B12" s="65"/>
    </row>
    <row r="13" ht="20" customHeight="1" spans="1:2">
      <c r="A13" s="126" t="s">
        <v>102</v>
      </c>
      <c r="B13" s="127"/>
    </row>
    <row r="14" ht="20" customHeight="1" spans="1:2">
      <c r="A14" s="60" t="s">
        <v>99</v>
      </c>
      <c r="B14" s="127"/>
    </row>
    <row r="15" ht="20" customHeight="1" spans="1:2">
      <c r="A15" s="126" t="s">
        <v>103</v>
      </c>
      <c r="B15" s="127"/>
    </row>
    <row r="16" ht="20" customHeight="1" spans="1:2">
      <c r="A16" s="60" t="s">
        <v>99</v>
      </c>
      <c r="B16" s="127"/>
    </row>
    <row r="17" ht="20" customHeight="1" spans="1:2">
      <c r="A17" s="126" t="s">
        <v>104</v>
      </c>
      <c r="B17" s="127"/>
    </row>
    <row r="18" ht="20" customHeight="1" spans="1:2">
      <c r="A18" s="60" t="s">
        <v>99</v>
      </c>
      <c r="B18" s="127"/>
    </row>
    <row r="19" ht="20" customHeight="1" spans="1:2">
      <c r="A19" s="126" t="s">
        <v>105</v>
      </c>
      <c r="B19" s="127"/>
    </row>
    <row r="20" ht="20" customHeight="1" spans="1:2">
      <c r="A20" s="60" t="s">
        <v>99</v>
      </c>
      <c r="B20" s="127"/>
    </row>
    <row r="21" ht="20" customHeight="1" spans="1:2">
      <c r="A21" s="126" t="s">
        <v>106</v>
      </c>
      <c r="B21" s="127"/>
    </row>
    <row r="22" ht="20" customHeight="1" spans="1:2">
      <c r="A22" s="60" t="s">
        <v>99</v>
      </c>
      <c r="B22" s="127"/>
    </row>
    <row r="23" ht="20" customHeight="1" spans="1:2">
      <c r="A23" s="126" t="s">
        <v>107</v>
      </c>
      <c r="B23" s="127"/>
    </row>
    <row r="24" ht="20" customHeight="1" spans="1:2">
      <c r="A24" s="60" t="s">
        <v>108</v>
      </c>
      <c r="B24" s="127"/>
    </row>
    <row r="25" ht="20" customHeight="1" spans="1:2">
      <c r="A25" s="60" t="s">
        <v>108</v>
      </c>
      <c r="B25" s="127"/>
    </row>
    <row r="26" ht="20" customHeight="1" spans="1:2">
      <c r="A26" s="60" t="s">
        <v>108</v>
      </c>
      <c r="B26" s="127"/>
    </row>
    <row r="27" ht="20" customHeight="1" spans="1:2">
      <c r="A27" s="60" t="s">
        <v>108</v>
      </c>
      <c r="B27" s="127"/>
    </row>
    <row r="28" ht="20" customHeight="1" spans="1:2">
      <c r="A28" s="60" t="s">
        <v>108</v>
      </c>
      <c r="B28" s="127"/>
    </row>
    <row r="29" ht="20" customHeight="1" spans="1:2">
      <c r="A29" s="126" t="s">
        <v>109</v>
      </c>
      <c r="B29" s="127"/>
    </row>
    <row r="30" ht="20" customHeight="1" spans="1:2">
      <c r="A30" s="60" t="s">
        <v>99</v>
      </c>
      <c r="B30" s="127"/>
    </row>
    <row r="31" ht="20" customHeight="1" spans="1:2">
      <c r="A31" s="126" t="s">
        <v>110</v>
      </c>
      <c r="B31" s="127"/>
    </row>
    <row r="32" ht="20" customHeight="1" spans="1:2">
      <c r="A32" s="60" t="s">
        <v>99</v>
      </c>
      <c r="B32" s="127"/>
    </row>
    <row r="33" ht="20" customHeight="1" spans="1:2">
      <c r="A33" s="126" t="s">
        <v>111</v>
      </c>
      <c r="B33" s="127"/>
    </row>
    <row r="34" spans="1:2">
      <c r="A34" s="121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2" workbookViewId="0">
      <selection activeCell="B4" sqref="B4"/>
    </sheetView>
  </sheetViews>
  <sheetFormatPr defaultColWidth="9" defaultRowHeight="13.5" outlineLevelCol="4"/>
  <cols>
    <col min="1" max="1" width="35.875" customWidth="1"/>
    <col min="2" max="5" width="11.75" customWidth="1"/>
  </cols>
  <sheetData>
    <row r="1" ht="20.25" spans="1:5">
      <c r="A1" s="52" t="s">
        <v>113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42</v>
      </c>
    </row>
    <row r="3" ht="25" customHeight="1" spans="1:5">
      <c r="A3" s="62" t="s">
        <v>114</v>
      </c>
      <c r="B3" s="62" t="s">
        <v>115</v>
      </c>
      <c r="C3" s="62" t="s">
        <v>116</v>
      </c>
      <c r="D3" s="62" t="s">
        <v>117</v>
      </c>
      <c r="E3" s="62" t="s">
        <v>118</v>
      </c>
    </row>
    <row r="4" ht="25" customHeight="1" spans="1:5">
      <c r="A4" s="62" t="s">
        <v>95</v>
      </c>
      <c r="B4" s="62">
        <v>1</v>
      </c>
      <c r="C4" s="62">
        <v>2</v>
      </c>
      <c r="D4" s="62">
        <v>3</v>
      </c>
      <c r="E4" s="62">
        <v>4</v>
      </c>
    </row>
    <row r="5" ht="25" customHeight="1" spans="1:5">
      <c r="A5" s="71" t="s">
        <v>119</v>
      </c>
      <c r="B5" s="78">
        <f>SUM(C5)</f>
        <v>210.9542274</v>
      </c>
      <c r="C5" s="78">
        <f>C6+C12+C14+C17+C20</f>
        <v>210.9542274</v>
      </c>
      <c r="D5" s="100"/>
      <c r="E5" s="100"/>
    </row>
    <row r="6" ht="25" customHeight="1" spans="1:5">
      <c r="A6" s="102" t="s">
        <v>120</v>
      </c>
      <c r="B6" s="78">
        <f t="shared" ref="B6:B22" si="0">SUM(C6)</f>
        <v>31.194308</v>
      </c>
      <c r="C6" s="99">
        <f>C10+C7+C12</f>
        <v>31.194308</v>
      </c>
      <c r="D6" s="100"/>
      <c r="E6" s="100"/>
    </row>
    <row r="7" ht="25" customHeight="1" spans="1:5">
      <c r="A7" s="102" t="s">
        <v>121</v>
      </c>
      <c r="B7" s="78">
        <f t="shared" si="0"/>
        <v>29.769168</v>
      </c>
      <c r="C7" s="99">
        <f>SUM(C8:C9)</f>
        <v>29.769168</v>
      </c>
      <c r="D7" s="100"/>
      <c r="E7" s="100"/>
    </row>
    <row r="8" ht="25" customHeight="1" spans="1:5">
      <c r="A8" s="104" t="s">
        <v>122</v>
      </c>
      <c r="B8" s="78">
        <f t="shared" si="0"/>
        <v>19.846112</v>
      </c>
      <c r="C8" s="105">
        <v>19.846112</v>
      </c>
      <c r="D8" s="106"/>
      <c r="E8" s="106"/>
    </row>
    <row r="9" ht="25" customHeight="1" spans="1:5">
      <c r="A9" s="104" t="s">
        <v>123</v>
      </c>
      <c r="B9" s="78">
        <f t="shared" si="0"/>
        <v>9.923056</v>
      </c>
      <c r="C9" s="105">
        <v>9.923056</v>
      </c>
      <c r="D9" s="100"/>
      <c r="E9" s="100"/>
    </row>
    <row r="10" ht="25" customHeight="1" spans="1:5">
      <c r="A10" s="102" t="s">
        <v>124</v>
      </c>
      <c r="B10" s="78">
        <f t="shared" si="0"/>
        <v>1.42514</v>
      </c>
      <c r="C10" s="99">
        <f t="shared" ref="C10:C15" si="1">C11</f>
        <v>1.42514</v>
      </c>
      <c r="D10" s="100"/>
      <c r="E10" s="100"/>
    </row>
    <row r="11" ht="25" customHeight="1" spans="1:5">
      <c r="A11" s="104" t="s">
        <v>124</v>
      </c>
      <c r="B11" s="78">
        <f t="shared" si="0"/>
        <v>1.42514</v>
      </c>
      <c r="C11" s="105">
        <v>1.42514</v>
      </c>
      <c r="D11" s="106"/>
      <c r="E11" s="106"/>
    </row>
    <row r="12" ht="25" customHeight="1" spans="1:5">
      <c r="A12" s="122" t="s">
        <v>125</v>
      </c>
      <c r="B12" s="78">
        <f t="shared" si="0"/>
        <v>0</v>
      </c>
      <c r="C12" s="99">
        <v>0</v>
      </c>
      <c r="D12" s="106"/>
      <c r="E12" s="106"/>
    </row>
    <row r="13" ht="25" customHeight="1" spans="1:5">
      <c r="A13" s="123" t="s">
        <v>126</v>
      </c>
      <c r="B13" s="78">
        <f t="shared" si="0"/>
        <v>0</v>
      </c>
      <c r="C13" s="105">
        <v>0</v>
      </c>
      <c r="D13" s="106"/>
      <c r="E13" s="106"/>
    </row>
    <row r="14" ht="25" customHeight="1" spans="1:5">
      <c r="A14" s="102" t="s">
        <v>127</v>
      </c>
      <c r="B14" s="78">
        <f t="shared" si="0"/>
        <v>9.817483</v>
      </c>
      <c r="C14" s="99">
        <f t="shared" si="1"/>
        <v>9.817483</v>
      </c>
      <c r="D14" s="106"/>
      <c r="E14" s="106"/>
    </row>
    <row r="15" ht="25" customHeight="1" spans="1:5">
      <c r="A15" s="102" t="s">
        <v>128</v>
      </c>
      <c r="B15" s="78">
        <f t="shared" si="0"/>
        <v>9.817483</v>
      </c>
      <c r="C15" s="99">
        <f t="shared" si="1"/>
        <v>9.817483</v>
      </c>
      <c r="D15" s="106"/>
      <c r="E15" s="106"/>
    </row>
    <row r="16" ht="25" customHeight="1" spans="1:5">
      <c r="A16" s="104" t="s">
        <v>129</v>
      </c>
      <c r="B16" s="78">
        <f t="shared" si="0"/>
        <v>9.817483</v>
      </c>
      <c r="C16" s="105">
        <v>9.817483</v>
      </c>
      <c r="D16" s="106"/>
      <c r="E16" s="106"/>
    </row>
    <row r="17" ht="25" customHeight="1" spans="1:5">
      <c r="A17" s="102" t="s">
        <v>130</v>
      </c>
      <c r="B17" s="78">
        <f t="shared" si="0"/>
        <v>155.0578524</v>
      </c>
      <c r="C17" s="99">
        <f t="shared" ref="C17:C21" si="2">C18</f>
        <v>155.0578524</v>
      </c>
      <c r="D17" s="106"/>
      <c r="E17" s="106"/>
    </row>
    <row r="18" ht="25" customHeight="1" spans="1:5">
      <c r="A18" s="102" t="s">
        <v>131</v>
      </c>
      <c r="B18" s="78">
        <f t="shared" si="0"/>
        <v>155.0578524</v>
      </c>
      <c r="C18" s="99">
        <f t="shared" si="2"/>
        <v>155.0578524</v>
      </c>
      <c r="D18" s="106"/>
      <c r="E18" s="106"/>
    </row>
    <row r="19" ht="25" customHeight="1" spans="1:5">
      <c r="A19" s="104" t="s">
        <v>132</v>
      </c>
      <c r="B19" s="78">
        <f t="shared" si="0"/>
        <v>155.0578524</v>
      </c>
      <c r="C19" s="105">
        <v>155.0578524</v>
      </c>
      <c r="D19" s="106"/>
      <c r="E19" s="106"/>
    </row>
    <row r="20" ht="25" customHeight="1" spans="1:5">
      <c r="A20" s="102" t="s">
        <v>133</v>
      </c>
      <c r="B20" s="78">
        <f t="shared" si="0"/>
        <v>14.884584</v>
      </c>
      <c r="C20" s="99">
        <f t="shared" si="2"/>
        <v>14.884584</v>
      </c>
      <c r="D20" s="106"/>
      <c r="E20" s="106"/>
    </row>
    <row r="21" ht="25" customHeight="1" spans="1:5">
      <c r="A21" s="102" t="s">
        <v>134</v>
      </c>
      <c r="B21" s="78">
        <f t="shared" si="0"/>
        <v>14.884584</v>
      </c>
      <c r="C21" s="99">
        <f t="shared" si="2"/>
        <v>14.884584</v>
      </c>
      <c r="D21" s="106"/>
      <c r="E21" s="106"/>
    </row>
    <row r="22" ht="25" customHeight="1" spans="1:5">
      <c r="A22" s="104" t="s">
        <v>135</v>
      </c>
      <c r="B22" s="78">
        <f t="shared" si="0"/>
        <v>14.884584</v>
      </c>
      <c r="C22" s="105">
        <v>14.884584</v>
      </c>
      <c r="D22" s="106"/>
      <c r="E22" s="106"/>
    </row>
    <row r="23" spans="1:5">
      <c r="A23" s="74" t="s">
        <v>136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30" sqref="F30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2" t="s">
        <v>137</v>
      </c>
      <c r="B1" s="52"/>
      <c r="C1" s="52"/>
      <c r="D1" s="52"/>
    </row>
    <row r="2" spans="1:4">
      <c r="A2" s="53"/>
      <c r="B2" s="54"/>
      <c r="C2" s="54"/>
      <c r="D2" s="54" t="s">
        <v>42</v>
      </c>
    </row>
    <row r="3" ht="15" customHeight="1" spans="1:4">
      <c r="A3" s="62" t="s">
        <v>138</v>
      </c>
      <c r="B3" s="62"/>
      <c r="C3" s="62" t="s">
        <v>139</v>
      </c>
      <c r="D3" s="62"/>
    </row>
    <row r="4" spans="1:4">
      <c r="A4" s="114" t="s">
        <v>45</v>
      </c>
      <c r="B4" s="114" t="s">
        <v>46</v>
      </c>
      <c r="C4" s="114" t="s">
        <v>45</v>
      </c>
      <c r="D4" s="114" t="s">
        <v>140</v>
      </c>
    </row>
    <row r="5" spans="1:4">
      <c r="A5" s="115" t="s">
        <v>141</v>
      </c>
      <c r="B5" s="116">
        <f>SUM(D5)</f>
        <v>210.9542274</v>
      </c>
      <c r="C5" s="115" t="s">
        <v>142</v>
      </c>
      <c r="D5" s="116">
        <f>SUM(D6:D25)</f>
        <v>210.9542274</v>
      </c>
    </row>
    <row r="6" spans="1:4">
      <c r="A6" s="115" t="s">
        <v>143</v>
      </c>
      <c r="B6" s="116"/>
      <c r="C6" s="115" t="s">
        <v>144</v>
      </c>
      <c r="D6" s="116"/>
    </row>
    <row r="7" spans="1:4">
      <c r="A7" s="115" t="s">
        <v>145</v>
      </c>
      <c r="B7" s="116"/>
      <c r="C7" s="115" t="s">
        <v>146</v>
      </c>
      <c r="D7" s="116"/>
    </row>
    <row r="8" spans="1:4">
      <c r="A8" s="115" t="s">
        <v>147</v>
      </c>
      <c r="B8" s="116"/>
      <c r="C8" s="115" t="s">
        <v>148</v>
      </c>
      <c r="D8" s="116"/>
    </row>
    <row r="9" spans="1:4">
      <c r="A9" s="115"/>
      <c r="B9" s="117"/>
      <c r="C9" s="115" t="s">
        <v>149</v>
      </c>
      <c r="D9" s="116"/>
    </row>
    <row r="10" spans="1:4">
      <c r="A10" s="115"/>
      <c r="B10" s="117"/>
      <c r="C10" s="115" t="s">
        <v>150</v>
      </c>
      <c r="D10" s="116"/>
    </row>
    <row r="11" spans="1:4">
      <c r="A11" s="115"/>
      <c r="B11" s="117"/>
      <c r="C11" s="115" t="s">
        <v>151</v>
      </c>
      <c r="D11" s="116"/>
    </row>
    <row r="12" spans="1:4">
      <c r="A12" s="118"/>
      <c r="B12" s="119"/>
      <c r="C12" s="115" t="s">
        <v>152</v>
      </c>
      <c r="D12" s="116"/>
    </row>
    <row r="13" spans="1:4">
      <c r="A13" s="118"/>
      <c r="B13" s="119"/>
      <c r="C13" s="115" t="s">
        <v>153</v>
      </c>
      <c r="D13" s="116">
        <v>31.194308</v>
      </c>
    </row>
    <row r="14" spans="1:4">
      <c r="A14" s="118"/>
      <c r="B14" s="119"/>
      <c r="C14" s="115" t="s">
        <v>154</v>
      </c>
      <c r="D14" s="116"/>
    </row>
    <row r="15" spans="1:4">
      <c r="A15" s="118"/>
      <c r="B15" s="119"/>
      <c r="C15" s="115" t="s">
        <v>155</v>
      </c>
      <c r="D15" s="116">
        <v>9.817483</v>
      </c>
    </row>
    <row r="16" spans="1:4">
      <c r="A16" s="118"/>
      <c r="B16" s="119"/>
      <c r="C16" s="115" t="s">
        <v>156</v>
      </c>
      <c r="D16" s="116"/>
    </row>
    <row r="17" spans="1:4">
      <c r="A17" s="118"/>
      <c r="B17" s="119"/>
      <c r="C17" s="115" t="s">
        <v>157</v>
      </c>
      <c r="D17" s="116"/>
    </row>
    <row r="18" spans="1:4">
      <c r="A18" s="118"/>
      <c r="B18" s="119"/>
      <c r="C18" s="115" t="s">
        <v>158</v>
      </c>
      <c r="D18" s="116">
        <v>155.0578524</v>
      </c>
    </row>
    <row r="19" spans="1:4">
      <c r="A19" s="118"/>
      <c r="B19" s="119"/>
      <c r="C19" s="115" t="s">
        <v>159</v>
      </c>
      <c r="D19" s="116"/>
    </row>
    <row r="20" spans="1:4">
      <c r="A20" s="118"/>
      <c r="B20" s="119"/>
      <c r="C20" s="115" t="s">
        <v>160</v>
      </c>
      <c r="D20" s="116"/>
    </row>
    <row r="21" spans="1:4">
      <c r="A21" s="118"/>
      <c r="B21" s="119"/>
      <c r="C21" s="115" t="s">
        <v>161</v>
      </c>
      <c r="D21" s="116"/>
    </row>
    <row r="22" spans="1:4">
      <c r="A22" s="118"/>
      <c r="B22" s="119"/>
      <c r="C22" s="115" t="s">
        <v>162</v>
      </c>
      <c r="D22" s="116"/>
    </row>
    <row r="23" spans="1:4">
      <c r="A23" s="118"/>
      <c r="B23" s="119"/>
      <c r="C23" s="115" t="s">
        <v>163</v>
      </c>
      <c r="D23" s="116"/>
    </row>
    <row r="24" spans="1:4">
      <c r="A24" s="118"/>
      <c r="B24" s="119"/>
      <c r="C24" s="115" t="s">
        <v>164</v>
      </c>
      <c r="D24" s="116"/>
    </row>
    <row r="25" spans="1:4">
      <c r="A25" s="118"/>
      <c r="B25" s="119"/>
      <c r="C25" s="115" t="s">
        <v>165</v>
      </c>
      <c r="D25" s="116">
        <v>14.884584</v>
      </c>
    </row>
    <row r="26" spans="1:4">
      <c r="A26" s="118"/>
      <c r="B26" s="119"/>
      <c r="C26" s="115" t="s">
        <v>166</v>
      </c>
      <c r="D26" s="116"/>
    </row>
    <row r="27" spans="1:4">
      <c r="A27" s="118"/>
      <c r="B27" s="119"/>
      <c r="C27" s="115" t="s">
        <v>167</v>
      </c>
      <c r="D27" s="116"/>
    </row>
    <row r="28" spans="1:4">
      <c r="A28" s="118"/>
      <c r="B28" s="119"/>
      <c r="C28" s="115" t="s">
        <v>168</v>
      </c>
      <c r="D28" s="116"/>
    </row>
    <row r="29" spans="1:4">
      <c r="A29" s="118"/>
      <c r="B29" s="119"/>
      <c r="C29" s="115" t="s">
        <v>169</v>
      </c>
      <c r="D29" s="116"/>
    </row>
    <row r="30" spans="1:4">
      <c r="A30" s="118"/>
      <c r="B30" s="119"/>
      <c r="C30" s="115" t="s">
        <v>170</v>
      </c>
      <c r="D30" s="116"/>
    </row>
    <row r="31" spans="1:4">
      <c r="A31" s="118"/>
      <c r="B31" s="119"/>
      <c r="C31" s="115" t="s">
        <v>171</v>
      </c>
      <c r="D31" s="116"/>
    </row>
    <row r="32" spans="1:4">
      <c r="A32" s="118"/>
      <c r="B32" s="119"/>
      <c r="C32" s="115" t="s">
        <v>172</v>
      </c>
      <c r="D32" s="116"/>
    </row>
    <row r="33" spans="1:4">
      <c r="A33" s="118"/>
      <c r="B33" s="119"/>
      <c r="C33" s="115" t="s">
        <v>173</v>
      </c>
      <c r="D33" s="116"/>
    </row>
    <row r="34" spans="1:4">
      <c r="A34" s="118"/>
      <c r="B34" s="119"/>
      <c r="C34" s="115" t="s">
        <v>174</v>
      </c>
      <c r="D34" s="116"/>
    </row>
    <row r="35" spans="1:4">
      <c r="A35" s="118"/>
      <c r="B35" s="119"/>
      <c r="C35" s="115"/>
      <c r="D35" s="116"/>
    </row>
    <row r="36" spans="1:4">
      <c r="A36" s="114" t="s">
        <v>175</v>
      </c>
      <c r="B36" s="120">
        <f>SUM(B5)</f>
        <v>210.9542274</v>
      </c>
      <c r="C36" s="114" t="s">
        <v>176</v>
      </c>
      <c r="D36" s="120">
        <f>SUM(D6:D28)</f>
        <v>210.9542274</v>
      </c>
    </row>
    <row r="37" spans="1:4">
      <c r="A37" s="121" t="s">
        <v>112</v>
      </c>
    </row>
    <row r="38" spans="1:4">
      <c r="A38" s="75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H23" sqref="H23"/>
    </sheetView>
  </sheetViews>
  <sheetFormatPr defaultColWidth="9" defaultRowHeight="13.5"/>
  <cols>
    <col min="1" max="1" width="17.625" customWidth="1"/>
    <col min="2" max="4" width="9.625"/>
    <col min="11" max="11" width="12.875" customWidth="1"/>
  </cols>
  <sheetData>
    <row r="1" ht="20.25" spans="1:11">
      <c r="A1" s="52" t="s">
        <v>178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/>
      <c r="B2" s="54"/>
      <c r="C2" s="54"/>
      <c r="D2" s="54"/>
      <c r="E2" s="54"/>
      <c r="F2" s="54"/>
      <c r="G2" s="54"/>
      <c r="H2" s="54"/>
      <c r="I2" s="54"/>
      <c r="J2" s="54"/>
      <c r="K2" s="54" t="s">
        <v>42</v>
      </c>
    </row>
    <row r="3" ht="15" customHeight="1" spans="1:11">
      <c r="A3" s="62" t="s">
        <v>179</v>
      </c>
      <c r="B3" s="62" t="s">
        <v>180</v>
      </c>
      <c r="C3" s="62" t="s">
        <v>181</v>
      </c>
      <c r="D3" s="62"/>
      <c r="E3" s="62"/>
      <c r="F3" s="62" t="s">
        <v>182</v>
      </c>
      <c r="G3" s="62"/>
      <c r="H3" s="62"/>
      <c r="I3" s="62" t="s">
        <v>183</v>
      </c>
      <c r="J3" s="62"/>
      <c r="K3" s="62"/>
    </row>
    <row r="4" spans="1:11">
      <c r="A4" s="62"/>
      <c r="B4" s="62"/>
      <c r="C4" s="62" t="s">
        <v>140</v>
      </c>
      <c r="D4" s="62" t="s">
        <v>116</v>
      </c>
      <c r="E4" s="62" t="s">
        <v>117</v>
      </c>
      <c r="F4" s="62" t="s">
        <v>140</v>
      </c>
      <c r="G4" s="62" t="s">
        <v>116</v>
      </c>
      <c r="H4" s="62" t="s">
        <v>117</v>
      </c>
      <c r="I4" s="62" t="s">
        <v>140</v>
      </c>
      <c r="J4" s="62" t="s">
        <v>116</v>
      </c>
      <c r="K4" s="62" t="s">
        <v>117</v>
      </c>
    </row>
    <row r="5" spans="1:11">
      <c r="A5" s="109" t="s">
        <v>184</v>
      </c>
      <c r="B5" s="109">
        <v>1</v>
      </c>
      <c r="C5" s="109">
        <v>2</v>
      </c>
      <c r="D5" s="109">
        <v>3</v>
      </c>
      <c r="E5" s="109">
        <v>4</v>
      </c>
      <c r="F5" s="109">
        <v>5</v>
      </c>
      <c r="G5" s="109">
        <v>6</v>
      </c>
      <c r="H5" s="110">
        <v>7</v>
      </c>
      <c r="I5" s="110">
        <v>8</v>
      </c>
      <c r="J5" s="110">
        <v>9</v>
      </c>
      <c r="K5" s="111">
        <v>10</v>
      </c>
    </row>
    <row r="6" spans="1:11">
      <c r="A6" s="112" t="s">
        <v>119</v>
      </c>
      <c r="B6" s="85">
        <f>SUM(C6)</f>
        <v>210.9542274</v>
      </c>
      <c r="C6" s="85">
        <f>SUM(D6)</f>
        <v>210.9542274</v>
      </c>
      <c r="D6" s="85">
        <v>210.9542274</v>
      </c>
      <c r="E6" s="85"/>
      <c r="F6" s="85"/>
      <c r="G6" s="85"/>
      <c r="H6" s="106"/>
      <c r="I6" s="106"/>
      <c r="J6" s="106"/>
      <c r="K6" s="106"/>
    </row>
    <row r="7" ht="22.5" spans="1:11">
      <c r="A7" s="113" t="s">
        <v>185</v>
      </c>
      <c r="B7" s="85">
        <f>SUM(B6)</f>
        <v>210.9542274</v>
      </c>
      <c r="C7" s="85">
        <f>SUM(C6)</f>
        <v>210.9542274</v>
      </c>
      <c r="D7" s="85">
        <f>SUM(D6)</f>
        <v>210.9542274</v>
      </c>
      <c r="E7" s="85"/>
      <c r="F7" s="85"/>
      <c r="G7" s="85"/>
      <c r="H7" s="106"/>
      <c r="I7" s="106"/>
      <c r="J7" s="106"/>
      <c r="K7" s="106"/>
    </row>
    <row r="8" spans="1:11">
      <c r="A8" s="113"/>
      <c r="B8" s="85"/>
      <c r="C8" s="85"/>
      <c r="D8" s="85"/>
      <c r="E8" s="85"/>
      <c r="F8" s="85"/>
      <c r="G8" s="85"/>
      <c r="H8" s="106"/>
      <c r="I8" s="106"/>
      <c r="J8" s="106"/>
      <c r="K8" s="106"/>
    </row>
    <row r="9" spans="1:11">
      <c r="A9" s="113"/>
      <c r="B9" s="85"/>
      <c r="C9" s="85"/>
      <c r="D9" s="85"/>
      <c r="E9" s="85"/>
      <c r="F9" s="85"/>
      <c r="G9" s="85"/>
      <c r="H9" s="106"/>
      <c r="I9" s="106"/>
      <c r="J9" s="106"/>
      <c r="K9" s="106"/>
    </row>
    <row r="10" spans="1:11">
      <c r="A10" s="113"/>
      <c r="B10" s="85"/>
      <c r="C10" s="85"/>
      <c r="D10" s="85"/>
      <c r="E10" s="85"/>
      <c r="F10" s="85"/>
      <c r="G10" s="85"/>
      <c r="H10" s="106"/>
      <c r="I10" s="106"/>
      <c r="J10" s="106"/>
      <c r="K10" s="106"/>
    </row>
    <row r="11" spans="1:11">
      <c r="A11" s="113"/>
      <c r="B11" s="85"/>
      <c r="C11" s="85"/>
      <c r="D11" s="85"/>
      <c r="E11" s="85"/>
      <c r="F11" s="85"/>
      <c r="G11" s="85"/>
      <c r="H11" s="106"/>
      <c r="I11" s="106"/>
      <c r="J11" s="106"/>
      <c r="K11" s="106"/>
    </row>
    <row r="12" spans="1:11">
      <c r="A12" s="113"/>
      <c r="B12" s="85"/>
      <c r="C12" s="85"/>
      <c r="D12" s="85"/>
      <c r="E12" s="85"/>
      <c r="F12" s="85"/>
      <c r="G12" s="85"/>
      <c r="H12" s="106"/>
      <c r="I12" s="106"/>
      <c r="J12" s="106"/>
      <c r="K12" s="106"/>
    </row>
    <row r="13" spans="1:11">
      <c r="A13" s="113"/>
      <c r="B13" s="85"/>
      <c r="C13" s="85"/>
      <c r="D13" s="85"/>
      <c r="E13" s="85"/>
      <c r="F13" s="85"/>
      <c r="G13" s="85"/>
      <c r="H13" s="106"/>
      <c r="I13" s="106"/>
      <c r="J13" s="106"/>
      <c r="K13" s="106"/>
    </row>
    <row r="14" spans="1:11">
      <c r="A14" s="73"/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73"/>
      <c r="B15" s="106"/>
      <c r="C15" s="106"/>
      <c r="D15" s="106"/>
      <c r="E15" s="106"/>
      <c r="F15" s="106"/>
      <c r="G15" s="106"/>
      <c r="H15" s="106"/>
      <c r="I15" s="106"/>
      <c r="J15" s="106"/>
      <c r="K15" s="106"/>
    </row>
    <row r="16" spans="1:11">
      <c r="A16" s="74" t="s">
        <v>136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D17" sqref="D17"/>
    </sheetView>
  </sheetViews>
  <sheetFormatPr defaultColWidth="9" defaultRowHeight="13.5" outlineLevelCol="4"/>
  <cols>
    <col min="1" max="1" width="25" customWidth="1"/>
    <col min="2" max="2" width="20.625" customWidth="1"/>
    <col min="3" max="5" width="12" customWidth="1"/>
  </cols>
  <sheetData>
    <row r="1" ht="20.25" spans="1:5">
      <c r="A1" s="52" t="s">
        <v>186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42</v>
      </c>
    </row>
    <row r="3" ht="15" customHeight="1" spans="1:5">
      <c r="A3" s="62" t="s">
        <v>114</v>
      </c>
      <c r="B3" s="62"/>
      <c r="C3" s="62" t="s">
        <v>181</v>
      </c>
      <c r="D3" s="62"/>
      <c r="E3" s="62"/>
    </row>
    <row r="4" spans="1:5">
      <c r="A4" s="62" t="s">
        <v>187</v>
      </c>
      <c r="B4" s="62" t="s">
        <v>188</v>
      </c>
      <c r="C4" s="62" t="s">
        <v>140</v>
      </c>
      <c r="D4" s="62" t="s">
        <v>116</v>
      </c>
      <c r="E4" s="62" t="s">
        <v>117</v>
      </c>
    </row>
    <row r="5" spans="1:5">
      <c r="A5" s="62" t="s">
        <v>95</v>
      </c>
      <c r="B5" s="62" t="s">
        <v>95</v>
      </c>
      <c r="C5" s="62">
        <v>1</v>
      </c>
      <c r="D5" s="62">
        <v>2</v>
      </c>
      <c r="E5" s="62">
        <v>3</v>
      </c>
    </row>
    <row r="6" spans="1:5">
      <c r="A6" s="97" t="s">
        <v>189</v>
      </c>
      <c r="B6" s="97" t="s">
        <v>119</v>
      </c>
      <c r="C6" s="98">
        <f>C7+C13+C16+C19</f>
        <v>210.9542274</v>
      </c>
      <c r="D6" s="99">
        <f>D7+D13+D16+D19</f>
        <v>210.9542274</v>
      </c>
      <c r="E6" s="100"/>
    </row>
    <row r="7" spans="1:5">
      <c r="A7" s="101" t="s">
        <v>190</v>
      </c>
      <c r="B7" s="102" t="s">
        <v>120</v>
      </c>
      <c r="C7" s="99">
        <f>D7</f>
        <v>31.194308</v>
      </c>
      <c r="D7" s="99">
        <f>D8+D11</f>
        <v>31.194308</v>
      </c>
      <c r="E7" s="100"/>
    </row>
    <row r="8" spans="1:5">
      <c r="A8" s="101" t="s">
        <v>191</v>
      </c>
      <c r="B8" s="102" t="s">
        <v>121</v>
      </c>
      <c r="C8" s="99">
        <v>29.769168</v>
      </c>
      <c r="D8" s="99">
        <f>SUM(D9:D10)</f>
        <v>29.769168</v>
      </c>
      <c r="E8" s="100"/>
    </row>
    <row r="9" ht="22.5" spans="1:5">
      <c r="A9" s="103" t="s">
        <v>192</v>
      </c>
      <c r="B9" s="104" t="s">
        <v>122</v>
      </c>
      <c r="C9" s="105">
        <v>19.846112</v>
      </c>
      <c r="D9" s="105">
        <v>19.846112</v>
      </c>
      <c r="E9" s="106"/>
    </row>
    <row r="10" ht="22.5" spans="1:5">
      <c r="A10" s="103" t="s">
        <v>193</v>
      </c>
      <c r="B10" s="104" t="s">
        <v>123</v>
      </c>
      <c r="C10" s="105">
        <v>9.923056</v>
      </c>
      <c r="D10" s="105">
        <v>9.923056</v>
      </c>
      <c r="E10" s="106"/>
    </row>
    <row r="11" spans="1:5">
      <c r="A11" s="101" t="s">
        <v>194</v>
      </c>
      <c r="B11" s="102" t="s">
        <v>124</v>
      </c>
      <c r="C11" s="99">
        <f>C12</f>
        <v>1.42514</v>
      </c>
      <c r="D11" s="99">
        <f>D12</f>
        <v>1.42514</v>
      </c>
      <c r="E11" s="106"/>
    </row>
    <row r="12" spans="1:5">
      <c r="A12" s="103" t="s">
        <v>195</v>
      </c>
      <c r="B12" s="104" t="s">
        <v>124</v>
      </c>
      <c r="C12" s="105">
        <f>D12</f>
        <v>1.42514</v>
      </c>
      <c r="D12" s="105">
        <v>1.42514</v>
      </c>
      <c r="E12" s="106"/>
    </row>
    <row r="13" spans="1:5">
      <c r="A13" s="101" t="s">
        <v>196</v>
      </c>
      <c r="B13" s="102" t="s">
        <v>127</v>
      </c>
      <c r="C13" s="99">
        <v>9.817483</v>
      </c>
      <c r="D13" s="99">
        <v>9.817483</v>
      </c>
      <c r="E13" s="106"/>
    </row>
    <row r="14" spans="1:5">
      <c r="A14" s="101" t="s">
        <v>197</v>
      </c>
      <c r="B14" s="102" t="s">
        <v>128</v>
      </c>
      <c r="C14" s="99">
        <v>9.817483</v>
      </c>
      <c r="D14" s="99">
        <v>9.817483</v>
      </c>
      <c r="E14" s="106"/>
    </row>
    <row r="15" spans="1:5">
      <c r="A15" s="103" t="s">
        <v>198</v>
      </c>
      <c r="B15" s="104" t="s">
        <v>129</v>
      </c>
      <c r="C15" s="105">
        <v>9.817483</v>
      </c>
      <c r="D15" s="105">
        <v>9.817483</v>
      </c>
      <c r="E15" s="106"/>
    </row>
    <row r="16" spans="1:5">
      <c r="A16" s="101" t="s">
        <v>199</v>
      </c>
      <c r="B16" s="102" t="s">
        <v>130</v>
      </c>
      <c r="C16" s="99">
        <f>D16</f>
        <v>155.0578524</v>
      </c>
      <c r="D16" s="99">
        <f>D17</f>
        <v>155.0578524</v>
      </c>
      <c r="E16" s="106"/>
    </row>
    <row r="17" spans="1:5">
      <c r="A17" s="101" t="s">
        <v>200</v>
      </c>
      <c r="B17" s="102" t="s">
        <v>131</v>
      </c>
      <c r="C17" s="99">
        <f>D17</f>
        <v>155.0578524</v>
      </c>
      <c r="D17" s="99">
        <f>D18</f>
        <v>155.0578524</v>
      </c>
      <c r="E17" s="106"/>
    </row>
    <row r="18" spans="1:5">
      <c r="A18" s="103" t="s">
        <v>201</v>
      </c>
      <c r="B18" s="104" t="s">
        <v>132</v>
      </c>
      <c r="C18" s="105">
        <f>D18</f>
        <v>155.0578524</v>
      </c>
      <c r="D18" s="105">
        <v>155.0578524</v>
      </c>
      <c r="E18" s="106"/>
    </row>
    <row r="19" spans="1:5">
      <c r="A19" s="101" t="s">
        <v>202</v>
      </c>
      <c r="B19" s="102" t="s">
        <v>133</v>
      </c>
      <c r="C19" s="99">
        <v>14.884584</v>
      </c>
      <c r="D19" s="99">
        <v>14.884584</v>
      </c>
      <c r="E19" s="106"/>
    </row>
    <row r="20" spans="1:5">
      <c r="A20" s="107">
        <v>22102</v>
      </c>
      <c r="B20" s="107" t="s">
        <v>203</v>
      </c>
      <c r="C20" s="99">
        <v>14.884584</v>
      </c>
      <c r="D20" s="99">
        <v>14.884584</v>
      </c>
      <c r="E20" s="106"/>
    </row>
    <row r="21" spans="1:5">
      <c r="A21" s="107">
        <v>2210201</v>
      </c>
      <c r="B21" s="107" t="s">
        <v>204</v>
      </c>
      <c r="C21" s="105">
        <v>14.884584</v>
      </c>
      <c r="D21" s="105">
        <v>14.884584</v>
      </c>
      <c r="E21" s="106"/>
    </row>
    <row r="22" spans="1:5">
      <c r="A22" s="97"/>
      <c r="B22" s="97"/>
      <c r="C22" s="100"/>
      <c r="D22" s="100"/>
      <c r="E22" s="100"/>
    </row>
    <row r="23" spans="1:5">
      <c r="A23" s="97"/>
      <c r="B23" s="97"/>
      <c r="C23" s="100"/>
      <c r="D23" s="100"/>
      <c r="E23" s="100"/>
    </row>
    <row r="24" spans="1:5">
      <c r="A24" s="108"/>
      <c r="B24" s="108"/>
      <c r="C24" s="106"/>
      <c r="D24" s="106"/>
      <c r="E24" s="106"/>
    </row>
    <row r="25" spans="1:5">
      <c r="A25" s="74" t="s">
        <v>136</v>
      </c>
    </row>
    <row r="26" spans="1:5">
      <c r="A26" s="75" t="s">
        <v>177</v>
      </c>
    </row>
    <row r="27" spans="1:5">
      <c r="A27" s="75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D36" sqref="D36"/>
    </sheetView>
  </sheetViews>
  <sheetFormatPr defaultColWidth="9" defaultRowHeight="13.5" outlineLevelCol="4"/>
  <cols>
    <col min="1" max="1" width="17.875" customWidth="1"/>
    <col min="2" max="2" width="23.875" customWidth="1"/>
    <col min="3" max="3" width="16" customWidth="1"/>
    <col min="4" max="4" width="15.25" customWidth="1"/>
    <col min="5" max="5" width="14.125" customWidth="1"/>
  </cols>
  <sheetData>
    <row r="1" ht="20.25" spans="1:5">
      <c r="A1" s="52" t="s">
        <v>205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42</v>
      </c>
    </row>
    <row r="3" ht="15" customHeight="1" spans="1:5">
      <c r="A3" s="62" t="s">
        <v>206</v>
      </c>
      <c r="B3" s="62"/>
      <c r="C3" s="62" t="s">
        <v>207</v>
      </c>
      <c r="D3" s="62"/>
      <c r="E3" s="62"/>
    </row>
    <row r="4" spans="1:5">
      <c r="A4" s="62" t="s">
        <v>187</v>
      </c>
      <c r="B4" s="76" t="s">
        <v>188</v>
      </c>
      <c r="C4" s="62" t="s">
        <v>140</v>
      </c>
      <c r="D4" s="62" t="s">
        <v>208</v>
      </c>
      <c r="E4" s="62" t="s">
        <v>209</v>
      </c>
    </row>
    <row r="5" spans="1:5">
      <c r="A5" s="62" t="s">
        <v>95</v>
      </c>
      <c r="B5" s="76" t="s">
        <v>95</v>
      </c>
      <c r="C5" s="62">
        <v>1</v>
      </c>
      <c r="D5" s="62">
        <v>2</v>
      </c>
      <c r="E5" s="62">
        <v>3</v>
      </c>
    </row>
    <row r="6" spans="1:5">
      <c r="A6" s="71" t="s">
        <v>189</v>
      </c>
      <c r="B6" s="77" t="s">
        <v>119</v>
      </c>
      <c r="C6" s="78">
        <f>SUM(C7+C21)</f>
        <v>210.9542274</v>
      </c>
      <c r="D6" s="78">
        <f>D7</f>
        <v>199.661175</v>
      </c>
      <c r="E6" s="78">
        <f>E21</f>
        <v>11.2930524</v>
      </c>
    </row>
    <row r="7" spans="1:5">
      <c r="A7" s="79" t="s">
        <v>210</v>
      </c>
      <c r="B7" s="80" t="s">
        <v>211</v>
      </c>
      <c r="C7" s="81">
        <f>SUM(C8:C16)</f>
        <v>199.661175</v>
      </c>
      <c r="D7" s="81">
        <f>SUM(D8:D16)</f>
        <v>199.661175</v>
      </c>
      <c r="E7" s="78"/>
    </row>
    <row r="8" spans="1:5">
      <c r="A8" s="82" t="s">
        <v>212</v>
      </c>
      <c r="B8" s="83" t="s">
        <v>213</v>
      </c>
      <c r="C8" s="84">
        <v>19.846112</v>
      </c>
      <c r="D8" s="84">
        <v>19.846112</v>
      </c>
      <c r="E8" s="85"/>
    </row>
    <row r="9" spans="1:5">
      <c r="A9" s="82" t="s">
        <v>214</v>
      </c>
      <c r="B9" s="83" t="s">
        <v>215</v>
      </c>
      <c r="C9" s="84">
        <v>9.923056</v>
      </c>
      <c r="D9" s="84">
        <v>9.923056</v>
      </c>
      <c r="E9" s="85"/>
    </row>
    <row r="10" spans="1:5">
      <c r="A10" s="82" t="s">
        <v>216</v>
      </c>
      <c r="B10" s="83" t="s">
        <v>217</v>
      </c>
      <c r="C10" s="84">
        <f>D10</f>
        <v>1.42514</v>
      </c>
      <c r="D10" s="84">
        <v>1.42514</v>
      </c>
      <c r="E10" s="85"/>
    </row>
    <row r="11" spans="1:5">
      <c r="A11" s="82" t="s">
        <v>218</v>
      </c>
      <c r="B11" s="83" t="s">
        <v>219</v>
      </c>
      <c r="C11" s="84">
        <f t="shared" ref="C11:C16" si="0">D11</f>
        <v>8.062483</v>
      </c>
      <c r="D11" s="84">
        <v>8.062483</v>
      </c>
      <c r="E11" s="85"/>
    </row>
    <row r="12" spans="1:5">
      <c r="A12" s="82" t="s">
        <v>220</v>
      </c>
      <c r="B12" s="83" t="s">
        <v>221</v>
      </c>
      <c r="C12" s="84">
        <f t="shared" si="0"/>
        <v>1.755</v>
      </c>
      <c r="D12" s="84">
        <v>1.755</v>
      </c>
      <c r="E12" s="85"/>
    </row>
    <row r="13" spans="1:5">
      <c r="A13" s="82" t="s">
        <v>222</v>
      </c>
      <c r="B13" s="83" t="s">
        <v>223</v>
      </c>
      <c r="C13" s="84">
        <f t="shared" si="0"/>
        <v>63.7378</v>
      </c>
      <c r="D13" s="84">
        <v>63.7378</v>
      </c>
      <c r="E13" s="85"/>
    </row>
    <row r="14" spans="1:5">
      <c r="A14" s="82" t="s">
        <v>224</v>
      </c>
      <c r="B14" s="83" t="s">
        <v>225</v>
      </c>
      <c r="C14" s="84">
        <f t="shared" si="0"/>
        <v>67.428</v>
      </c>
      <c r="D14" s="84">
        <v>67.428</v>
      </c>
      <c r="E14" s="85"/>
    </row>
    <row r="15" spans="1:5">
      <c r="A15" s="82" t="s">
        <v>226</v>
      </c>
      <c r="B15" s="83" t="s">
        <v>227</v>
      </c>
      <c r="C15" s="84">
        <f t="shared" si="0"/>
        <v>12.599</v>
      </c>
      <c r="D15" s="86">
        <v>12.599</v>
      </c>
      <c r="E15" s="87"/>
    </row>
    <row r="16" spans="1:5">
      <c r="A16" s="82" t="s">
        <v>228</v>
      </c>
      <c r="B16" s="88" t="s">
        <v>135</v>
      </c>
      <c r="C16" s="84">
        <f t="shared" si="0"/>
        <v>14.884584</v>
      </c>
      <c r="D16" s="89">
        <v>14.884584</v>
      </c>
      <c r="E16" s="90"/>
    </row>
    <row r="17" spans="1:5">
      <c r="A17" s="79" t="s">
        <v>229</v>
      </c>
      <c r="B17" s="91" t="s">
        <v>125</v>
      </c>
      <c r="C17" s="92">
        <f>SUM(C18:C20)</f>
        <v>0</v>
      </c>
      <c r="D17" s="92">
        <f>SUM(D18:D20)</f>
        <v>0</v>
      </c>
      <c r="E17" s="92"/>
    </row>
    <row r="18" spans="1:5">
      <c r="A18" s="82" t="s">
        <v>230</v>
      </c>
      <c r="B18" s="88" t="s">
        <v>231</v>
      </c>
      <c r="C18" s="89"/>
      <c r="D18" s="89"/>
      <c r="E18" s="90"/>
    </row>
    <row r="19" spans="1:5">
      <c r="A19" s="82" t="s">
        <v>232</v>
      </c>
      <c r="B19" s="88" t="s">
        <v>233</v>
      </c>
      <c r="C19" s="90"/>
      <c r="D19" s="89"/>
      <c r="E19" s="90"/>
    </row>
    <row r="20" spans="1:5">
      <c r="A20" s="82">
        <v>30399</v>
      </c>
      <c r="B20" s="88" t="s">
        <v>234</v>
      </c>
      <c r="C20" s="93"/>
      <c r="D20" s="89"/>
      <c r="E20" s="93"/>
    </row>
    <row r="21" spans="1:5">
      <c r="A21" s="79" t="s">
        <v>235</v>
      </c>
      <c r="B21" s="91" t="s">
        <v>236</v>
      </c>
      <c r="C21" s="92">
        <f t="shared" ref="C21:C29" si="1">SUM(E21)</f>
        <v>11.2930524</v>
      </c>
      <c r="D21" s="90"/>
      <c r="E21" s="92">
        <f>SUM(E22:E29)</f>
        <v>11.2930524</v>
      </c>
    </row>
    <row r="22" spans="1:5">
      <c r="A22" s="82" t="s">
        <v>237</v>
      </c>
      <c r="B22" s="88" t="s">
        <v>238</v>
      </c>
      <c r="C22" s="92">
        <f t="shared" si="1"/>
        <v>1</v>
      </c>
      <c r="D22" s="90"/>
      <c r="E22" s="89">
        <v>1</v>
      </c>
    </row>
    <row r="23" spans="1:5">
      <c r="A23" s="82" t="s">
        <v>239</v>
      </c>
      <c r="B23" s="88" t="s">
        <v>240</v>
      </c>
      <c r="C23" s="92">
        <f t="shared" si="1"/>
        <v>2.079588</v>
      </c>
      <c r="D23" s="90"/>
      <c r="E23" s="89">
        <v>2.079588</v>
      </c>
    </row>
    <row r="24" spans="1:5">
      <c r="A24" s="82" t="s">
        <v>241</v>
      </c>
      <c r="B24" s="88" t="s">
        <v>242</v>
      </c>
      <c r="C24" s="92">
        <f t="shared" si="1"/>
        <v>1.8</v>
      </c>
      <c r="D24" s="90"/>
      <c r="E24" s="89">
        <v>1.8</v>
      </c>
    </row>
    <row r="25" spans="1:5">
      <c r="A25" s="82" t="s">
        <v>243</v>
      </c>
      <c r="B25" s="88" t="s">
        <v>244</v>
      </c>
      <c r="C25" s="92">
        <f t="shared" si="1"/>
        <v>0.2</v>
      </c>
      <c r="D25" s="90"/>
      <c r="E25" s="89">
        <v>0.2</v>
      </c>
    </row>
    <row r="26" spans="1:5">
      <c r="A26" s="82" t="s">
        <v>245</v>
      </c>
      <c r="B26" s="88" t="s">
        <v>246</v>
      </c>
      <c r="C26" s="92">
        <f t="shared" si="1"/>
        <v>3.4</v>
      </c>
      <c r="D26" s="90"/>
      <c r="E26" s="89">
        <v>3.4</v>
      </c>
    </row>
    <row r="27" spans="1:5">
      <c r="A27" s="82" t="s">
        <v>247</v>
      </c>
      <c r="B27" s="88" t="s">
        <v>248</v>
      </c>
      <c r="C27" s="92">
        <f t="shared" si="1"/>
        <v>0.5</v>
      </c>
      <c r="D27" s="90"/>
      <c r="E27" s="89">
        <v>0.5</v>
      </c>
    </row>
    <row r="28" spans="1:5">
      <c r="A28" s="82" t="s">
        <v>249</v>
      </c>
      <c r="B28" s="94" t="s">
        <v>250</v>
      </c>
      <c r="C28" s="92">
        <f t="shared" si="1"/>
        <v>1.4236704</v>
      </c>
      <c r="D28" s="95"/>
      <c r="E28" s="89">
        <v>1.4236704</v>
      </c>
    </row>
    <row r="29" spans="1:5">
      <c r="A29" s="82">
        <v>30229</v>
      </c>
      <c r="B29" s="96" t="s">
        <v>251</v>
      </c>
      <c r="C29" s="92">
        <f t="shared" si="1"/>
        <v>0.889794</v>
      </c>
      <c r="D29" s="90"/>
      <c r="E29" s="89">
        <v>0.889794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17" sqref="G17"/>
    </sheetView>
  </sheetViews>
  <sheetFormatPr defaultColWidth="9" defaultRowHeight="13.5" outlineLevelCol="7"/>
  <cols>
    <col min="1" max="1" width="23.875" customWidth="1"/>
    <col min="2" max="8" width="14.625" customWidth="1"/>
  </cols>
  <sheetData>
    <row r="1" ht="20.25" spans="1:8">
      <c r="A1" s="52" t="s">
        <v>252</v>
      </c>
      <c r="B1" s="52"/>
      <c r="C1" s="52"/>
      <c r="D1" s="52"/>
      <c r="E1" s="52"/>
      <c r="F1" s="52"/>
      <c r="G1" s="52"/>
      <c r="H1" s="52"/>
    </row>
    <row r="2" spans="1:8">
      <c r="A2" s="53"/>
      <c r="B2" s="54"/>
      <c r="C2" s="54"/>
      <c r="D2" s="54"/>
      <c r="E2" s="54"/>
      <c r="F2" s="54"/>
      <c r="G2" s="54"/>
      <c r="H2" s="54" t="s">
        <v>42</v>
      </c>
    </row>
    <row r="3" ht="15" customHeight="1" spans="1:8">
      <c r="A3" s="62" t="s">
        <v>179</v>
      </c>
      <c r="B3" s="57" t="s">
        <v>253</v>
      </c>
      <c r="C3" s="57"/>
      <c r="D3" s="57"/>
      <c r="E3" s="57"/>
      <c r="F3" s="57"/>
      <c r="G3" s="57" t="s">
        <v>254</v>
      </c>
      <c r="H3" s="57" t="s">
        <v>255</v>
      </c>
    </row>
    <row r="4" ht="15" customHeight="1" spans="1:8">
      <c r="A4" s="62"/>
      <c r="B4" s="57" t="s">
        <v>140</v>
      </c>
      <c r="C4" s="57" t="s">
        <v>256</v>
      </c>
      <c r="D4" s="57" t="s">
        <v>257</v>
      </c>
      <c r="E4" s="57" t="s">
        <v>258</v>
      </c>
      <c r="F4" s="57"/>
      <c r="G4" s="57"/>
      <c r="H4" s="57"/>
    </row>
    <row r="5" spans="1:8">
      <c r="A5" s="62"/>
      <c r="B5" s="57"/>
      <c r="C5" s="57"/>
      <c r="D5" s="57"/>
      <c r="E5" s="57" t="s">
        <v>259</v>
      </c>
      <c r="F5" s="57" t="s">
        <v>260</v>
      </c>
      <c r="G5" s="57"/>
      <c r="H5" s="57"/>
    </row>
    <row r="6" spans="1:8">
      <c r="A6" s="57" t="s">
        <v>95</v>
      </c>
      <c r="B6" s="57">
        <v>1</v>
      </c>
      <c r="C6" s="57">
        <v>2</v>
      </c>
      <c r="D6" s="57">
        <v>3</v>
      </c>
      <c r="E6" s="57">
        <v>4</v>
      </c>
      <c r="F6" s="57">
        <v>5</v>
      </c>
      <c r="G6" s="57">
        <v>6</v>
      </c>
      <c r="H6" s="57">
        <v>7</v>
      </c>
    </row>
    <row r="7" spans="1:8">
      <c r="A7" s="71" t="s">
        <v>119</v>
      </c>
      <c r="B7" s="72"/>
      <c r="C7" s="72"/>
      <c r="D7" s="72"/>
      <c r="E7" s="72"/>
      <c r="F7" s="72"/>
      <c r="G7" s="72"/>
      <c r="H7" s="72"/>
    </row>
    <row r="8" spans="1:8">
      <c r="A8" s="73" t="s">
        <v>261</v>
      </c>
      <c r="B8" s="72"/>
      <c r="C8" s="72"/>
      <c r="D8" s="72"/>
      <c r="E8" s="72"/>
      <c r="F8" s="72"/>
      <c r="G8" s="72"/>
      <c r="H8" s="72"/>
    </row>
    <row r="9" spans="1:8">
      <c r="A9" s="73"/>
      <c r="B9" s="72"/>
      <c r="C9" s="72"/>
      <c r="D9" s="72"/>
      <c r="E9" s="72"/>
      <c r="F9" s="72"/>
      <c r="G9" s="72"/>
      <c r="H9" s="72"/>
    </row>
    <row r="10" spans="1:8">
      <c r="A10" s="73"/>
      <c r="B10" s="72"/>
      <c r="C10" s="72"/>
      <c r="D10" s="72"/>
      <c r="E10" s="72"/>
      <c r="F10" s="72"/>
      <c r="G10" s="72"/>
      <c r="H10" s="72"/>
    </row>
    <row r="11" spans="1:8">
      <c r="A11" s="73"/>
      <c r="B11" s="72"/>
      <c r="C11" s="72"/>
      <c r="D11" s="72"/>
      <c r="E11" s="72"/>
      <c r="F11" s="72"/>
      <c r="G11" s="72"/>
      <c r="H11" s="72"/>
    </row>
    <row r="12" spans="1:8">
      <c r="A12" s="73"/>
      <c r="B12" s="72"/>
      <c r="C12" s="72"/>
      <c r="D12" s="72"/>
      <c r="E12" s="72"/>
      <c r="F12" s="72"/>
      <c r="G12" s="72"/>
      <c r="H12" s="72"/>
    </row>
    <row r="13" spans="1:8">
      <c r="A13" s="73"/>
      <c r="B13" s="72"/>
      <c r="C13" s="72"/>
      <c r="D13" s="72"/>
      <c r="E13" s="72"/>
      <c r="F13" s="72"/>
      <c r="G13" s="72"/>
      <c r="H13" s="72"/>
    </row>
    <row r="14" spans="1:8">
      <c r="A14" s="73"/>
      <c r="B14" s="72"/>
      <c r="C14" s="72"/>
      <c r="D14" s="72"/>
      <c r="E14" s="72"/>
      <c r="F14" s="72"/>
      <c r="G14" s="72"/>
      <c r="H14" s="72"/>
    </row>
    <row r="15" spans="1:8">
      <c r="A15" s="73"/>
      <c r="B15" s="72"/>
      <c r="C15" s="72"/>
      <c r="D15" s="72"/>
      <c r="E15" s="72"/>
      <c r="F15" s="72"/>
      <c r="G15" s="72"/>
      <c r="H15" s="72"/>
    </row>
    <row r="16" spans="1:8">
      <c r="A16" s="73"/>
      <c r="B16" s="72"/>
      <c r="C16" s="72"/>
      <c r="D16" s="72"/>
      <c r="E16" s="72"/>
      <c r="F16" s="72"/>
      <c r="G16" s="72"/>
      <c r="H16" s="72"/>
    </row>
    <row r="17" spans="1:1">
      <c r="A17" s="74" t="s">
        <v>136</v>
      </c>
    </row>
    <row r="18" spans="1:1">
      <c r="A18" s="75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K18" sqref="K18"/>
    </sheetView>
  </sheetViews>
  <sheetFormatPr defaultColWidth="9" defaultRowHeight="13.5" outlineLevelCol="4"/>
  <cols>
    <col min="1" max="1" width="15.25" customWidth="1"/>
    <col min="2" max="2" width="24.375" customWidth="1"/>
    <col min="3" max="5" width="14.5" customWidth="1"/>
  </cols>
  <sheetData>
    <row r="1" ht="20.25" spans="1:5">
      <c r="A1" s="52" t="s">
        <v>262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42</v>
      </c>
    </row>
    <row r="3" spans="1:5">
      <c r="A3" s="62" t="s">
        <v>263</v>
      </c>
      <c r="B3" s="62" t="s">
        <v>45</v>
      </c>
      <c r="C3" s="62" t="s">
        <v>140</v>
      </c>
      <c r="D3" s="62" t="s">
        <v>116</v>
      </c>
      <c r="E3" s="62" t="s">
        <v>117</v>
      </c>
    </row>
    <row r="4" spans="1:5">
      <c r="A4" s="62" t="s">
        <v>95</v>
      </c>
      <c r="B4" s="62" t="s">
        <v>95</v>
      </c>
      <c r="C4" s="62">
        <v>1</v>
      </c>
      <c r="D4" s="62">
        <v>2</v>
      </c>
      <c r="E4" s="62">
        <v>3</v>
      </c>
    </row>
    <row r="5" spans="1:5">
      <c r="A5" s="63"/>
      <c r="B5" s="64" t="s">
        <v>180</v>
      </c>
      <c r="C5" s="65"/>
      <c r="D5" s="65"/>
      <c r="E5" s="66"/>
    </row>
    <row r="6" spans="1:5">
      <c r="A6" s="67">
        <v>1</v>
      </c>
      <c r="B6" s="68" t="s">
        <v>264</v>
      </c>
      <c r="C6" s="69"/>
      <c r="D6" s="69"/>
      <c r="E6" s="70"/>
    </row>
    <row r="7" spans="1:5">
      <c r="A7" s="67">
        <v>2</v>
      </c>
      <c r="B7" s="68" t="s">
        <v>265</v>
      </c>
      <c r="C7" s="69"/>
      <c r="D7" s="69"/>
      <c r="E7" s="70"/>
    </row>
    <row r="8" spans="1:5">
      <c r="A8" s="67">
        <v>3</v>
      </c>
      <c r="B8" s="68" t="s">
        <v>266</v>
      </c>
      <c r="C8" s="69"/>
      <c r="D8" s="69"/>
      <c r="E8" s="70"/>
    </row>
    <row r="9" spans="1:5">
      <c r="A9" s="67">
        <v>4</v>
      </c>
      <c r="B9" s="68" t="s">
        <v>267</v>
      </c>
      <c r="C9" s="69"/>
      <c r="D9" s="69"/>
      <c r="E9" s="70"/>
    </row>
    <row r="10" spans="1:5">
      <c r="A10" s="67">
        <v>5</v>
      </c>
      <c r="B10" s="68" t="s">
        <v>268</v>
      </c>
      <c r="C10" s="69"/>
      <c r="D10" s="69"/>
      <c r="E10" s="70"/>
    </row>
    <row r="11" spans="1:5">
      <c r="A11" s="67">
        <v>6</v>
      </c>
      <c r="B11" s="68" t="s">
        <v>269</v>
      </c>
      <c r="C11" s="69"/>
      <c r="D11" s="69"/>
      <c r="E11" s="70"/>
    </row>
    <row r="12" spans="1:5">
      <c r="A12" s="67">
        <v>7</v>
      </c>
      <c r="B12" s="68" t="s">
        <v>270</v>
      </c>
      <c r="C12" s="69"/>
      <c r="D12" s="69"/>
      <c r="E12" s="70"/>
    </row>
    <row r="13" spans="1:5">
      <c r="A13" s="67">
        <v>8</v>
      </c>
      <c r="B13" s="68" t="s">
        <v>271</v>
      </c>
      <c r="C13" s="69"/>
      <c r="D13" s="69"/>
      <c r="E13" s="70"/>
    </row>
    <row r="14" spans="1:5">
      <c r="A14" s="67">
        <v>9</v>
      </c>
      <c r="B14" s="68" t="s">
        <v>272</v>
      </c>
      <c r="C14" s="69"/>
      <c r="D14" s="69"/>
      <c r="E14" s="70"/>
    </row>
    <row r="15" spans="1:5">
      <c r="A15" s="67">
        <v>10</v>
      </c>
      <c r="B15" s="68" t="s">
        <v>273</v>
      </c>
      <c r="C15" s="69"/>
      <c r="D15" s="69"/>
      <c r="E15" s="70"/>
    </row>
    <row r="16" spans="1:5">
      <c r="A16" s="67">
        <v>11</v>
      </c>
      <c r="B16" s="68" t="s">
        <v>274</v>
      </c>
      <c r="C16" s="69"/>
      <c r="D16" s="69"/>
      <c r="E16" s="70"/>
    </row>
    <row r="17" spans="1:5">
      <c r="A17" s="67">
        <v>12</v>
      </c>
      <c r="B17" s="68" t="s">
        <v>275</v>
      </c>
      <c r="C17" s="69"/>
      <c r="D17" s="69"/>
      <c r="E17" s="70"/>
    </row>
    <row r="18" spans="1:5">
      <c r="A18" s="67">
        <v>13</v>
      </c>
      <c r="B18" s="68" t="s">
        <v>276</v>
      </c>
      <c r="C18" s="69"/>
      <c r="D18" s="69"/>
      <c r="E18" s="70"/>
    </row>
    <row r="19" spans="1:5">
      <c r="A19" s="67">
        <v>14</v>
      </c>
      <c r="B19" s="68" t="s">
        <v>277</v>
      </c>
      <c r="C19" s="69"/>
      <c r="D19" s="69"/>
      <c r="E19" s="70"/>
    </row>
    <row r="20" spans="1:5">
      <c r="A20" s="67">
        <v>15</v>
      </c>
      <c r="B20" s="68" t="s">
        <v>278</v>
      </c>
      <c r="C20" s="69"/>
      <c r="D20" s="69"/>
      <c r="E20" s="70"/>
    </row>
    <row r="21" spans="1:5">
      <c r="A21" s="61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I15" sqref="I15"/>
    </sheetView>
  </sheetViews>
  <sheetFormatPr defaultColWidth="9" defaultRowHeight="13.5" outlineLevelCol="1"/>
  <cols>
    <col min="1" max="1" width="56.75" customWidth="1"/>
    <col min="2" max="2" width="28.75" customWidth="1"/>
  </cols>
  <sheetData>
    <row r="1" ht="20.25" spans="1:2">
      <c r="A1" s="52" t="s">
        <v>279</v>
      </c>
      <c r="B1" s="52"/>
    </row>
    <row r="2" spans="1:2">
      <c r="A2" s="53"/>
      <c r="B2" s="54" t="s">
        <v>42</v>
      </c>
    </row>
    <row r="3" ht="15" customHeight="1" spans="1:2">
      <c r="A3" s="55" t="s">
        <v>280</v>
      </c>
      <c r="B3" s="56" t="s">
        <v>281</v>
      </c>
    </row>
    <row r="4" spans="1:2">
      <c r="A4" s="55"/>
      <c r="B4" s="56"/>
    </row>
    <row r="5" spans="1:2">
      <c r="A5" s="57" t="s">
        <v>95</v>
      </c>
      <c r="B5" s="56">
        <v>1</v>
      </c>
    </row>
    <row r="6" spans="1:2">
      <c r="A6" s="58" t="s">
        <v>119</v>
      </c>
      <c r="B6" s="59"/>
    </row>
    <row r="7" spans="1:2">
      <c r="A7" s="60" t="s">
        <v>282</v>
      </c>
      <c r="B7" s="59"/>
    </row>
    <row r="8" spans="1:2">
      <c r="A8" s="60"/>
      <c r="B8" s="59"/>
    </row>
    <row r="9" spans="1:2">
      <c r="A9" s="60"/>
      <c r="B9" s="59"/>
    </row>
    <row r="10" spans="1:2">
      <c r="A10" s="60"/>
      <c r="B10" s="59"/>
    </row>
    <row r="11" spans="1:2">
      <c r="A11" s="60"/>
      <c r="B11" s="59"/>
    </row>
    <row r="12" spans="1:2">
      <c r="A12" s="60"/>
      <c r="B12" s="59"/>
    </row>
    <row r="13" spans="1:2">
      <c r="A13" s="60"/>
      <c r="B13" s="59"/>
    </row>
    <row r="14" spans="1:2">
      <c r="A14" s="60"/>
      <c r="B14" s="59"/>
    </row>
    <row r="15" spans="1:2">
      <c r="A15" s="60"/>
      <c r="B15" s="59"/>
    </row>
    <row r="16" spans="1:2">
      <c r="A16" s="61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I30" sqref="I30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2" t="s">
        <v>283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42</v>
      </c>
    </row>
    <row r="3" spans="1:5">
      <c r="A3" s="62" t="s">
        <v>179</v>
      </c>
      <c r="B3" s="62" t="s">
        <v>140</v>
      </c>
      <c r="C3" s="62" t="s">
        <v>284</v>
      </c>
      <c r="D3" s="62" t="s">
        <v>285</v>
      </c>
      <c r="E3" s="62" t="s">
        <v>286</v>
      </c>
    </row>
    <row r="4" spans="1:5">
      <c r="A4" s="62" t="s">
        <v>95</v>
      </c>
      <c r="B4" s="62">
        <v>1</v>
      </c>
      <c r="C4" s="62">
        <v>2</v>
      </c>
      <c r="D4" s="62">
        <v>3</v>
      </c>
      <c r="E4" s="62">
        <v>4</v>
      </c>
    </row>
    <row r="5" spans="1:5">
      <c r="A5" s="58" t="s">
        <v>119</v>
      </c>
      <c r="B5" s="59"/>
      <c r="C5" s="59"/>
      <c r="D5" s="59"/>
      <c r="E5" s="59"/>
    </row>
    <row r="6" spans="1:5">
      <c r="A6" s="60" t="s">
        <v>282</v>
      </c>
      <c r="B6" s="59"/>
      <c r="C6" s="59"/>
      <c r="D6" s="59"/>
      <c r="E6" s="59"/>
    </row>
    <row r="7" spans="1:5">
      <c r="A7" s="60"/>
      <c r="B7" s="59"/>
      <c r="C7" s="59"/>
      <c r="D7" s="59"/>
      <c r="E7" s="59"/>
    </row>
    <row r="8" spans="1:5">
      <c r="A8" s="60"/>
      <c r="B8" s="59"/>
      <c r="C8" s="59"/>
      <c r="D8" s="59"/>
      <c r="E8" s="59"/>
    </row>
    <row r="9" spans="1:5">
      <c r="A9" s="60"/>
      <c r="B9" s="59"/>
      <c r="C9" s="59"/>
      <c r="D9" s="59"/>
      <c r="E9" s="59"/>
    </row>
    <row r="10" spans="1:5">
      <c r="A10" s="60"/>
      <c r="B10" s="59"/>
      <c r="C10" s="59"/>
      <c r="D10" s="59"/>
      <c r="E10" s="59"/>
    </row>
    <row r="11" spans="1:5">
      <c r="A11" s="60"/>
      <c r="B11" s="59"/>
      <c r="C11" s="59"/>
      <c r="D11" s="59"/>
      <c r="E11" s="59"/>
    </row>
    <row r="12" spans="1:5">
      <c r="A12" s="60"/>
      <c r="B12" s="59"/>
      <c r="C12" s="59"/>
      <c r="D12" s="59"/>
      <c r="E12" s="59"/>
    </row>
    <row r="13" spans="1:5">
      <c r="A13" s="60"/>
      <c r="B13" s="59"/>
      <c r="C13" s="59"/>
      <c r="D13" s="59"/>
      <c r="E13" s="59"/>
    </row>
    <row r="14" spans="1:5">
      <c r="A14" s="60"/>
      <c r="B14" s="59"/>
      <c r="C14" s="59"/>
      <c r="D14" s="59"/>
      <c r="E14" s="59"/>
    </row>
    <row r="15" spans="1:5">
      <c r="A15" s="61" t="s">
        <v>93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12" sqref="A3:D40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2" t="s">
        <v>287</v>
      </c>
      <c r="B1" s="52"/>
    </row>
    <row r="2" spans="1:2">
      <c r="A2" s="53"/>
      <c r="B2" s="54" t="s">
        <v>42</v>
      </c>
    </row>
    <row r="3" ht="15" customHeight="1" spans="1:2">
      <c r="A3" s="55" t="s">
        <v>280</v>
      </c>
      <c r="B3" s="56" t="s">
        <v>281</v>
      </c>
    </row>
    <row r="4" spans="1:2">
      <c r="A4" s="55"/>
      <c r="B4" s="56"/>
    </row>
    <row r="5" spans="1:2">
      <c r="A5" s="57" t="s">
        <v>95</v>
      </c>
      <c r="B5" s="56">
        <v>1</v>
      </c>
    </row>
    <row r="6" spans="1:2">
      <c r="A6" s="58" t="s">
        <v>119</v>
      </c>
      <c r="B6" s="59"/>
    </row>
    <row r="7" spans="1:2">
      <c r="A7" s="60" t="s">
        <v>282</v>
      </c>
      <c r="B7" s="59"/>
    </row>
    <row r="8" spans="1:2">
      <c r="A8" s="60"/>
      <c r="B8" s="59"/>
    </row>
    <row r="9" spans="1:2">
      <c r="A9" s="60"/>
      <c r="B9" s="59"/>
    </row>
    <row r="10" spans="1:2">
      <c r="A10" s="60"/>
      <c r="B10" s="59"/>
    </row>
    <row r="11" spans="1:2">
      <c r="A11" s="60"/>
      <c r="B11" s="59"/>
    </row>
    <row r="12" spans="1:2">
      <c r="A12" s="60"/>
      <c r="B12" s="59"/>
    </row>
    <row r="13" spans="1:2">
      <c r="A13" s="60"/>
      <c r="B13" s="59"/>
    </row>
    <row r="14" spans="1:2">
      <c r="A14" s="60"/>
      <c r="B14" s="59"/>
    </row>
    <row r="15" spans="1:2">
      <c r="A15" s="60"/>
      <c r="B15" s="59"/>
    </row>
    <row r="16" spans="1:2">
      <c r="A16" s="61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6"/>
  <sheetViews>
    <sheetView workbookViewId="0">
      <selection activeCell="M25" sqref="M25"/>
    </sheetView>
  </sheetViews>
  <sheetFormatPr defaultColWidth="9" defaultRowHeight="13.5"/>
  <cols>
    <col min="1" max="4" width="5.125" customWidth="1"/>
    <col min="5" max="5" width="17.75" customWidth="1"/>
    <col min="6" max="6" width="5.125" customWidth="1"/>
    <col min="7" max="7" width="10.375" customWidth="1"/>
    <col min="8" max="8" width="5.125" customWidth="1"/>
    <col min="9" max="9" width="11.125" customWidth="1"/>
    <col min="10" max="10" width="5.125" customWidth="1"/>
    <col min="11" max="11" width="11" customWidth="1"/>
  </cols>
  <sheetData>
    <row r="1" ht="18.75" spans="1:11">
      <c r="A1" s="17" t="s">
        <v>288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289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" customHeight="1" spans="1:11">
      <c r="A3" s="19" t="s">
        <v>290</v>
      </c>
      <c r="B3" s="20"/>
      <c r="C3" s="21" t="s">
        <v>185</v>
      </c>
      <c r="D3" s="22"/>
      <c r="E3" s="22"/>
      <c r="F3" s="22"/>
      <c r="G3" s="22"/>
      <c r="H3" s="22"/>
      <c r="I3" s="22"/>
      <c r="J3" s="22"/>
      <c r="K3" s="22"/>
    </row>
    <row r="4" ht="20" customHeight="1" spans="1:11">
      <c r="A4" s="19" t="s">
        <v>291</v>
      </c>
      <c r="B4" s="20"/>
      <c r="C4" s="23" t="s">
        <v>292</v>
      </c>
      <c r="D4" s="20"/>
      <c r="E4" s="20"/>
      <c r="F4" s="20"/>
      <c r="G4" s="19" t="s">
        <v>293</v>
      </c>
      <c r="H4" s="20"/>
      <c r="I4" s="24">
        <v>15097096106</v>
      </c>
      <c r="J4" s="20"/>
      <c r="K4" s="20"/>
    </row>
    <row r="5" ht="20" customHeight="1" spans="1:11">
      <c r="A5" s="19" t="s">
        <v>294</v>
      </c>
      <c r="B5" s="20"/>
      <c r="C5" s="19" t="s">
        <v>295</v>
      </c>
      <c r="D5" s="20"/>
      <c r="E5" s="20"/>
      <c r="F5" s="19" t="s">
        <v>296</v>
      </c>
      <c r="G5" s="20"/>
      <c r="H5" s="19" t="s">
        <v>297</v>
      </c>
      <c r="I5" s="20"/>
      <c r="J5" s="19" t="s">
        <v>296</v>
      </c>
      <c r="K5" s="20"/>
    </row>
    <row r="6" ht="20" customHeight="1" spans="1:11">
      <c r="A6" s="20"/>
      <c r="B6" s="20"/>
      <c r="C6" s="19" t="s">
        <v>298</v>
      </c>
      <c r="D6" s="20"/>
      <c r="E6" s="19" t="s">
        <v>299</v>
      </c>
      <c r="F6" s="25">
        <v>199.661175</v>
      </c>
      <c r="G6" s="26"/>
      <c r="H6" s="19" t="s">
        <v>300</v>
      </c>
      <c r="I6" s="20"/>
      <c r="J6" s="27"/>
      <c r="K6" s="26"/>
    </row>
    <row r="7" ht="20" customHeight="1" spans="1:11">
      <c r="A7" s="20"/>
      <c r="B7" s="20"/>
      <c r="C7" s="20"/>
      <c r="D7" s="20"/>
      <c r="E7" s="19" t="s">
        <v>301</v>
      </c>
      <c r="F7" s="25">
        <v>11.2930524</v>
      </c>
      <c r="G7" s="26"/>
      <c r="H7" s="19" t="s">
        <v>302</v>
      </c>
      <c r="I7" s="20"/>
      <c r="J7" s="25">
        <f>F8</f>
        <v>210.9542274</v>
      </c>
      <c r="K7" s="26"/>
    </row>
    <row r="8" ht="20" customHeight="1" spans="1:11">
      <c r="A8" s="20"/>
      <c r="B8" s="20"/>
      <c r="C8" s="20"/>
      <c r="D8" s="20"/>
      <c r="E8" s="19" t="s">
        <v>303</v>
      </c>
      <c r="F8" s="25">
        <f>SUM(F6:G7)</f>
        <v>210.9542274</v>
      </c>
      <c r="G8" s="26"/>
      <c r="H8" s="19" t="s">
        <v>304</v>
      </c>
      <c r="I8" s="20"/>
      <c r="J8" s="25"/>
      <c r="K8" s="26"/>
    </row>
    <row r="9" ht="20" customHeight="1" spans="1:11">
      <c r="A9" s="20"/>
      <c r="B9" s="20"/>
      <c r="C9" s="19" t="s">
        <v>305</v>
      </c>
      <c r="D9" s="20"/>
      <c r="E9" s="19" t="s">
        <v>306</v>
      </c>
      <c r="F9" s="25"/>
      <c r="G9" s="26"/>
      <c r="H9" s="19" t="s">
        <v>307</v>
      </c>
      <c r="I9" s="20"/>
      <c r="J9" s="25">
        <f>J7</f>
        <v>210.9542274</v>
      </c>
      <c r="K9" s="26"/>
    </row>
    <row r="10" ht="20" customHeight="1" spans="1:11">
      <c r="A10" s="20"/>
      <c r="B10" s="20"/>
      <c r="C10" s="20"/>
      <c r="D10" s="20"/>
      <c r="E10" s="19" t="s">
        <v>308</v>
      </c>
      <c r="F10" s="27"/>
      <c r="G10" s="26"/>
      <c r="H10" s="19" t="s">
        <v>309</v>
      </c>
      <c r="I10" s="20"/>
      <c r="J10" s="25">
        <f>J9</f>
        <v>210.9542274</v>
      </c>
      <c r="K10" s="26"/>
    </row>
    <row r="11" ht="20" customHeight="1" spans="1:11">
      <c r="A11" s="28"/>
      <c r="B11" s="28"/>
      <c r="C11" s="28"/>
      <c r="D11" s="28"/>
      <c r="E11" s="29" t="s">
        <v>303</v>
      </c>
      <c r="F11" s="30"/>
      <c r="G11" s="31"/>
      <c r="H11" s="32"/>
      <c r="I11" s="32"/>
      <c r="J11" s="32"/>
      <c r="K11" s="32"/>
    </row>
    <row r="12" ht="50" customHeight="1" spans="1:11">
      <c r="A12" s="33" t="s">
        <v>310</v>
      </c>
      <c r="B12" s="34" t="s">
        <v>311</v>
      </c>
      <c r="C12" s="35"/>
      <c r="D12" s="35"/>
      <c r="E12" s="35"/>
      <c r="F12" s="35"/>
      <c r="G12" s="35"/>
      <c r="H12" s="35"/>
      <c r="I12" s="35"/>
      <c r="J12" s="35"/>
      <c r="K12" s="35"/>
    </row>
    <row r="13" ht="20" customHeight="1" spans="1:11">
      <c r="A13" s="33" t="s">
        <v>312</v>
      </c>
      <c r="B13" s="36" t="s">
        <v>313</v>
      </c>
      <c r="C13" s="37"/>
      <c r="D13" s="36" t="s">
        <v>314</v>
      </c>
      <c r="E13" s="36" t="s">
        <v>315</v>
      </c>
      <c r="F13" s="37"/>
      <c r="G13" s="38" t="s">
        <v>316</v>
      </c>
      <c r="H13" s="37"/>
      <c r="I13" s="37"/>
      <c r="J13" s="37"/>
      <c r="K13" s="36" t="s">
        <v>317</v>
      </c>
    </row>
    <row r="14" ht="20" customHeight="1" spans="1:11">
      <c r="A14" s="39"/>
      <c r="B14" s="36" t="s">
        <v>318</v>
      </c>
      <c r="C14" s="37"/>
      <c r="D14" s="40">
        <v>10</v>
      </c>
      <c r="E14" s="36" t="s">
        <v>319</v>
      </c>
      <c r="F14" s="37"/>
      <c r="G14" s="36" t="s">
        <v>320</v>
      </c>
      <c r="H14" s="37"/>
      <c r="I14" s="37"/>
      <c r="J14" s="37"/>
      <c r="K14" s="41">
        <v>1</v>
      </c>
    </row>
    <row r="15" ht="20" customHeight="1" spans="1:11">
      <c r="A15" s="39"/>
      <c r="B15" s="37"/>
      <c r="C15" s="37"/>
      <c r="D15" s="37"/>
      <c r="E15" s="37"/>
      <c r="F15" s="37"/>
      <c r="G15" s="36" t="s">
        <v>321</v>
      </c>
      <c r="H15" s="37"/>
      <c r="I15" s="37"/>
      <c r="J15" s="37"/>
      <c r="K15" s="36" t="s">
        <v>322</v>
      </c>
    </row>
    <row r="16" ht="20" customHeight="1" spans="1:11">
      <c r="A16" s="39"/>
      <c r="B16" s="37"/>
      <c r="C16" s="37"/>
      <c r="D16" s="37"/>
      <c r="E16" s="37"/>
      <c r="F16" s="37"/>
      <c r="G16" s="36" t="s">
        <v>323</v>
      </c>
      <c r="H16" s="37"/>
      <c r="I16" s="37"/>
      <c r="J16" s="37"/>
      <c r="K16" s="36" t="s">
        <v>324</v>
      </c>
    </row>
    <row r="17" ht="20" customHeight="1" spans="1:11">
      <c r="A17" s="39"/>
      <c r="B17" s="37"/>
      <c r="C17" s="37"/>
      <c r="D17" s="37"/>
      <c r="E17" s="37"/>
      <c r="F17" s="37"/>
      <c r="G17" s="36" t="s">
        <v>325</v>
      </c>
      <c r="H17" s="37"/>
      <c r="I17" s="37"/>
      <c r="J17" s="37"/>
      <c r="K17" s="36" t="s">
        <v>326</v>
      </c>
    </row>
    <row r="18" ht="20" customHeight="1" spans="1:11">
      <c r="A18" s="39"/>
      <c r="B18" s="37"/>
      <c r="C18" s="37"/>
      <c r="D18" s="37"/>
      <c r="E18" s="36" t="s">
        <v>327</v>
      </c>
      <c r="F18" s="37"/>
      <c r="G18" s="36" t="s">
        <v>328</v>
      </c>
      <c r="H18" s="37"/>
      <c r="I18" s="37"/>
      <c r="J18" s="37"/>
      <c r="K18" s="36" t="s">
        <v>329</v>
      </c>
    </row>
    <row r="19" ht="20" customHeight="1" spans="1:11">
      <c r="A19" s="39"/>
      <c r="B19" s="37"/>
      <c r="C19" s="37"/>
      <c r="D19" s="37"/>
      <c r="E19" s="37"/>
      <c r="F19" s="37"/>
      <c r="G19" s="36" t="s">
        <v>330</v>
      </c>
      <c r="H19" s="37"/>
      <c r="I19" s="37"/>
      <c r="J19" s="37"/>
      <c r="K19" s="36" t="s">
        <v>331</v>
      </c>
    </row>
    <row r="20" ht="20" customHeight="1" spans="1:11">
      <c r="A20" s="39"/>
      <c r="B20" s="37"/>
      <c r="C20" s="37"/>
      <c r="D20" s="37"/>
      <c r="E20" s="36" t="s">
        <v>332</v>
      </c>
      <c r="F20" s="37"/>
      <c r="G20" s="36" t="s">
        <v>333</v>
      </c>
      <c r="H20" s="37"/>
      <c r="I20" s="37"/>
      <c r="J20" s="37"/>
      <c r="K20" s="36" t="s">
        <v>334</v>
      </c>
    </row>
    <row r="21" ht="20" customHeight="1" spans="1:11">
      <c r="A21" s="39"/>
      <c r="B21" s="37"/>
      <c r="C21" s="37"/>
      <c r="D21" s="37"/>
      <c r="E21" s="37"/>
      <c r="F21" s="37"/>
      <c r="G21" s="36" t="s">
        <v>335</v>
      </c>
      <c r="H21" s="37"/>
      <c r="I21" s="37"/>
      <c r="J21" s="37"/>
      <c r="K21" s="36" t="s">
        <v>336</v>
      </c>
    </row>
    <row r="22" ht="20" customHeight="1" spans="1:11">
      <c r="A22" s="39"/>
      <c r="B22" s="37"/>
      <c r="C22" s="37"/>
      <c r="D22" s="37"/>
      <c r="E22" s="36" t="s">
        <v>337</v>
      </c>
      <c r="F22" s="37"/>
      <c r="G22" s="36" t="s">
        <v>338</v>
      </c>
      <c r="H22" s="37"/>
      <c r="I22" s="37"/>
      <c r="J22" s="37"/>
      <c r="K22" s="36" t="s">
        <v>334</v>
      </c>
    </row>
    <row r="23" spans="1:11">
      <c r="A23" s="39"/>
      <c r="B23" s="37"/>
      <c r="C23" s="37"/>
      <c r="D23" s="37"/>
      <c r="E23" s="37"/>
      <c r="F23" s="37"/>
      <c r="G23" s="36" t="s">
        <v>339</v>
      </c>
      <c r="H23" s="37"/>
      <c r="I23" s="37"/>
      <c r="J23" s="37"/>
      <c r="K23" s="41">
        <v>1</v>
      </c>
    </row>
    <row r="24" spans="1:11">
      <c r="A24" s="39"/>
      <c r="B24" s="37"/>
      <c r="C24" s="37"/>
      <c r="D24" s="37"/>
      <c r="E24" s="36" t="s">
        <v>340</v>
      </c>
      <c r="F24" s="37"/>
      <c r="G24" s="36" t="s">
        <v>341</v>
      </c>
      <c r="H24" s="37"/>
      <c r="I24" s="37"/>
      <c r="J24" s="37"/>
      <c r="K24" s="36" t="s">
        <v>324</v>
      </c>
    </row>
    <row r="25" ht="22" customHeight="1" spans="1:11">
      <c r="A25" s="42"/>
      <c r="B25" s="42"/>
      <c r="C25" s="42"/>
      <c r="D25" s="42"/>
      <c r="E25" s="36" t="s">
        <v>342</v>
      </c>
      <c r="F25" s="37"/>
      <c r="G25" s="36" t="s">
        <v>343</v>
      </c>
      <c r="H25" s="37"/>
      <c r="I25" s="37"/>
      <c r="J25" s="37"/>
      <c r="K25" s="36" t="s">
        <v>344</v>
      </c>
    </row>
    <row r="26" spans="1:11">
      <c r="A26" s="42"/>
      <c r="B26" s="36" t="s">
        <v>345</v>
      </c>
      <c r="C26" s="37"/>
      <c r="D26" s="40">
        <v>30</v>
      </c>
      <c r="E26" s="36" t="s">
        <v>346</v>
      </c>
      <c r="F26" s="37"/>
      <c r="G26" s="23" t="s">
        <v>347</v>
      </c>
      <c r="H26" s="20"/>
      <c r="I26" s="20"/>
      <c r="J26" s="20"/>
      <c r="K26" s="43" t="s">
        <v>348</v>
      </c>
    </row>
    <row r="27" spans="1:11">
      <c r="A27" s="42"/>
      <c r="B27" s="37"/>
      <c r="C27" s="37"/>
      <c r="D27" s="37"/>
      <c r="E27" s="37"/>
      <c r="F27" s="37"/>
      <c r="G27" s="23" t="s">
        <v>349</v>
      </c>
      <c r="H27" s="20"/>
      <c r="I27" s="20"/>
      <c r="J27" s="20"/>
      <c r="K27" s="43" t="s">
        <v>350</v>
      </c>
    </row>
    <row r="28" spans="1:11">
      <c r="A28" s="42"/>
      <c r="B28" s="37"/>
      <c r="C28" s="37"/>
      <c r="D28" s="37"/>
      <c r="E28" s="36" t="s">
        <v>351</v>
      </c>
      <c r="F28" s="37"/>
      <c r="G28" s="23" t="s">
        <v>352</v>
      </c>
      <c r="H28" s="20"/>
      <c r="I28" s="20"/>
      <c r="J28" s="20"/>
      <c r="K28" s="43" t="s">
        <v>353</v>
      </c>
    </row>
    <row r="29" spans="1:11">
      <c r="A29" s="42"/>
      <c r="B29" s="37"/>
      <c r="C29" s="37"/>
      <c r="D29" s="37"/>
      <c r="E29" s="37"/>
      <c r="F29" s="37"/>
      <c r="G29" s="23" t="s">
        <v>354</v>
      </c>
      <c r="H29" s="20"/>
      <c r="I29" s="20"/>
      <c r="J29" s="20"/>
      <c r="K29" s="43" t="s">
        <v>355</v>
      </c>
    </row>
    <row r="30" spans="1:11">
      <c r="A30" s="42"/>
      <c r="B30" s="37"/>
      <c r="C30" s="37"/>
      <c r="D30" s="37"/>
      <c r="E30" s="36" t="s">
        <v>356</v>
      </c>
      <c r="F30" s="37"/>
      <c r="G30" s="23" t="s">
        <v>357</v>
      </c>
      <c r="H30" s="20"/>
      <c r="I30" s="20"/>
      <c r="J30" s="20"/>
      <c r="K30" s="19" t="s">
        <v>355</v>
      </c>
    </row>
    <row r="31" spans="1:11">
      <c r="A31" s="42"/>
      <c r="B31" s="37"/>
      <c r="C31" s="37"/>
      <c r="D31" s="37"/>
      <c r="E31" s="37"/>
      <c r="F31" s="37"/>
      <c r="G31" s="23" t="s">
        <v>358</v>
      </c>
      <c r="H31" s="20"/>
      <c r="I31" s="20"/>
      <c r="J31" s="20"/>
      <c r="K31" s="23" t="s">
        <v>359</v>
      </c>
    </row>
    <row r="32" spans="1:11">
      <c r="A32" s="42"/>
      <c r="B32" s="37"/>
      <c r="C32" s="37"/>
      <c r="D32" s="37"/>
      <c r="E32" s="36" t="s">
        <v>360</v>
      </c>
      <c r="F32" s="37"/>
      <c r="G32" s="23" t="s">
        <v>361</v>
      </c>
      <c r="H32" s="20"/>
      <c r="I32" s="20"/>
      <c r="J32" s="20"/>
      <c r="K32" s="19" t="s">
        <v>362</v>
      </c>
    </row>
    <row r="33" spans="1:11">
      <c r="A33" s="42"/>
      <c r="B33" s="36" t="s">
        <v>363</v>
      </c>
      <c r="C33" s="37"/>
      <c r="D33" s="40">
        <v>30</v>
      </c>
      <c r="E33" s="36" t="s">
        <v>364</v>
      </c>
      <c r="F33" s="37"/>
      <c r="G33" s="23" t="s">
        <v>365</v>
      </c>
      <c r="H33" s="20"/>
      <c r="I33" s="20"/>
      <c r="J33" s="20"/>
      <c r="K33" s="23" t="s">
        <v>366</v>
      </c>
    </row>
    <row r="34" spans="1:11">
      <c r="A34" s="42"/>
      <c r="B34" s="37"/>
      <c r="C34" s="37"/>
      <c r="D34" s="37"/>
      <c r="E34" s="36" t="s">
        <v>367</v>
      </c>
      <c r="F34" s="37"/>
      <c r="G34" s="23" t="s">
        <v>368</v>
      </c>
      <c r="H34" s="20"/>
      <c r="I34" s="20"/>
      <c r="J34" s="20"/>
      <c r="K34" s="19" t="s">
        <v>369</v>
      </c>
    </row>
    <row r="35" spans="1:11">
      <c r="A35" s="42"/>
      <c r="B35" s="37"/>
      <c r="C35" s="37"/>
      <c r="D35" s="37"/>
      <c r="E35" s="36" t="s">
        <v>370</v>
      </c>
      <c r="F35" s="37"/>
      <c r="G35" s="23" t="s">
        <v>371</v>
      </c>
      <c r="H35" s="20"/>
      <c r="I35" s="20"/>
      <c r="J35" s="20"/>
      <c r="K35" s="23" t="s">
        <v>366</v>
      </c>
    </row>
    <row r="36" spans="1:11">
      <c r="A36" s="42"/>
      <c r="B36" s="37"/>
      <c r="C36" s="37"/>
      <c r="D36" s="37"/>
      <c r="E36" s="36" t="s">
        <v>372</v>
      </c>
      <c r="F36" s="37"/>
      <c r="G36" s="23" t="s">
        <v>373</v>
      </c>
      <c r="H36" s="20"/>
      <c r="I36" s="20"/>
      <c r="J36" s="20"/>
      <c r="K36" s="19" t="s">
        <v>359</v>
      </c>
    </row>
    <row r="37" spans="1:11">
      <c r="A37" s="42"/>
      <c r="B37" s="36" t="s">
        <v>374</v>
      </c>
      <c r="C37" s="37"/>
      <c r="D37" s="40">
        <v>20</v>
      </c>
      <c r="E37" s="36" t="s">
        <v>375</v>
      </c>
      <c r="F37" s="37"/>
      <c r="G37" s="36" t="s">
        <v>376</v>
      </c>
      <c r="H37" s="37"/>
      <c r="I37" s="37"/>
      <c r="J37" s="37"/>
      <c r="K37" s="36" t="s">
        <v>377</v>
      </c>
    </row>
    <row r="38" spans="1:11">
      <c r="A38" s="42"/>
      <c r="B38" s="37"/>
      <c r="C38" s="37"/>
      <c r="D38" s="37"/>
      <c r="E38" s="36" t="s">
        <v>378</v>
      </c>
      <c r="F38" s="37"/>
      <c r="G38" s="36" t="s">
        <v>379</v>
      </c>
      <c r="H38" s="37"/>
      <c r="I38" s="37"/>
      <c r="J38" s="37"/>
      <c r="K38" s="36" t="s">
        <v>380</v>
      </c>
    </row>
    <row r="39" spans="1:11">
      <c r="A39" s="42"/>
      <c r="B39" s="37"/>
      <c r="C39" s="37"/>
      <c r="D39" s="37"/>
      <c r="E39" s="36" t="s">
        <v>381</v>
      </c>
      <c r="F39" s="37"/>
      <c r="G39" s="36" t="s">
        <v>382</v>
      </c>
      <c r="H39" s="37"/>
      <c r="I39" s="37"/>
      <c r="J39" s="37"/>
      <c r="K39" s="36" t="s">
        <v>383</v>
      </c>
    </row>
    <row r="40" spans="1:11">
      <c r="A40" s="44"/>
      <c r="B40" s="45"/>
      <c r="C40" s="45"/>
      <c r="D40" s="45"/>
      <c r="E40" s="46" t="s">
        <v>384</v>
      </c>
      <c r="F40" s="45"/>
      <c r="G40" s="46" t="s">
        <v>385</v>
      </c>
      <c r="H40" s="45"/>
      <c r="I40" s="45"/>
      <c r="J40" s="45"/>
      <c r="K40" s="46" t="s">
        <v>377</v>
      </c>
    </row>
    <row r="41" ht="50" customHeight="1" spans="1:11">
      <c r="A41" s="47" t="s">
        <v>386</v>
      </c>
      <c r="B41" s="48" t="s">
        <v>387</v>
      </c>
      <c r="C41" s="48"/>
      <c r="D41" s="48"/>
      <c r="E41" s="47"/>
      <c r="F41" s="47" t="s">
        <v>388</v>
      </c>
      <c r="G41" s="47"/>
      <c r="H41" s="48" t="s">
        <v>389</v>
      </c>
      <c r="I41" s="48"/>
      <c r="J41" s="48"/>
      <c r="K41" s="49"/>
    </row>
    <row r="42" spans="1:11">
      <c r="A42" s="3" t="s">
        <v>390</v>
      </c>
      <c r="B42" s="3"/>
      <c r="C42" s="3"/>
      <c r="D42" s="3"/>
      <c r="E42" s="3"/>
      <c r="F42" s="3"/>
      <c r="G42" s="3"/>
      <c r="H42" s="3"/>
      <c r="I42" s="3"/>
      <c r="J42" s="3"/>
      <c r="K42" s="16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16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16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16"/>
    </row>
    <row r="46" spans="1:11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1"/>
    </row>
  </sheetData>
  <mergeCells count="98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E32:F32"/>
    <mergeCell ref="G32:J32"/>
    <mergeCell ref="E33:F33"/>
    <mergeCell ref="G33:J33"/>
    <mergeCell ref="E34:F34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B41:D41"/>
    <mergeCell ref="H41:I41"/>
    <mergeCell ref="J41:K41"/>
    <mergeCell ref="A13:A24"/>
    <mergeCell ref="A25:A36"/>
    <mergeCell ref="A37:A40"/>
    <mergeCell ref="D14:D24"/>
    <mergeCell ref="D26:D32"/>
    <mergeCell ref="D33:D36"/>
    <mergeCell ref="D37:D40"/>
    <mergeCell ref="A5:B11"/>
    <mergeCell ref="C6:D8"/>
    <mergeCell ref="C9:D11"/>
    <mergeCell ref="B14:C24"/>
    <mergeCell ref="E14:F17"/>
    <mergeCell ref="E18:F19"/>
    <mergeCell ref="E20:F21"/>
    <mergeCell ref="E22:F23"/>
    <mergeCell ref="B26:C32"/>
    <mergeCell ref="E26:F27"/>
    <mergeCell ref="E28:F29"/>
    <mergeCell ref="E30:F31"/>
    <mergeCell ref="B33:C36"/>
    <mergeCell ref="B37:C40"/>
    <mergeCell ref="A42:K46"/>
  </mergeCells>
  <pageMargins left="0.984027777777778" right="0.865972222222222" top="1" bottom="1" header="0.5" footer="0.5"/>
  <pageSetup paperSize="9" scale="83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A3:G40"/>
    </sheetView>
  </sheetViews>
  <sheetFormatPr defaultColWidth="9" defaultRowHeight="13.5" outlineLevelCol="6"/>
  <sheetData>
    <row r="1" ht="18.75" spans="1:7">
      <c r="A1" s="1" t="s">
        <v>391</v>
      </c>
      <c r="B1" s="2"/>
      <c r="C1" s="2"/>
      <c r="D1" s="2"/>
      <c r="E1" s="2"/>
      <c r="F1" s="2"/>
      <c r="G1" s="2"/>
    </row>
    <row r="2" ht="24" spans="1:7">
      <c r="A2" s="3" t="s">
        <v>392</v>
      </c>
      <c r="B2" s="3"/>
      <c r="C2" s="3"/>
      <c r="D2" s="3"/>
      <c r="E2" s="3" t="s">
        <v>393</v>
      </c>
      <c r="F2" s="3"/>
      <c r="G2" s="3"/>
    </row>
    <row r="3" ht="15" customHeight="1" spans="1:7">
      <c r="A3" s="3" t="s">
        <v>394</v>
      </c>
      <c r="B3" s="3"/>
      <c r="C3" s="3"/>
      <c r="D3" s="3"/>
      <c r="E3" s="3" t="s">
        <v>395</v>
      </c>
      <c r="F3" s="3"/>
      <c r="G3" s="3"/>
    </row>
    <row r="4" ht="15" customHeight="1" spans="1:7">
      <c r="A4" s="4" t="s">
        <v>396</v>
      </c>
      <c r="B4" s="4"/>
      <c r="C4" s="5" t="s">
        <v>397</v>
      </c>
      <c r="D4" s="5"/>
      <c r="E4" s="6"/>
      <c r="F4" s="6"/>
      <c r="G4" s="6"/>
    </row>
    <row r="5" ht="15" customHeight="1" spans="1:7">
      <c r="A5" s="4"/>
      <c r="B5" s="4"/>
      <c r="C5" s="7" t="s">
        <v>398</v>
      </c>
      <c r="D5" s="7"/>
      <c r="E5" s="6"/>
      <c r="F5" s="6"/>
      <c r="G5" s="6"/>
    </row>
    <row r="6" ht="15" customHeight="1" spans="1:7">
      <c r="A6" s="4"/>
      <c r="B6" s="4"/>
      <c r="C6" s="7" t="s">
        <v>399</v>
      </c>
      <c r="D6" s="7"/>
      <c r="E6" s="6"/>
      <c r="F6" s="6"/>
      <c r="G6" s="6"/>
    </row>
    <row r="7" ht="15" customHeight="1" spans="1:7">
      <c r="A7" s="4" t="s">
        <v>400</v>
      </c>
      <c r="B7" s="8" t="s">
        <v>401</v>
      </c>
      <c r="C7" s="8"/>
      <c r="D7" s="8"/>
      <c r="E7" s="8"/>
      <c r="F7" s="8"/>
      <c r="G7" s="8"/>
    </row>
    <row r="8" ht="15" customHeight="1" spans="1:7">
      <c r="A8" s="4"/>
      <c r="B8" s="5" t="s">
        <v>402</v>
      </c>
      <c r="C8" s="5"/>
      <c r="D8" s="5"/>
      <c r="E8" s="5"/>
      <c r="F8" s="5"/>
      <c r="G8" s="5"/>
    </row>
    <row r="9" customHeight="1" spans="1:7">
      <c r="A9" s="4" t="s">
        <v>403</v>
      </c>
      <c r="B9" s="4" t="s">
        <v>404</v>
      </c>
      <c r="C9" s="4" t="s">
        <v>405</v>
      </c>
      <c r="D9" s="8" t="s">
        <v>406</v>
      </c>
      <c r="E9" s="8"/>
      <c r="F9" s="8"/>
      <c r="G9" s="4" t="s">
        <v>407</v>
      </c>
    </row>
    <row r="10" customHeight="1" spans="1:7">
      <c r="A10" s="4"/>
      <c r="B10" s="9" t="s">
        <v>408</v>
      </c>
      <c r="C10" s="4" t="s">
        <v>409</v>
      </c>
      <c r="D10" s="10" t="s">
        <v>410</v>
      </c>
      <c r="E10" s="11"/>
      <c r="F10" s="12"/>
      <c r="G10" s="4"/>
    </row>
    <row r="11" customHeight="1" spans="1:7">
      <c r="A11" s="4"/>
      <c r="B11" s="13"/>
      <c r="C11" s="4" t="s">
        <v>411</v>
      </c>
      <c r="D11" s="10" t="s">
        <v>410</v>
      </c>
      <c r="E11" s="11"/>
      <c r="F11" s="12"/>
      <c r="G11" s="4"/>
    </row>
    <row r="12" ht="15" customHeight="1" spans="1:7">
      <c r="A12" s="4"/>
      <c r="B12" s="14"/>
      <c r="C12" s="4" t="s">
        <v>412</v>
      </c>
      <c r="D12" s="10" t="s">
        <v>410</v>
      </c>
      <c r="E12" s="11"/>
      <c r="F12" s="12"/>
      <c r="G12" s="4"/>
    </row>
    <row r="13" ht="15" customHeight="1" spans="1:7">
      <c r="A13" s="4"/>
      <c r="B13" s="4" t="s">
        <v>413</v>
      </c>
      <c r="C13" s="4" t="s">
        <v>414</v>
      </c>
      <c r="D13" s="7" t="s">
        <v>410</v>
      </c>
      <c r="E13" s="7"/>
      <c r="F13" s="7"/>
      <c r="G13" s="6"/>
    </row>
    <row r="14" ht="15" customHeight="1" spans="1:7">
      <c r="A14" s="4"/>
      <c r="B14" s="4"/>
      <c r="C14" s="4"/>
      <c r="D14" s="7" t="s">
        <v>415</v>
      </c>
      <c r="E14" s="7"/>
      <c r="F14" s="7"/>
      <c r="G14" s="6"/>
    </row>
    <row r="15" ht="15" customHeight="1" spans="1:7">
      <c r="A15" s="4"/>
      <c r="B15" s="4"/>
      <c r="C15" s="4" t="s">
        <v>416</v>
      </c>
      <c r="D15" s="7" t="s">
        <v>410</v>
      </c>
      <c r="E15" s="7"/>
      <c r="F15" s="7"/>
      <c r="G15" s="6"/>
    </row>
    <row r="16" ht="15" customHeight="1" spans="1:7">
      <c r="A16" s="4"/>
      <c r="B16" s="4"/>
      <c r="C16" s="4"/>
      <c r="D16" s="7" t="s">
        <v>415</v>
      </c>
      <c r="E16" s="7"/>
      <c r="F16" s="7"/>
      <c r="G16" s="6"/>
    </row>
    <row r="17" ht="15" customHeight="1" spans="1:7">
      <c r="A17" s="4"/>
      <c r="B17" s="4"/>
      <c r="C17" s="4" t="s">
        <v>417</v>
      </c>
      <c r="D17" s="7" t="s">
        <v>410</v>
      </c>
      <c r="E17" s="7"/>
      <c r="F17" s="7"/>
      <c r="G17" s="6"/>
    </row>
    <row r="18" ht="15" customHeight="1" spans="1:7">
      <c r="A18" s="4"/>
      <c r="B18" s="4"/>
      <c r="C18" s="4"/>
      <c r="D18" s="7" t="s">
        <v>415</v>
      </c>
      <c r="E18" s="7"/>
      <c r="F18" s="7"/>
      <c r="G18" s="6"/>
    </row>
    <row r="19" ht="15" customHeight="1" spans="1:7">
      <c r="A19" s="4"/>
      <c r="B19" s="4" t="s">
        <v>418</v>
      </c>
      <c r="C19" s="4" t="s">
        <v>419</v>
      </c>
      <c r="D19" s="7" t="s">
        <v>410</v>
      </c>
      <c r="E19" s="7"/>
      <c r="F19" s="7"/>
      <c r="G19" s="6"/>
    </row>
    <row r="20" ht="15" customHeight="1" spans="1:7">
      <c r="A20" s="4"/>
      <c r="B20" s="4"/>
      <c r="C20" s="4"/>
      <c r="D20" s="7" t="s">
        <v>415</v>
      </c>
      <c r="E20" s="7"/>
      <c r="F20" s="7"/>
      <c r="G20" s="6"/>
    </row>
    <row r="21" ht="15" customHeight="1" spans="1:7">
      <c r="A21" s="4"/>
      <c r="B21" s="4"/>
      <c r="C21" s="4" t="s">
        <v>420</v>
      </c>
      <c r="D21" s="7" t="s">
        <v>410</v>
      </c>
      <c r="E21" s="7"/>
      <c r="F21" s="7"/>
      <c r="G21" s="6"/>
    </row>
    <row r="22" ht="15" customHeight="1" spans="1:7">
      <c r="A22" s="4"/>
      <c r="B22" s="4"/>
      <c r="C22" s="4"/>
      <c r="D22" s="7" t="s">
        <v>415</v>
      </c>
      <c r="E22" s="7"/>
      <c r="F22" s="7"/>
      <c r="G22" s="6"/>
    </row>
    <row r="23" ht="15" customHeight="1" spans="1:7">
      <c r="A23" s="4"/>
      <c r="B23" s="4"/>
      <c r="C23" s="4" t="s">
        <v>421</v>
      </c>
      <c r="D23" s="7" t="s">
        <v>410</v>
      </c>
      <c r="E23" s="7"/>
      <c r="F23" s="7"/>
      <c r="G23" s="15"/>
    </row>
    <row r="24" ht="15" customHeight="1" spans="1:7">
      <c r="A24" s="4"/>
      <c r="B24" s="4"/>
      <c r="C24" s="4"/>
      <c r="D24" s="7" t="s">
        <v>415</v>
      </c>
      <c r="E24" s="7"/>
      <c r="F24" s="7"/>
      <c r="G24" s="15"/>
    </row>
    <row r="25" ht="15" customHeight="1" spans="1:7">
      <c r="A25" s="4"/>
      <c r="B25" s="4"/>
      <c r="C25" s="4" t="s">
        <v>422</v>
      </c>
      <c r="D25" s="7" t="s">
        <v>410</v>
      </c>
      <c r="E25" s="7"/>
      <c r="F25" s="7"/>
      <c r="G25" s="15"/>
    </row>
    <row r="26" spans="1:7">
      <c r="A26" s="4"/>
      <c r="B26" s="4"/>
      <c r="C26" s="4"/>
      <c r="D26" s="7" t="s">
        <v>415</v>
      </c>
      <c r="E26" s="7"/>
      <c r="F26" s="7"/>
      <c r="G26" s="15"/>
    </row>
    <row r="27" spans="1:7">
      <c r="A27" s="4"/>
      <c r="B27" s="4" t="s">
        <v>423</v>
      </c>
      <c r="C27" s="4" t="s">
        <v>424</v>
      </c>
      <c r="D27" s="7" t="s">
        <v>410</v>
      </c>
      <c r="E27" s="7"/>
      <c r="F27" s="7"/>
      <c r="G27" s="6"/>
    </row>
    <row r="28" spans="1:7">
      <c r="A28" s="4"/>
      <c r="B28" s="4"/>
      <c r="C28" s="4"/>
      <c r="D28" s="7" t="s">
        <v>415</v>
      </c>
      <c r="E28" s="7"/>
      <c r="F28" s="7"/>
      <c r="G28" s="6"/>
    </row>
    <row r="29" ht="29" customHeight="1" spans="1:7">
      <c r="A29" s="3" t="s">
        <v>390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▲ 凉心亦薄情</cp:lastModifiedBy>
  <dcterms:created xsi:type="dcterms:W3CDTF">2023-04-13T07:17:00Z</dcterms:created>
  <cp:lastPrinted>2024-02-02T01:31:00Z</cp:lastPrinted>
  <dcterms:modified xsi:type="dcterms:W3CDTF">2026-03-10T07:44:10Z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1356FF9BD23543EA802150295BEA52C9_13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