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" sheetId="17" r:id="rId14"/>
    <sheet name="项目支出绩效目标表2" sheetId="18" r:id="rId15"/>
    <sheet name="项目支出绩效目标表3" sheetId="19" r:id="rId16"/>
    <sheet name="项目支出绩效目标表4" sheetId="20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<sst xmlns="http://schemas.openxmlformats.org/spreadsheetml/2006/main" count="752" uniqueCount="479">
  <si>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</si>
  <si>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</si>
  <si>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</si>
  <si>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</si>
  <si>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</si>
  <si>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</si>
  <si>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</si>
  <si>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</si>
  <si>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</si>
  <si>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</si>
  <si>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</si>
  <si>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</si>
  <si>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</si>
  <si>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</si>
  <si>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</si>
  <si>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</si>
  <si>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</si>
  <si>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</si>
  <si>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</si>
  <si>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</si>
  <si>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</si>
  <si>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</si>
  <si>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</si>
  <si>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</si>
  <si>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</si>
  <si>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</si>
  <si>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</si>
  <si>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</si>
  <si>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</si>
  <si>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</si>
  <si>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</si>
  <si>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</si>
  <si>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</si>
  <si>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</si>
  <si>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</si>
  <si>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</si>
  <si>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</si>
  <si>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</si>
  <si>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</si>
  <si>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</si>
  <si>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</si>
  <si>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</si>
  <si>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</si>
  <si>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</si>
  <si>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</si>
  <si>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</si>
  <si>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</si>
  <si>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</si>
  <si>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</si>
  <si>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</si>
  <si>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</si>
  <si>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</si>
  <si>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</si>
  <si>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</si>
  <si>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</si>
  <si>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</si>
  <si>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t>一般性转移支付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</si>
  <si>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</si>
  <si>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</si>
  <si>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</si>
  <si>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</si>
  <si>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</si>
  <si>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</si>
  <si>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</si>
  <si>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</si>
  <si>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</si>
  <si>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</si>
  <si>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</si>
  <si>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</si>
  <si>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</si>
  <si>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</si>
  <si>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</si>
  <si>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</si>
  <si>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</si>
  <si>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</si>
  <si>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</si>
  <si>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</si>
  <si>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</si>
  <si>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</si>
  <si>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</si>
  <si>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</si>
  <si>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</si>
  <si>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</si>
  <si>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</si>
  <si>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</si>
  <si>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</si>
  <si>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</si>
  <si>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城乡社区支出</t>
  </si>
  <si>
    <t>城乡社区管理事务</t>
  </si>
  <si>
    <t>行政运行</t>
  </si>
  <si>
    <t>一般行政管理事务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</si>
  <si>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</si>
  <si>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</si>
  <si>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</si>
  <si>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</si>
  <si>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</si>
  <si>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</si>
  <si>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</si>
  <si>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</si>
  <si>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</si>
  <si>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</si>
  <si>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</si>
  <si>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</si>
  <si>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</si>
  <si>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</si>
  <si>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</si>
  <si>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</si>
  <si>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</si>
  <si>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</si>
  <si>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</si>
  <si>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</si>
  <si>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</si>
  <si>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</si>
  <si>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</si>
  <si>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</si>
  <si>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</si>
  <si>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</si>
  <si>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</si>
  <si>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</si>
  <si>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</si>
  <si>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</si>
  <si>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</si>
  <si>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</si>
  <si>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</si>
  <si>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</si>
  <si>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</si>
  <si>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</si>
  <si>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</si>
  <si>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</si>
  <si>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</si>
  <si>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</si>
  <si>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</si>
  <si>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</si>
  <si>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</si>
  <si>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</si>
  <si>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</si>
  <si>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</si>
  <si>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</si>
  <si>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</si>
  <si>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</si>
  <si>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</si>
  <si>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华池县建设局</t>
  </si>
  <si>
    <t>华池县住房和城乡建设局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</si>
  <si>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</si>
  <si>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</si>
  <si>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</si>
  <si>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</si>
  <si>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</si>
  <si>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</si>
  <si>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</si>
  <si>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</si>
  <si>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</si>
  <si>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</si>
  <si>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</si>
  <si>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</si>
  <si>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</si>
  <si>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</si>
  <si>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</si>
  <si>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</si>
  <si>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212</t>
  </si>
  <si>
    <t>21201</t>
  </si>
  <si>
    <t>2120101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</si>
  <si>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</si>
  <si>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</si>
  <si>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</si>
  <si>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</si>
  <si>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</si>
  <si>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</si>
  <si>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</si>
  <si>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</si>
  <si>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</si>
  <si>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</si>
  <si>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</si>
  <si>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</si>
  <si>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</si>
  <si>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</si>
  <si>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</si>
  <si>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</si>
  <si>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</si>
  <si>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</si>
  <si>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</si>
  <si>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</si>
  <si>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</si>
  <si>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</si>
  <si>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</si>
  <si>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</si>
  <si>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</si>
  <si>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</si>
  <si>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</si>
  <si>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</si>
  <si>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</si>
  <si>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</si>
  <si>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</si>
  <si>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302</t>
  </si>
  <si>
    <t>商品和服务支出</t>
  </si>
  <si>
    <t>30299</t>
  </si>
  <si>
    <t>其他商品和服务支出</t>
  </si>
  <si>
    <t>30239</t>
  </si>
  <si>
    <t>其他交通费用</t>
  </si>
  <si>
    <t>30228</t>
  </si>
  <si>
    <t>工会经费</t>
  </si>
  <si>
    <t>30229</t>
  </si>
  <si>
    <t>福利费</t>
  </si>
  <si>
    <t>30211</t>
  </si>
  <si>
    <t>差旅费</t>
  </si>
  <si>
    <t>30226</t>
  </si>
  <si>
    <t>劳务费</t>
  </si>
  <si>
    <t>30217</t>
  </si>
  <si>
    <t>公务接待费</t>
  </si>
  <si>
    <t>取暖费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</si>
  <si>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</si>
  <si>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</si>
  <si>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</si>
  <si>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</si>
  <si>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</si>
  <si>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</si>
  <si>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</si>
  <si>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</si>
  <si>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</si>
  <si>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</si>
  <si>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</si>
  <si>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</si>
  <si>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</si>
  <si>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</si>
  <si>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</si>
  <si>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</si>
  <si>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</si>
  <si>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</si>
  <si>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</si>
  <si>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b/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</si>
  <si>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</si>
  <si>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</si>
  <si>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</si>
  <si>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</si>
  <si>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</si>
  <si>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</si>
  <si>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</si>
  <si>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</si>
  <si>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</si>
  <si>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</si>
  <si>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</si>
  <si>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</si>
  <si>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</si>
  <si>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</si>
  <si>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</si>
  <si>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</si>
  <si>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</si>
  <si>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</si>
  <si>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</si>
  <si>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</si>
  <si>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</si>
  <si>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</si>
  <si>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</si>
  <si>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</si>
  <si>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</si>
  <si>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</si>
  <si>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</si>
  <si>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</si>
  <si>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</si>
  <si>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吴媛媛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</si>
  <si>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</si>
  <si>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</si>
  <si>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</si>
  <si>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</si>
  <si>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</si>
  <si>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</si>
  <si>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</si>
  <si>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</si>
  <si>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</si>
  <si>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</si>
  <si>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</si>
  <si>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</si>
  <si>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</si>
  <si>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</si>
  <si>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</si>
  <si>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</si>
  <si>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</si>
  <si>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</si>
  <si>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t xml:space="preserve">    负责市政建设、重点工程建设及管理，建筑市场监管，建筑工程质量安全监督管理，国有土地上房屋征收与补偿，县城集中供热、建筑节能，建筑工程消防审查验收、农村危房改造以及指导全县小城镇建设等。旨在提升城市建设和管理水平，改善民生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</si>
  <si>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</si>
  <si>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</si>
  <si>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</si>
  <si>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</si>
  <si>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</si>
  <si>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</si>
  <si>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</si>
  <si>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</si>
  <si>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</si>
  <si>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</si>
  <si>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</si>
  <si>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</si>
  <si>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</si>
  <si>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</si>
  <si>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</si>
  <si>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</si>
  <si>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</si>
  <si>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</si>
  <si>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</si>
  <si>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</si>
  <si>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</si>
  <si>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</si>
  <si>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</si>
  <si>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</si>
  <si>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</si>
  <si>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</si>
  <si>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</si>
  <si>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</si>
  <si>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</si>
  <si>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</si>
  <si>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</si>
  <si>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</si>
  <si>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</si>
  <si>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</si>
  <si>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</si>
  <si>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保障工资、福利支出人数</t>
  </si>
  <si>
    <r>
      <rPr>
        <sz val="9"/>
        <color rgb="FF000000"/>
        <rFont val="Arial"/>
        <charset val="0"/>
      </rPr>
      <t>≥66</t>
    </r>
    <r>
      <rPr>
        <sz val="9"/>
        <color indexed="8"/>
        <rFont val="宋体"/>
        <charset val="134"/>
      </rPr>
      <t>人</t>
    </r>
  </si>
  <si>
    <t>预算项目个数</t>
  </si>
  <si>
    <r>
      <rPr>
        <sz val="9"/>
        <color rgb="FF000000"/>
        <rFont val="Arial"/>
        <charset val="0"/>
      </rPr>
      <t>=5</t>
    </r>
    <r>
      <rPr>
        <sz val="9"/>
        <color indexed="8"/>
        <rFont val="宋体"/>
        <charset val="134"/>
      </rPr>
      <t>个</t>
    </r>
  </si>
  <si>
    <t>购置办公设备数</t>
  </si>
  <si>
    <r>
      <rPr>
        <sz val="9"/>
        <color rgb="FF000000"/>
        <rFont val="Arial"/>
        <charset val="0"/>
      </rPr>
      <t>≤10</t>
    </r>
    <r>
      <rPr>
        <sz val="9"/>
        <color indexed="8"/>
        <rFont val="宋体"/>
        <charset val="134"/>
      </rPr>
      <t>件</t>
    </r>
  </si>
  <si>
    <t>开展执法检查、专题调研等次数</t>
  </si>
  <si>
    <r>
      <rPr>
        <sz val="9"/>
        <color rgb="FF000000"/>
        <rFont val="Arial"/>
        <charset val="0"/>
      </rPr>
      <t>≤5</t>
    </r>
    <r>
      <rPr>
        <sz val="9"/>
        <color indexed="8"/>
        <rFont val="宋体"/>
        <charset val="134"/>
      </rPr>
      <t>次</t>
    </r>
  </si>
  <si>
    <t>年度考核覆盖人数</t>
  </si>
  <si>
    <r>
      <rPr>
        <sz val="9"/>
        <rFont val="SimSun"/>
        <charset val="134"/>
      </rPr>
      <t>质量指标</t>
    </r>
  </si>
  <si>
    <t>公用经费保障率</t>
  </si>
  <si>
    <t>项目预算执行率</t>
  </si>
  <si>
    <t>政府采购率</t>
  </si>
  <si>
    <t>工程进度及合规率</t>
  </si>
  <si>
    <t>≥98%</t>
  </si>
  <si>
    <t>工作年度考核达标率</t>
  </si>
  <si>
    <r>
      <rPr>
        <sz val="9"/>
        <rFont val="SimSun"/>
        <charset val="134"/>
      </rPr>
      <t>时效指标</t>
    </r>
  </si>
  <si>
    <t>研究制定全县城乡建设、工程建设、村镇建设、建筑业、市政公用事业、建筑节能减排的规章政策以及相关的发展战略，年度计划等及时性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</si>
  <si>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</si>
  <si>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</si>
  <si>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</si>
  <si>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≤3114.14</t>
    </r>
    <r>
      <rPr>
        <sz val="9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</si>
  <si>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</si>
  <si>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</si>
  <si>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</si>
  <si>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解决民生问题，改善乡村基础设施、县城群众生活条件，提高居民生活水平，促进经济发展</t>
  </si>
  <si>
    <t>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</si>
  <si>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</si>
  <si>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</si>
  <si>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</si>
  <si>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t>≥99%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</si>
  <si>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</si>
  <si>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</si>
  <si>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</si>
  <si>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</si>
  <si>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</si>
  <si>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</si>
  <si>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</si>
  <si>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</si>
  <si>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</si>
  <si>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</si>
  <si>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</si>
  <si>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</si>
  <si>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</si>
  <si>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</si>
  <si>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</si>
  <si>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</si>
  <si>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</si>
  <si>
    <t>部门（单位）项目支出绩效目标申报表（2026年度）</t>
  </si>
  <si>
    <t>项目名称</t>
  </si>
  <si>
    <t>华池县施工图文件审查费用</t>
  </si>
  <si>
    <t>项目负责人及联系电话</t>
  </si>
  <si>
    <t>张伊露15682907089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</si>
  <si>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</si>
  <si>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</si>
  <si>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</si>
  <si>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</si>
  <si>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</si>
  <si>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</si>
  <si>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</si>
  <si>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</si>
  <si>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目标1：降低企业成本，减轻企业负担
目标2：加强监督管理，严格审查质量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</si>
  <si>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</si>
  <si>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</si>
  <si>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</si>
  <si>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</si>
  <si>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</si>
  <si>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</si>
  <si>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</si>
  <si>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</si>
  <si>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≤30万元</t>
  </si>
  <si>
    <t>社会成本</t>
  </si>
  <si>
    <t>指标1：</t>
  </si>
  <si>
    <t>生态成本</t>
  </si>
  <si>
    <t>产出指标</t>
  </si>
  <si>
    <t>数量指标</t>
  </si>
  <si>
    <t>指标1：初步预判当年项目数量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</si>
  <si>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宋体"/>
        <charset val="134"/>
      </rPr>
      <t>20</t>
    </r>
    <r>
      <rPr>
        <sz val="10"/>
        <color indexed="8"/>
        <rFont val="宋体"/>
        <charset val="134"/>
      </rPr>
      <t>个</t>
    </r>
  </si>
  <si>
    <t>指标2：机构专业审查及人员</t>
  </si>
  <si>
    <t>≥20个</t>
  </si>
  <si>
    <t>指标3：平均审查周期天数</t>
  </si>
  <si>
    <t>≤15天</t>
  </si>
  <si>
    <t>质量指标</t>
  </si>
  <si>
    <t>指标1：各项目审查数据准确率</t>
  </si>
  <si>
    <t>≤100%</t>
  </si>
  <si>
    <t>指标2：审查人员资质合格率</t>
  </si>
  <si>
    <t>=100%</t>
  </si>
  <si>
    <t>指标3：项目审查周期达标率</t>
  </si>
  <si>
    <t>时效指标</t>
  </si>
  <si>
    <t>指标1：图文审查及时性</t>
  </si>
  <si>
    <t>效益指标</t>
  </si>
  <si>
    <t>经济效益
指标</t>
  </si>
  <si>
    <t>指标2：</t>
  </si>
  <si>
    <t>社会效益
指标</t>
  </si>
  <si>
    <t>指标1：提高施工图的准确性</t>
  </si>
  <si>
    <t>生态效益
指标</t>
  </si>
  <si>
    <t>可持续影响
指标</t>
  </si>
  <si>
    <t>满意度指标</t>
  </si>
  <si>
    <t>服务对象满度
指标</t>
  </si>
  <si>
    <t>指标1：单位、受益企业满意度</t>
  </si>
  <si>
    <t>≥96%</t>
  </si>
  <si>
    <t xml:space="preserve"> 华池县2025-2026年度采暖季居民供热价格补贴</t>
  </si>
  <si>
    <t>王涛13993479727</t>
  </si>
  <si>
    <t>华池县惠源热力有限公司</t>
  </si>
  <si>
    <t>目标1：保障2025-2026年度采暖季全县集中供热稳定运行，无重大供热中断事件。
目标2：确保居民供热温度达标，提升居民满意度。
目标3：缓解供热企业运营成本压力，促进供热行业可持续发展。</t>
  </si>
  <si>
    <t>≤360万元</t>
  </si>
  <si>
    <t>指标1：居民用热住户补贴面积</t>
  </si>
  <si>
    <r>
      <rPr>
        <sz val="10"/>
        <color rgb="FF000000"/>
        <rFont val="Times New Roman"/>
        <charset val="0"/>
      </rPr>
      <t>=180</t>
    </r>
    <r>
      <rPr>
        <sz val="10"/>
        <color indexed="8"/>
        <rFont val="宋体"/>
        <charset val="134"/>
      </rPr>
      <t>万平方米</t>
    </r>
  </si>
  <si>
    <t>指标2：居民供热覆盖户数</t>
  </si>
  <si>
    <r>
      <rPr>
        <sz val="10"/>
        <color rgb="FF000000"/>
        <rFont val="Times New Roman"/>
        <charset val="0"/>
      </rPr>
      <t>=12692</t>
    </r>
    <r>
      <rPr>
        <sz val="10"/>
        <color indexed="8"/>
        <rFont val="宋体"/>
        <charset val="134"/>
      </rPr>
      <t>户</t>
    </r>
  </si>
  <si>
    <t>指标3：居民供热面积补贴标准</t>
  </si>
  <si>
    <r>
      <rPr>
        <sz val="10"/>
        <color rgb="FF000000"/>
        <rFont val="Times New Roman"/>
        <charset val="0"/>
      </rPr>
      <t>=2</t>
    </r>
    <r>
      <rPr>
        <sz val="10"/>
        <color indexed="8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indexed="8"/>
        <rFont val="宋体"/>
        <charset val="134"/>
      </rPr>
      <t>平方米</t>
    </r>
  </si>
  <si>
    <t>指标1：居民室内温度达标率</t>
  </si>
  <si>
    <t>指标2：居民覆盖户供热达标率</t>
  </si>
  <si>
    <t>指标3：价格补贴政策执行率率</t>
  </si>
  <si>
    <t>指标1：采暖季供热启动及时性</t>
  </si>
  <si>
    <t>指标2：供热投诉处理及时性</t>
  </si>
  <si>
    <t>指标1：供热价格补贴惠及居民比例</t>
  </si>
  <si>
    <t>指标2：实现营收稳定增长</t>
  </si>
  <si>
    <t>指标1：保障民生用热需求</t>
  </si>
  <si>
    <t>保障</t>
  </si>
  <si>
    <t>指标2：提升服务质量与用户满意度</t>
  </si>
  <si>
    <t>提升</t>
  </si>
  <si>
    <t>指标1：供热废弃物处理合规率</t>
  </si>
  <si>
    <t>指标2：清洁供热占比</t>
  </si>
  <si>
    <t>≥80%</t>
  </si>
  <si>
    <t>指标1：供热企业可持续运营能力</t>
  </si>
  <si>
    <t>显著提升</t>
  </si>
  <si>
    <t>指标2：持续优化民生供热保障与公共服务质量，助力社会和谐与民生福祉提升</t>
  </si>
  <si>
    <t>指标1：用暖住户的满意度</t>
  </si>
  <si>
    <t>指标2：用暖单位及企业的满意度</t>
  </si>
  <si>
    <t>华池县2025-2026年度采暖季保障供热补贴资金</t>
  </si>
  <si>
    <t>≤1500万元</t>
  </si>
  <si>
    <t>指标1：集中供热覆盖总面积</t>
  </si>
  <si>
    <r>
      <rPr>
        <sz val="10"/>
        <color rgb="FF000000"/>
        <rFont val="Times New Roman"/>
        <charset val="0"/>
      </rPr>
      <t>=248</t>
    </r>
    <r>
      <rPr>
        <sz val="10"/>
        <color indexed="8"/>
        <rFont val="宋体"/>
        <charset val="134"/>
      </rPr>
      <t>万平方米</t>
    </r>
  </si>
  <si>
    <t>指标2：集中供热覆盖总户数</t>
  </si>
  <si>
    <r>
      <rPr>
        <sz val="10"/>
        <color rgb="FF000000"/>
        <rFont val="Times New Roman"/>
        <charset val="0"/>
      </rPr>
      <t>=17529</t>
    </r>
    <r>
      <rPr>
        <sz val="10"/>
        <color indexed="8"/>
        <rFont val="宋体"/>
        <charset val="134"/>
      </rPr>
      <t>户</t>
    </r>
  </si>
  <si>
    <t>指标3：集中供热覆盖换热站个数</t>
  </si>
  <si>
    <r>
      <rPr>
        <sz val="10"/>
        <color rgb="FF000000"/>
        <rFont val="Times New Roman"/>
        <charset val="0"/>
      </rPr>
      <t>=62</t>
    </r>
    <r>
      <rPr>
        <sz val="10"/>
        <color indexed="8"/>
        <rFont val="宋体"/>
        <charset val="134"/>
      </rPr>
      <t>座</t>
    </r>
  </si>
  <si>
    <t xml:space="preserve">指标1：供热安全稳定运行的合格率 </t>
  </si>
  <si>
    <t>指标3：换热供回水温度达标率</t>
  </si>
  <si>
    <t>指标1：避免用户额外采暖支出户数占比</t>
  </si>
  <si>
    <t>华池县全域无垃圾、河长制、农村人居环境综合整治及环境保护网格化人员补助</t>
  </si>
  <si>
    <t>付俊杰 15193622772</t>
  </si>
  <si>
    <t>县住建局</t>
  </si>
  <si>
    <t>各乡镇</t>
  </si>
  <si>
    <t xml:space="preserve">    常态化开展全域无垃圾、河长制、农村人居环境综合整治及环境保护网格化管理工作，改善农村人居环境，提升农村居民幸福生活指数。</t>
  </si>
  <si>
    <t>≤90.44万元</t>
  </si>
  <si>
    <t>指标1：全域垃圾收运覆盖行政村数</t>
  </si>
  <si>
    <t>=111个</t>
  </si>
  <si>
    <t>指标2：补助网格人员数量</t>
  </si>
  <si>
    <t>=646名</t>
  </si>
  <si>
    <t>指标3：环保网格员巡查范围</t>
  </si>
  <si>
    <t>=646个组</t>
  </si>
  <si>
    <t>指标1：111个行政村农村人居环境综合整治达标率</t>
  </si>
  <si>
    <t>指标2：网格人员政策培训知晓率</t>
  </si>
  <si>
    <t>指标3：环保网格员巡查到位率</t>
  </si>
  <si>
    <t>指标1：补助发放及时性</t>
  </si>
  <si>
    <t>指标2：常态化开展巡查整治工作及时性</t>
  </si>
  <si>
    <t>指标1：改善干净整洁人居环境</t>
  </si>
  <si>
    <t>改善</t>
  </si>
  <si>
    <t>指标1：推动生态文明理念传播</t>
  </si>
  <si>
    <t>指标1：持续改善农村人居环境</t>
  </si>
  <si>
    <t>长期</t>
  </si>
  <si>
    <t>指标1：群众满意度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</si>
</sst>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6" borderId="20" applyNumberFormat="0" applyAlignment="0" applyProtection="0">
      <alignment vertical="center"/>
    </xf>
    <xf numFmtId="0" fontId="31" fillId="6" borderId="19" applyNumberFormat="0" applyAlignment="0" applyProtection="0">
      <alignment vertical="center"/>
    </xf>
    <xf numFmtId="0" fontId="32" fillId="7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/>
  </cellStyleXfs>
  <cellXfs count="1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center" vertical="center" textRotation="255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textRotation="255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177" fontId="15" fillId="2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vertical="center"/>
    </xf>
    <xf numFmtId="177" fontId="18" fillId="0" borderId="1" xfId="0" applyNumberFormat="1" applyFont="1" applyFill="1" applyBorder="1" applyAlignment="1">
      <alignment horizontal="right" vertical="center" wrapText="1"/>
    </xf>
    <xf numFmtId="177" fontId="15" fillId="2" borderId="1" xfId="0" applyNumberFormat="1" applyFont="1" applyFill="1" applyBorder="1" applyAlignment="1">
      <alignment vertical="center" wrapText="1"/>
    </xf>
    <xf numFmtId="177" fontId="12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177" fontId="20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177" fontId="18" fillId="0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16" fillId="2" borderId="1" xfId="0" applyFont="1" applyFill="1" applyBorder="1" applyAlignment="1">
      <alignment horizontal="justify" vertical="top"/>
    </xf>
    <xf numFmtId="177" fontId="16" fillId="2" borderId="1" xfId="0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left" vertical="center" wrapText="1"/>
    </xf>
    <xf numFmtId="177" fontId="20" fillId="0" borderId="1" xfId="0" applyNumberFormat="1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left" vertical="center" wrapText="1"/>
    </xf>
    <xf numFmtId="177" fontId="18" fillId="3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right" vertical="center" wrapText="1"/>
    </xf>
    <xf numFmtId="177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77" fontId="15" fillId="2" borderId="1" xfId="0" applyNumberFormat="1" applyFont="1" applyFill="1" applyBorder="1" applyAlignment="1">
      <alignment horizontal="right" vertical="center"/>
    </xf>
    <xf numFmtId="177" fontId="12" fillId="2" borderId="1" xfId="0" applyNumberFormat="1" applyFont="1" applyFill="1" applyBorder="1" applyAlignment="1">
      <alignment horizontal="right" vertical="center"/>
    </xf>
    <xf numFmtId="177" fontId="12" fillId="0" borderId="1" xfId="0" applyNumberFormat="1" applyFont="1" applyBorder="1" applyAlignment="1">
      <alignment horizontal="right" vertical="center"/>
    </xf>
    <xf numFmtId="177" fontId="19" fillId="0" borderId="1" xfId="0" applyNumberFormat="1" applyFont="1" applyBorder="1" applyAlignment="1">
      <alignment horizontal="right" vertical="center"/>
    </xf>
    <xf numFmtId="177" fontId="12" fillId="2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/>
    </xf>
    <xf numFmtId="0" fontId="17" fillId="0" borderId="0" xfId="0" applyFont="1" applyAlignment="1">
      <alignment horizontal="left" vertical="center"/>
    </xf>
    <xf numFmtId="178" fontId="6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7" workbookViewId="0">
      <selection activeCell="D12" sqref="D12"/>
    </sheetView>
  </sheetViews>
  <sheetFormatPr defaultColWidth="9" defaultRowHeight="14.25" outlineLevelCol="3"/>
  <cols>
    <col min="1" max="1" width="25.625" customWidth="1"/>
    <col min="2" max="2" width="20.625" customWidth="1"/>
    <col min="3" max="3" width="25.625" customWidth="1"/>
    <col min="4" max="4" width="20.625" customWidth="1"/>
  </cols>
  <sheetData>
    <row r="1" ht="20.25" spans="1:4">
      <c r="A1" s="105" t="s">
        <v>0</v>
      </c>
      <c r="B1" s="105"/>
      <c r="C1" s="105"/>
      <c r="D1" s="105"/>
    </row>
    <row r="2" spans="1:4">
      <c r="A2" s="106"/>
      <c r="D2" s="107" t="s">
        <v>1</v>
      </c>
    </row>
    <row r="3" ht="18" customHeight="1" spans="1:4">
      <c r="A3" s="70" t="s">
        <v>2</v>
      </c>
      <c r="B3" s="70"/>
      <c r="C3" s="70" t="s">
        <v>3</v>
      </c>
      <c r="D3" s="70"/>
    </row>
    <row r="4" ht="18" customHeight="1" spans="1:4">
      <c r="A4" s="70" t="s">
        <v>4</v>
      </c>
      <c r="B4" s="70" t="s">
        <v>5</v>
      </c>
      <c r="C4" s="70" t="s">
        <v>4</v>
      </c>
      <c r="D4" s="70" t="s">
        <v>5</v>
      </c>
    </row>
    <row r="5" ht="18" customHeight="1" spans="1:4">
      <c r="A5" s="99" t="s">
        <v>6</v>
      </c>
      <c r="B5" s="109">
        <v>3071.8407062</v>
      </c>
      <c r="C5" s="99" t="s">
        <v>7</v>
      </c>
      <c r="D5" s="100"/>
    </row>
    <row r="6" ht="18" customHeight="1" spans="1:4">
      <c r="A6" s="99" t="s">
        <v>8</v>
      </c>
      <c r="B6" s="109"/>
      <c r="C6" s="99" t="s">
        <v>9</v>
      </c>
      <c r="D6" s="100"/>
    </row>
    <row r="7" ht="18" customHeight="1" spans="1:4">
      <c r="A7" s="99" t="s">
        <v>10</v>
      </c>
      <c r="B7" s="109"/>
      <c r="C7" s="99" t="s">
        <v>11</v>
      </c>
      <c r="D7" s="100"/>
    </row>
    <row r="8" ht="18" customHeight="1" spans="1:4">
      <c r="A8" s="99" t="s">
        <v>12</v>
      </c>
      <c r="B8" s="109"/>
      <c r="C8" s="99" t="s">
        <v>13</v>
      </c>
      <c r="D8" s="100"/>
    </row>
    <row r="9" ht="18" customHeight="1" spans="1:4">
      <c r="A9" s="99" t="s">
        <v>14</v>
      </c>
      <c r="B9" s="109"/>
      <c r="C9" s="99" t="s">
        <v>15</v>
      </c>
      <c r="D9" s="100"/>
    </row>
    <row r="10" ht="18" customHeight="1" spans="1:4">
      <c r="A10" s="99" t="s">
        <v>16</v>
      </c>
      <c r="B10" s="109"/>
      <c r="C10" s="99" t="s">
        <v>17</v>
      </c>
      <c r="D10" s="100"/>
    </row>
    <row r="11" ht="18" customHeight="1" spans="1:4">
      <c r="A11" s="99" t="s">
        <v>18</v>
      </c>
      <c r="B11" s="109"/>
      <c r="C11" s="99" t="s">
        <v>19</v>
      </c>
      <c r="D11" s="100"/>
    </row>
    <row r="12" ht="18" customHeight="1" spans="1:4">
      <c r="A12" s="99" t="s">
        <v>20</v>
      </c>
      <c r="B12" s="109"/>
      <c r="C12" s="99" t="s">
        <v>21</v>
      </c>
      <c r="D12" s="100">
        <f>表三!B6</f>
        <v>160.9597657</v>
      </c>
    </row>
    <row r="13" ht="18" customHeight="1" spans="1:4">
      <c r="A13" s="99" t="s">
        <v>22</v>
      </c>
      <c r="B13" s="109"/>
      <c r="C13" s="99" t="s">
        <v>23</v>
      </c>
      <c r="D13" s="100"/>
    </row>
    <row r="14" ht="18" customHeight="1" spans="1:4">
      <c r="A14" s="99"/>
      <c r="B14" s="110"/>
      <c r="C14" s="99" t="s">
        <v>24</v>
      </c>
      <c r="D14" s="100">
        <f>表三!B14</f>
        <v>52.760351</v>
      </c>
    </row>
    <row r="15" ht="18" customHeight="1" spans="1:4">
      <c r="A15" s="99"/>
      <c r="B15" s="110"/>
      <c r="C15" s="99" t="s">
        <v>25</v>
      </c>
      <c r="D15" s="100"/>
    </row>
    <row r="16" ht="18" customHeight="1" spans="1:4">
      <c r="A16" s="99"/>
      <c r="B16" s="110"/>
      <c r="C16" s="99" t="s">
        <v>26</v>
      </c>
      <c r="D16" s="100">
        <f>表三!B17</f>
        <v>2782.3999415</v>
      </c>
    </row>
    <row r="17" ht="18" customHeight="1" spans="1:4">
      <c r="A17" s="99"/>
      <c r="B17" s="110"/>
      <c r="C17" s="99" t="s">
        <v>27</v>
      </c>
      <c r="D17" s="100"/>
    </row>
    <row r="18" ht="18" customHeight="1" spans="1:4">
      <c r="A18" s="99"/>
      <c r="B18" s="110"/>
      <c r="C18" s="99" t="s">
        <v>28</v>
      </c>
      <c r="D18" s="100"/>
    </row>
    <row r="19" ht="18" customHeight="1" spans="1:4">
      <c r="A19" s="99"/>
      <c r="B19" s="110"/>
      <c r="C19" s="99" t="s">
        <v>29</v>
      </c>
      <c r="D19" s="100"/>
    </row>
    <row r="20" ht="18" customHeight="1" spans="1:4">
      <c r="A20" s="99"/>
      <c r="B20" s="110"/>
      <c r="C20" s="99" t="s">
        <v>30</v>
      </c>
      <c r="D20" s="100"/>
    </row>
    <row r="21" ht="18" customHeight="1" spans="1:4">
      <c r="A21" s="99"/>
      <c r="B21" s="110"/>
      <c r="C21" s="99" t="s">
        <v>31</v>
      </c>
      <c r="D21" s="100"/>
    </row>
    <row r="22" ht="18" customHeight="1" spans="1:4">
      <c r="A22" s="99"/>
      <c r="B22" s="110"/>
      <c r="C22" s="99" t="s">
        <v>32</v>
      </c>
      <c r="D22" s="100"/>
    </row>
    <row r="23" ht="18" customHeight="1" spans="1:4">
      <c r="A23" s="99"/>
      <c r="B23" s="110"/>
      <c r="C23" s="99" t="s">
        <v>33</v>
      </c>
      <c r="D23" s="100"/>
    </row>
    <row r="24" ht="18" customHeight="1" spans="1:4">
      <c r="A24" s="99"/>
      <c r="B24" s="110"/>
      <c r="C24" s="99" t="s">
        <v>34</v>
      </c>
      <c r="D24" s="100">
        <f>表三!B21</f>
        <v>75.720648</v>
      </c>
    </row>
    <row r="25" ht="18" customHeight="1" spans="1:4">
      <c r="A25" s="99"/>
      <c r="B25" s="110"/>
      <c r="C25" s="99" t="s">
        <v>35</v>
      </c>
      <c r="D25" s="100"/>
    </row>
    <row r="26" ht="18" customHeight="1" spans="1:4">
      <c r="A26" s="99"/>
      <c r="B26" s="110"/>
      <c r="C26" s="99" t="s">
        <v>36</v>
      </c>
      <c r="D26" s="100"/>
    </row>
    <row r="27" ht="18" customHeight="1" spans="1:4">
      <c r="A27" s="99"/>
      <c r="B27" s="110"/>
      <c r="C27" s="99" t="s">
        <v>37</v>
      </c>
      <c r="D27" s="100"/>
    </row>
    <row r="28" ht="18" customHeight="1" spans="1:4">
      <c r="A28" s="99"/>
      <c r="B28" s="110"/>
      <c r="C28" s="99" t="s">
        <v>38</v>
      </c>
      <c r="D28" s="100"/>
    </row>
    <row r="29" ht="18" customHeight="1" spans="1:4">
      <c r="A29" s="99"/>
      <c r="B29" s="110"/>
      <c r="C29" s="99" t="s">
        <v>39</v>
      </c>
      <c r="D29" s="100"/>
    </row>
    <row r="30" ht="18" customHeight="1" spans="1:4">
      <c r="A30" s="99"/>
      <c r="B30" s="110"/>
      <c r="C30" s="99" t="s">
        <v>40</v>
      </c>
      <c r="D30" s="100"/>
    </row>
    <row r="31" ht="18" customHeight="1" spans="1:4">
      <c r="A31" s="99"/>
      <c r="B31" s="110"/>
      <c r="C31" s="99" t="s">
        <v>41</v>
      </c>
      <c r="D31" s="100"/>
    </row>
    <row r="32" ht="18" customHeight="1" spans="1:4">
      <c r="A32" s="99"/>
      <c r="B32" s="110"/>
      <c r="C32" s="99" t="s">
        <v>42</v>
      </c>
      <c r="D32" s="100"/>
    </row>
    <row r="33" ht="18" customHeight="1" spans="1:4">
      <c r="A33" s="99"/>
      <c r="B33" s="110"/>
      <c r="C33" s="99" t="s">
        <v>43</v>
      </c>
      <c r="D33" s="100"/>
    </row>
    <row r="34" ht="18" customHeight="1" spans="1:4">
      <c r="A34" s="99"/>
      <c r="B34" s="110"/>
      <c r="C34" s="99" t="s">
        <v>44</v>
      </c>
      <c r="D34" s="100"/>
    </row>
    <row r="35" ht="18" customHeight="1" spans="1:4">
      <c r="A35" s="99"/>
      <c r="B35" s="110"/>
      <c r="C35" s="99"/>
      <c r="D35" s="111"/>
    </row>
    <row r="36" ht="18" customHeight="1" spans="1:4">
      <c r="A36" s="70" t="s">
        <v>45</v>
      </c>
      <c r="B36" s="108">
        <f>SUM(B5:B35)</f>
        <v>3071.8407062</v>
      </c>
      <c r="C36" s="70" t="s">
        <v>46</v>
      </c>
      <c r="D36" s="108">
        <f>SUM(D5:D35)</f>
        <v>3071.8407062</v>
      </c>
    </row>
    <row r="37" ht="18" customHeight="1" spans="1:4">
      <c r="A37" s="99" t="s">
        <v>47</v>
      </c>
      <c r="B37" s="112"/>
      <c r="C37" s="99" t="s">
        <v>48</v>
      </c>
      <c r="D37" s="112"/>
    </row>
    <row r="38" ht="18" customHeight="1" spans="1:4">
      <c r="A38" s="99" t="s">
        <v>49</v>
      </c>
      <c r="B38" s="112"/>
      <c r="C38" s="99"/>
      <c r="D38" s="110"/>
    </row>
    <row r="39" ht="18" customHeight="1" spans="1:4">
      <c r="A39" s="113"/>
      <c r="B39" s="101"/>
      <c r="C39" s="113"/>
      <c r="D39" s="110"/>
    </row>
    <row r="40" ht="18" customHeight="1" spans="1:4">
      <c r="A40" s="70" t="s">
        <v>50</v>
      </c>
      <c r="B40" s="108">
        <f>B36+B37+B38</f>
        <v>3071.8407062</v>
      </c>
      <c r="C40" s="70" t="s">
        <v>51</v>
      </c>
      <c r="D40" s="103">
        <f>D36+D37</f>
        <v>3071.8407062</v>
      </c>
    </row>
    <row r="41" spans="1:2">
      <c r="A41" s="114" t="s">
        <v>52</v>
      </c>
      <c r="B41" s="114"/>
    </row>
  </sheetData>
  <mergeCells count="4">
    <mergeCell ref="A1:D1"/>
    <mergeCell ref="A3:B3"/>
    <mergeCell ref="C3:D3"/>
    <mergeCell ref="A41:B41"/>
  </mergeCells>
  <printOptions horizontalCentered="1"/>
  <pageMargins left="0.393055555555556" right="0.393055555555556" top="0.786805555555556" bottom="0.5902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A1" sqref="A1:B1"/>
    </sheetView>
  </sheetViews>
  <sheetFormatPr defaultColWidth="9" defaultRowHeight="14.25" outlineLevelCol="1"/>
  <cols>
    <col min="1" max="1" width="69" customWidth="1"/>
    <col min="2" max="2" width="20.625" customWidth="1"/>
  </cols>
  <sheetData>
    <row r="1" ht="50" customHeight="1" spans="1:2">
      <c r="A1" s="105" t="s">
        <v>53</v>
      </c>
      <c r="B1" s="105"/>
    </row>
    <row r="2" spans="1:2">
      <c r="A2" s="106"/>
      <c r="B2" s="107" t="s">
        <v>1</v>
      </c>
    </row>
    <row r="3" ht="35" customHeight="1" spans="1:2">
      <c r="A3" s="70" t="s">
        <v>4</v>
      </c>
      <c r="B3" s="70" t="s">
        <v>5</v>
      </c>
    </row>
    <row r="4" ht="35" customHeight="1" spans="1:2">
      <c r="A4" s="70"/>
      <c r="B4" s="70">
        <v>1</v>
      </c>
    </row>
    <row r="5" ht="35" customHeight="1" spans="1:2">
      <c r="A5" s="72" t="s">
        <v>54</v>
      </c>
      <c r="B5" s="108">
        <f>B6</f>
        <v>3071.8407062</v>
      </c>
    </row>
    <row r="6" ht="35" customHeight="1" spans="1:2">
      <c r="A6" s="67" t="s">
        <v>55</v>
      </c>
      <c r="B6" s="109">
        <f>B7</f>
        <v>3071.8407062</v>
      </c>
    </row>
    <row r="7" ht="35" customHeight="1" spans="1:2">
      <c r="A7" s="67" t="s">
        <v>56</v>
      </c>
      <c r="B7" s="109">
        <f>表一!B5</f>
        <v>3071.8407062</v>
      </c>
    </row>
    <row r="8" ht="35" customHeight="1" spans="1:2">
      <c r="A8" s="72" t="s">
        <v>57</v>
      </c>
      <c r="B8" s="108"/>
    </row>
    <row r="9" ht="35" customHeight="1" spans="1:2">
      <c r="A9" s="72" t="s">
        <v>58</v>
      </c>
      <c r="B9" s="108"/>
    </row>
    <row r="10" ht="35" customHeight="1" spans="1:2">
      <c r="A10" s="72" t="s">
        <v>59</v>
      </c>
      <c r="B10" s="108"/>
    </row>
    <row r="11" ht="35" customHeight="1" spans="1:2">
      <c r="A11" s="72" t="s">
        <v>60</v>
      </c>
      <c r="B11" s="108"/>
    </row>
    <row r="12" ht="35" customHeight="1" spans="1:2">
      <c r="A12" s="72" t="s">
        <v>61</v>
      </c>
      <c r="B12" s="108"/>
    </row>
    <row r="13" ht="35" customHeight="1" spans="1:2">
      <c r="A13" s="72" t="s">
        <v>62</v>
      </c>
      <c r="B13" s="108"/>
    </row>
    <row r="14" ht="35" customHeight="1" spans="1:2">
      <c r="A14" s="72" t="s">
        <v>63</v>
      </c>
      <c r="B14" s="108"/>
    </row>
    <row r="15" ht="35" customHeight="1" spans="1:2">
      <c r="A15" s="72" t="s">
        <v>64</v>
      </c>
      <c r="B15" s="108"/>
    </row>
    <row r="16" ht="35" customHeight="1" spans="1:2">
      <c r="A16" s="72" t="s">
        <v>65</v>
      </c>
      <c r="B16" s="108">
        <f>B5+B8+B9+B10+B11+B12+B13+B14+B15</f>
        <v>3071.8407062</v>
      </c>
    </row>
    <row r="17" ht="35" customHeight="1" spans="1:2">
      <c r="A17" s="72" t="s">
        <v>66</v>
      </c>
      <c r="B17" s="108"/>
    </row>
    <row r="18" ht="35" customHeight="1" spans="1:2">
      <c r="A18" s="72" t="s">
        <v>67</v>
      </c>
      <c r="B18" s="108"/>
    </row>
    <row r="19" ht="35" customHeight="1" spans="1:2">
      <c r="A19" s="72" t="s">
        <v>68</v>
      </c>
      <c r="B19" s="108">
        <f>B16+B17+B18</f>
        <v>3071.8407062</v>
      </c>
    </row>
    <row r="20" spans="1:1">
      <c r="A20" s="104" t="s">
        <v>69</v>
      </c>
    </row>
  </sheetData>
  <mergeCells count="1">
    <mergeCell ref="A1:B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0" workbookViewId="0">
      <selection activeCell="C19" sqref="C19"/>
    </sheetView>
  </sheetViews>
  <sheetFormatPr defaultColWidth="9" defaultRowHeight="14.25" outlineLevelCol="4"/>
  <cols>
    <col min="1" max="1" width="46.875" customWidth="1"/>
    <col min="2" max="5" width="11.75" customWidth="1"/>
  </cols>
  <sheetData>
    <row r="1" ht="50" customHeight="1" spans="1:5">
      <c r="A1" s="59" t="s">
        <v>70</v>
      </c>
      <c r="B1" s="59"/>
      <c r="C1" s="59"/>
      <c r="D1" s="59"/>
      <c r="E1" s="59"/>
    </row>
    <row r="2" spans="1:5">
      <c r="A2" s="60"/>
      <c r="B2" s="69"/>
      <c r="C2" s="69"/>
      <c r="D2" s="69"/>
      <c r="E2" s="61" t="s">
        <v>1</v>
      </c>
    </row>
    <row r="3" ht="30" customHeight="1" spans="1:5">
      <c r="A3" s="70" t="s">
        <v>71</v>
      </c>
      <c r="B3" s="70" t="s">
        <v>72</v>
      </c>
      <c r="C3" s="70" t="s">
        <v>73</v>
      </c>
      <c r="D3" s="70" t="s">
        <v>74</v>
      </c>
      <c r="E3" s="70" t="s">
        <v>75</v>
      </c>
    </row>
    <row r="4" ht="30" customHeight="1" spans="1:5">
      <c r="A4" s="70"/>
      <c r="B4" s="70">
        <v>1</v>
      </c>
      <c r="C4" s="70">
        <v>2</v>
      </c>
      <c r="D4" s="70">
        <v>3</v>
      </c>
      <c r="E4" s="70">
        <v>4</v>
      </c>
    </row>
    <row r="5" ht="30" customHeight="1" spans="1:5">
      <c r="A5" s="79" t="s">
        <v>76</v>
      </c>
      <c r="B5" s="90">
        <f>C5+D5</f>
        <v>3071.8407062</v>
      </c>
      <c r="C5" s="90">
        <f>C6+C14+C17+C21</f>
        <v>1091.4007062</v>
      </c>
      <c r="D5" s="90">
        <f>D6+D14+D17+D21</f>
        <v>1980.44</v>
      </c>
      <c r="E5" s="90"/>
    </row>
    <row r="6" ht="30" customHeight="1" spans="1:5">
      <c r="A6" s="81" t="s">
        <v>77</v>
      </c>
      <c r="B6" s="90">
        <f t="shared" ref="B6:B23" si="0">C6+D6</f>
        <v>160.9597657</v>
      </c>
      <c r="C6" s="92">
        <f>C7+C10+C12</f>
        <v>160.9597657</v>
      </c>
      <c r="D6" s="92"/>
      <c r="E6" s="92"/>
    </row>
    <row r="7" ht="30" customHeight="1" spans="1:5">
      <c r="A7" s="81" t="s">
        <v>78</v>
      </c>
      <c r="B7" s="90">
        <f t="shared" si="0"/>
        <v>151.441296</v>
      </c>
      <c r="C7" s="92">
        <f>C8+C9</f>
        <v>151.441296</v>
      </c>
      <c r="D7" s="92"/>
      <c r="E7" s="92"/>
    </row>
    <row r="8" ht="30" customHeight="1" spans="1:5">
      <c r="A8" s="83" t="s">
        <v>79</v>
      </c>
      <c r="B8" s="90">
        <f t="shared" si="0"/>
        <v>100.960864</v>
      </c>
      <c r="C8" s="76">
        <v>100.960864</v>
      </c>
      <c r="D8" s="76"/>
      <c r="E8" s="76"/>
    </row>
    <row r="9" ht="30" customHeight="1" spans="1:5">
      <c r="A9" s="83" t="s">
        <v>80</v>
      </c>
      <c r="B9" s="90">
        <f t="shared" si="0"/>
        <v>50.480432</v>
      </c>
      <c r="C9" s="76">
        <v>50.480432</v>
      </c>
      <c r="D9" s="76"/>
      <c r="E9" s="76"/>
    </row>
    <row r="10" ht="30" customHeight="1" spans="1:5">
      <c r="A10" s="81" t="s">
        <v>81</v>
      </c>
      <c r="B10" s="90">
        <f t="shared" si="0"/>
        <v>3.216</v>
      </c>
      <c r="C10" s="92">
        <f t="shared" ref="C10:C15" si="1">C11</f>
        <v>3.216</v>
      </c>
      <c r="D10" s="92"/>
      <c r="E10" s="92"/>
    </row>
    <row r="11" ht="30" customHeight="1" spans="1:5">
      <c r="A11" s="83" t="s">
        <v>82</v>
      </c>
      <c r="B11" s="90">
        <f t="shared" si="0"/>
        <v>3.216</v>
      </c>
      <c r="C11" s="76">
        <v>3.216</v>
      </c>
      <c r="D11" s="76"/>
      <c r="E11" s="76"/>
    </row>
    <row r="12" ht="30" customHeight="1" spans="1:5">
      <c r="A12" s="81" t="s">
        <v>83</v>
      </c>
      <c r="B12" s="90">
        <f t="shared" si="0"/>
        <v>6.3024697</v>
      </c>
      <c r="C12" s="92">
        <f t="shared" si="1"/>
        <v>6.3024697</v>
      </c>
      <c r="D12" s="92"/>
      <c r="E12" s="92"/>
    </row>
    <row r="13" ht="30" customHeight="1" spans="1:5">
      <c r="A13" s="83" t="s">
        <v>83</v>
      </c>
      <c r="B13" s="90">
        <f t="shared" si="0"/>
        <v>6.3024697</v>
      </c>
      <c r="C13" s="76">
        <v>6.3024697</v>
      </c>
      <c r="D13" s="76"/>
      <c r="E13" s="76"/>
    </row>
    <row r="14" ht="30" customHeight="1" spans="1:5">
      <c r="A14" s="81" t="s">
        <v>84</v>
      </c>
      <c r="B14" s="90">
        <f t="shared" si="0"/>
        <v>52.760351</v>
      </c>
      <c r="C14" s="92">
        <f t="shared" si="1"/>
        <v>52.760351</v>
      </c>
      <c r="D14" s="92"/>
      <c r="E14" s="92"/>
    </row>
    <row r="15" ht="30" customHeight="1" spans="1:5">
      <c r="A15" s="81" t="s">
        <v>85</v>
      </c>
      <c r="B15" s="90">
        <f t="shared" si="0"/>
        <v>52.760351</v>
      </c>
      <c r="C15" s="92">
        <f t="shared" si="1"/>
        <v>52.760351</v>
      </c>
      <c r="D15" s="92"/>
      <c r="E15" s="92"/>
    </row>
    <row r="16" ht="30" customHeight="1" spans="1:5">
      <c r="A16" s="83" t="s">
        <v>86</v>
      </c>
      <c r="B16" s="90">
        <f t="shared" si="0"/>
        <v>52.760351</v>
      </c>
      <c r="C16" s="76">
        <v>52.760351</v>
      </c>
      <c r="D16" s="76"/>
      <c r="E16" s="76"/>
    </row>
    <row r="17" ht="30" customHeight="1" spans="1:5">
      <c r="A17" s="81" t="s">
        <v>87</v>
      </c>
      <c r="B17" s="90">
        <f t="shared" si="0"/>
        <v>2782.3999415</v>
      </c>
      <c r="C17" s="92">
        <f>C18</f>
        <v>801.9599415</v>
      </c>
      <c r="D17" s="92">
        <f>D18</f>
        <v>1980.44</v>
      </c>
      <c r="E17" s="92"/>
    </row>
    <row r="18" ht="30" customHeight="1" spans="1:5">
      <c r="A18" s="81" t="s">
        <v>88</v>
      </c>
      <c r="B18" s="90">
        <f t="shared" si="0"/>
        <v>2782.3999415</v>
      </c>
      <c r="C18" s="92">
        <f>C19+C20</f>
        <v>801.9599415</v>
      </c>
      <c r="D18" s="92">
        <f>D19</f>
        <v>1980.44</v>
      </c>
      <c r="E18" s="92"/>
    </row>
    <row r="19" ht="30" customHeight="1" spans="1:5">
      <c r="A19" s="83" t="s">
        <v>89</v>
      </c>
      <c r="B19" s="90">
        <f t="shared" si="0"/>
        <v>2164.6708915</v>
      </c>
      <c r="C19" s="76">
        <v>184.2308915</v>
      </c>
      <c r="D19" s="76">
        <v>1980.44</v>
      </c>
      <c r="E19" s="76"/>
    </row>
    <row r="20" ht="30" customHeight="1" spans="1:5">
      <c r="A20" s="83" t="s">
        <v>90</v>
      </c>
      <c r="B20" s="90">
        <f t="shared" si="0"/>
        <v>617.72905</v>
      </c>
      <c r="C20" s="76">
        <v>617.72905</v>
      </c>
      <c r="D20" s="76"/>
      <c r="E20" s="76"/>
    </row>
    <row r="21" ht="30" customHeight="1" spans="1:5">
      <c r="A21" s="81" t="s">
        <v>91</v>
      </c>
      <c r="B21" s="90">
        <f t="shared" si="0"/>
        <v>75.720648</v>
      </c>
      <c r="C21" s="92">
        <f>C22</f>
        <v>75.720648</v>
      </c>
      <c r="D21" s="92"/>
      <c r="E21" s="92"/>
    </row>
    <row r="22" ht="30" customHeight="1" spans="1:5">
      <c r="A22" s="81" t="s">
        <v>92</v>
      </c>
      <c r="B22" s="90">
        <f t="shared" si="0"/>
        <v>75.720648</v>
      </c>
      <c r="C22" s="92">
        <f>C23</f>
        <v>75.720648</v>
      </c>
      <c r="D22" s="92"/>
      <c r="E22" s="92"/>
    </row>
    <row r="23" ht="30" customHeight="1" spans="1:5">
      <c r="A23" s="83" t="s">
        <v>93</v>
      </c>
      <c r="B23" s="90">
        <f t="shared" si="0"/>
        <v>75.720648</v>
      </c>
      <c r="C23" s="76">
        <v>75.720648</v>
      </c>
      <c r="D23" s="76"/>
      <c r="E23" s="76"/>
    </row>
  </sheetData>
  <mergeCells count="1">
    <mergeCell ref="A1:E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D17" sqref="D17"/>
    </sheetView>
  </sheetViews>
  <sheetFormatPr defaultColWidth="9" defaultRowHeight="14.25" outlineLevelCol="3"/>
  <cols>
    <col min="1" max="1" width="30.125" customWidth="1"/>
    <col min="2" max="2" width="18.625" customWidth="1"/>
    <col min="3" max="3" width="27.25" customWidth="1"/>
    <col min="4" max="4" width="18.625" customWidth="1"/>
  </cols>
  <sheetData>
    <row r="1" ht="20.25" spans="1:4">
      <c r="A1" s="59" t="s">
        <v>94</v>
      </c>
      <c r="B1" s="59"/>
      <c r="C1" s="59"/>
      <c r="D1" s="59"/>
    </row>
    <row r="2" spans="1:4">
      <c r="A2" s="60"/>
      <c r="B2" s="69"/>
      <c r="C2" s="69"/>
      <c r="D2" s="61" t="s">
        <v>1</v>
      </c>
    </row>
    <row r="3" ht="20" customHeight="1" spans="1:4">
      <c r="A3" s="70" t="s">
        <v>95</v>
      </c>
      <c r="B3" s="70"/>
      <c r="C3" s="70" t="s">
        <v>96</v>
      </c>
      <c r="D3" s="70"/>
    </row>
    <row r="4" ht="20" customHeight="1" spans="1:4">
      <c r="A4" s="70" t="s">
        <v>4</v>
      </c>
      <c r="B4" s="70" t="s">
        <v>5</v>
      </c>
      <c r="C4" s="70" t="s">
        <v>4</v>
      </c>
      <c r="D4" s="70" t="s">
        <v>97</v>
      </c>
    </row>
    <row r="5" ht="20" customHeight="1" spans="1:4">
      <c r="A5" s="99" t="s">
        <v>98</v>
      </c>
      <c r="B5" s="100">
        <f>B6</f>
        <v>3071.8407062</v>
      </c>
      <c r="C5" s="99" t="s">
        <v>99</v>
      </c>
      <c r="D5" s="100">
        <f>D13+D15+D17+D25</f>
        <v>3071.8407062</v>
      </c>
    </row>
    <row r="6" ht="20" customHeight="1" spans="1:4">
      <c r="A6" s="99" t="s">
        <v>100</v>
      </c>
      <c r="B6" s="100">
        <f>表一!B5</f>
        <v>3071.8407062</v>
      </c>
      <c r="C6" s="99" t="s">
        <v>101</v>
      </c>
      <c r="D6" s="100"/>
    </row>
    <row r="7" ht="20" customHeight="1" spans="1:4">
      <c r="A7" s="99" t="s">
        <v>102</v>
      </c>
      <c r="B7" s="100"/>
      <c r="C7" s="99" t="s">
        <v>103</v>
      </c>
      <c r="D7" s="100"/>
    </row>
    <row r="8" ht="20" customHeight="1" spans="1:4">
      <c r="A8" s="99" t="s">
        <v>104</v>
      </c>
      <c r="B8" s="100"/>
      <c r="C8" s="99" t="s">
        <v>105</v>
      </c>
      <c r="D8" s="100"/>
    </row>
    <row r="9" ht="20" customHeight="1" spans="1:4">
      <c r="A9" s="99"/>
      <c r="B9" s="101"/>
      <c r="C9" s="99" t="s">
        <v>106</v>
      </c>
      <c r="D9" s="100"/>
    </row>
    <row r="10" ht="20" customHeight="1" spans="1:4">
      <c r="A10" s="99"/>
      <c r="B10" s="101"/>
      <c r="C10" s="99" t="s">
        <v>107</v>
      </c>
      <c r="D10" s="100"/>
    </row>
    <row r="11" ht="20" customHeight="1" spans="1:4">
      <c r="A11" s="99"/>
      <c r="B11" s="101"/>
      <c r="C11" s="99" t="s">
        <v>108</v>
      </c>
      <c r="D11" s="100"/>
    </row>
    <row r="12" ht="20" customHeight="1" spans="1:4">
      <c r="A12" s="102"/>
      <c r="B12" s="101"/>
      <c r="C12" s="99" t="s">
        <v>109</v>
      </c>
      <c r="D12" s="100"/>
    </row>
    <row r="13" ht="20" customHeight="1" spans="1:4">
      <c r="A13" s="102"/>
      <c r="B13" s="101"/>
      <c r="C13" s="99" t="s">
        <v>110</v>
      </c>
      <c r="D13" s="100">
        <f>表一!D12</f>
        <v>160.9597657</v>
      </c>
    </row>
    <row r="14" ht="20" customHeight="1" spans="1:4">
      <c r="A14" s="102"/>
      <c r="B14" s="101"/>
      <c r="C14" s="99" t="s">
        <v>111</v>
      </c>
      <c r="D14" s="100"/>
    </row>
    <row r="15" ht="20" customHeight="1" spans="1:4">
      <c r="A15" s="102"/>
      <c r="B15" s="101"/>
      <c r="C15" s="99" t="s">
        <v>112</v>
      </c>
      <c r="D15" s="100">
        <f>表一!D14</f>
        <v>52.760351</v>
      </c>
    </row>
    <row r="16" ht="20" customHeight="1" spans="1:4">
      <c r="A16" s="102"/>
      <c r="B16" s="101"/>
      <c r="C16" s="99" t="s">
        <v>113</v>
      </c>
      <c r="D16" s="100"/>
    </row>
    <row r="17" ht="20" customHeight="1" spans="1:4">
      <c r="A17" s="102"/>
      <c r="B17" s="101"/>
      <c r="C17" s="99" t="s">
        <v>114</v>
      </c>
      <c r="D17" s="100">
        <f>表一!D16</f>
        <v>2782.3999415</v>
      </c>
    </row>
    <row r="18" ht="20" customHeight="1" spans="1:4">
      <c r="A18" s="102"/>
      <c r="B18" s="101"/>
      <c r="C18" s="99" t="s">
        <v>115</v>
      </c>
      <c r="D18" s="100"/>
    </row>
    <row r="19" ht="20" customHeight="1" spans="1:4">
      <c r="A19" s="102"/>
      <c r="B19" s="101"/>
      <c r="C19" s="99" t="s">
        <v>116</v>
      </c>
      <c r="D19" s="100"/>
    </row>
    <row r="20" ht="20" customHeight="1" spans="1:4">
      <c r="A20" s="102"/>
      <c r="B20" s="101"/>
      <c r="C20" s="99" t="s">
        <v>117</v>
      </c>
      <c r="D20" s="100"/>
    </row>
    <row r="21" ht="20" customHeight="1" spans="1:4">
      <c r="A21" s="102"/>
      <c r="B21" s="101"/>
      <c r="C21" s="99" t="s">
        <v>118</v>
      </c>
      <c r="D21" s="100"/>
    </row>
    <row r="22" ht="20" customHeight="1" spans="1:4">
      <c r="A22" s="102"/>
      <c r="B22" s="101"/>
      <c r="C22" s="99" t="s">
        <v>119</v>
      </c>
      <c r="D22" s="100"/>
    </row>
    <row r="23" ht="20" customHeight="1" spans="1:4">
      <c r="A23" s="102"/>
      <c r="B23" s="101"/>
      <c r="C23" s="99" t="s">
        <v>120</v>
      </c>
      <c r="D23" s="100"/>
    </row>
    <row r="24" ht="20" customHeight="1" spans="1:4">
      <c r="A24" s="102"/>
      <c r="B24" s="101"/>
      <c r="C24" s="99" t="s">
        <v>121</v>
      </c>
      <c r="D24" s="100"/>
    </row>
    <row r="25" ht="20" customHeight="1" spans="1:4">
      <c r="A25" s="102"/>
      <c r="B25" s="101"/>
      <c r="C25" s="99" t="s">
        <v>122</v>
      </c>
      <c r="D25" s="100">
        <f>表一!D24</f>
        <v>75.720648</v>
      </c>
    </row>
    <row r="26" ht="20" customHeight="1" spans="1:4">
      <c r="A26" s="102"/>
      <c r="B26" s="101"/>
      <c r="C26" s="99" t="s">
        <v>123</v>
      </c>
      <c r="D26" s="100"/>
    </row>
    <row r="27" ht="20" customHeight="1" spans="1:4">
      <c r="A27" s="102"/>
      <c r="B27" s="101"/>
      <c r="C27" s="99" t="s">
        <v>124</v>
      </c>
      <c r="D27" s="100"/>
    </row>
    <row r="28" ht="20" customHeight="1" spans="1:4">
      <c r="A28" s="102"/>
      <c r="B28" s="101"/>
      <c r="C28" s="99" t="s">
        <v>125</v>
      </c>
      <c r="D28" s="100"/>
    </row>
    <row r="29" ht="20" customHeight="1" spans="1:4">
      <c r="A29" s="102"/>
      <c r="B29" s="101"/>
      <c r="C29" s="99" t="s">
        <v>126</v>
      </c>
      <c r="D29" s="100"/>
    </row>
    <row r="30" ht="20" customHeight="1" spans="1:4">
      <c r="A30" s="102"/>
      <c r="B30" s="101"/>
      <c r="C30" s="99" t="s">
        <v>127</v>
      </c>
      <c r="D30" s="100"/>
    </row>
    <row r="31" ht="20" customHeight="1" spans="1:4">
      <c r="A31" s="102"/>
      <c r="B31" s="101"/>
      <c r="C31" s="99" t="s">
        <v>128</v>
      </c>
      <c r="D31" s="100"/>
    </row>
    <row r="32" ht="20" customHeight="1" spans="1:4">
      <c r="A32" s="102"/>
      <c r="B32" s="101"/>
      <c r="C32" s="99" t="s">
        <v>129</v>
      </c>
      <c r="D32" s="100"/>
    </row>
    <row r="33" ht="20" customHeight="1" spans="1:4">
      <c r="A33" s="102"/>
      <c r="B33" s="101"/>
      <c r="C33" s="99" t="s">
        <v>130</v>
      </c>
      <c r="D33" s="100"/>
    </row>
    <row r="34" ht="20" customHeight="1" spans="1:4">
      <c r="A34" s="102"/>
      <c r="B34" s="101"/>
      <c r="C34" s="99" t="s">
        <v>131</v>
      </c>
      <c r="D34" s="100"/>
    </row>
    <row r="35" ht="20" customHeight="1" spans="1:4">
      <c r="A35" s="102"/>
      <c r="B35" s="101"/>
      <c r="C35" s="99"/>
      <c r="D35" s="100"/>
    </row>
    <row r="36" ht="20" customHeight="1" spans="1:4">
      <c r="A36" s="70" t="s">
        <v>132</v>
      </c>
      <c r="B36" s="103">
        <f>B5</f>
        <v>3071.8407062</v>
      </c>
      <c r="C36" s="70" t="s">
        <v>133</v>
      </c>
      <c r="D36" s="103">
        <f>D5</f>
        <v>3071.8407062</v>
      </c>
    </row>
    <row r="37" spans="1:1">
      <c r="A37" s="104" t="s">
        <v>69</v>
      </c>
    </row>
    <row r="38" spans="1:1">
      <c r="A38" s="88" t="s">
        <v>134</v>
      </c>
    </row>
  </sheetData>
  <mergeCells count="3">
    <mergeCell ref="A1:D1"/>
    <mergeCell ref="A3:B3"/>
    <mergeCell ref="C3:D3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8" sqref="D8"/>
    </sheetView>
  </sheetViews>
  <sheetFormatPr defaultColWidth="9" defaultRowHeight="14.25"/>
  <cols>
    <col min="1" max="1" width="17.625" customWidth="1"/>
    <col min="2" max="11" width="12.125" customWidth="1"/>
  </cols>
  <sheetData>
    <row r="1" ht="50" customHeight="1" spans="1:11">
      <c r="A1" s="59" t="s">
        <v>135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9"/>
      <c r="C2" s="69"/>
      <c r="D2" s="69"/>
      <c r="E2" s="69"/>
      <c r="F2" s="69"/>
      <c r="G2" s="69"/>
      <c r="H2" s="69"/>
      <c r="I2" s="69"/>
      <c r="J2" s="69"/>
      <c r="K2" s="61" t="s">
        <v>1</v>
      </c>
    </row>
    <row r="3" ht="30" customHeight="1" spans="1:11">
      <c r="A3" s="70" t="s">
        <v>136</v>
      </c>
      <c r="B3" s="70" t="s">
        <v>137</v>
      </c>
      <c r="C3" s="70" t="s">
        <v>138</v>
      </c>
      <c r="D3" s="70"/>
      <c r="E3" s="70"/>
      <c r="F3" s="70" t="s">
        <v>139</v>
      </c>
      <c r="G3" s="70"/>
      <c r="H3" s="70"/>
      <c r="I3" s="70" t="s">
        <v>140</v>
      </c>
      <c r="J3" s="70"/>
      <c r="K3" s="70"/>
    </row>
    <row r="4" ht="30" customHeight="1" spans="1:11">
      <c r="A4" s="70"/>
      <c r="B4" s="70"/>
      <c r="C4" s="70" t="s">
        <v>97</v>
      </c>
      <c r="D4" s="70" t="s">
        <v>73</v>
      </c>
      <c r="E4" s="70" t="s">
        <v>74</v>
      </c>
      <c r="F4" s="70" t="s">
        <v>97</v>
      </c>
      <c r="G4" s="70" t="s">
        <v>73</v>
      </c>
      <c r="H4" s="70" t="s">
        <v>74</v>
      </c>
      <c r="I4" s="70" t="s">
        <v>97</v>
      </c>
      <c r="J4" s="70" t="s">
        <v>73</v>
      </c>
      <c r="K4" s="70" t="s">
        <v>74</v>
      </c>
    </row>
    <row r="5" ht="30" customHeight="1" spans="1:11">
      <c r="A5" s="95"/>
      <c r="B5" s="95">
        <v>1</v>
      </c>
      <c r="C5" s="95">
        <v>2</v>
      </c>
      <c r="D5" s="95">
        <v>3</v>
      </c>
      <c r="E5" s="95">
        <v>4</v>
      </c>
      <c r="F5" s="95">
        <v>5</v>
      </c>
      <c r="G5" s="95">
        <v>6</v>
      </c>
      <c r="H5" s="95">
        <v>7</v>
      </c>
      <c r="I5" s="95">
        <v>8</v>
      </c>
      <c r="J5" s="95">
        <v>9</v>
      </c>
      <c r="K5" s="98">
        <v>10</v>
      </c>
    </row>
    <row r="6" ht="30" customHeight="1" spans="1:11">
      <c r="A6" s="96" t="s">
        <v>76</v>
      </c>
      <c r="B6" s="90">
        <f>B7</f>
        <v>3071.8407062</v>
      </c>
      <c r="C6" s="90">
        <f>C7</f>
        <v>3071.8407062</v>
      </c>
      <c r="D6" s="90">
        <f>D7</f>
        <v>1091.4007062</v>
      </c>
      <c r="E6" s="90">
        <f>E7</f>
        <v>1980.44</v>
      </c>
      <c r="F6" s="97"/>
      <c r="G6" s="97"/>
      <c r="H6" s="97"/>
      <c r="I6" s="97"/>
      <c r="J6" s="97"/>
      <c r="K6" s="97"/>
    </row>
    <row r="7" ht="30" customHeight="1" spans="1:11">
      <c r="A7" s="83" t="s">
        <v>141</v>
      </c>
      <c r="B7" s="92">
        <f>B8</f>
        <v>3071.8407062</v>
      </c>
      <c r="C7" s="76">
        <f>C8</f>
        <v>3071.8407062</v>
      </c>
      <c r="D7" s="76">
        <f>D8</f>
        <v>1091.4007062</v>
      </c>
      <c r="E7" s="76">
        <f>E8</f>
        <v>1980.44</v>
      </c>
      <c r="F7" s="97"/>
      <c r="G7" s="97"/>
      <c r="H7" s="97"/>
      <c r="I7" s="97"/>
      <c r="J7" s="97"/>
      <c r="K7" s="97"/>
    </row>
    <row r="8" ht="30" customHeight="1" spans="1:11">
      <c r="A8" s="83" t="s">
        <v>142</v>
      </c>
      <c r="B8" s="92">
        <f>C8</f>
        <v>3071.8407062</v>
      </c>
      <c r="C8" s="76">
        <f>D8+E8</f>
        <v>3071.8407062</v>
      </c>
      <c r="D8" s="76">
        <f>表三!C5</f>
        <v>1091.4007062</v>
      </c>
      <c r="E8" s="76">
        <f>表三!D5</f>
        <v>1980.44</v>
      </c>
      <c r="F8" s="97"/>
      <c r="G8" s="97"/>
      <c r="H8" s="97"/>
      <c r="I8" s="97"/>
      <c r="J8" s="97"/>
      <c r="K8" s="97"/>
    </row>
    <row r="9" ht="30" customHeight="1" spans="1:11">
      <c r="A9" s="85"/>
      <c r="B9" s="97"/>
      <c r="C9" s="97"/>
      <c r="D9" s="97"/>
      <c r="E9" s="97"/>
      <c r="F9" s="97"/>
      <c r="G9" s="97"/>
      <c r="H9" s="97"/>
      <c r="I9" s="97"/>
      <c r="J9" s="97"/>
      <c r="K9" s="97"/>
    </row>
    <row r="10" ht="30" customHeight="1" spans="1:11">
      <c r="A10" s="85"/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ht="30" customHeight="1" spans="1:11">
      <c r="A11" s="85"/>
      <c r="B11" s="97"/>
      <c r="C11" s="97"/>
      <c r="D11" s="97"/>
      <c r="E11" s="97"/>
      <c r="F11" s="97"/>
      <c r="G11" s="97"/>
      <c r="H11" s="97"/>
      <c r="I11" s="97"/>
      <c r="J11" s="97"/>
      <c r="K11" s="97"/>
    </row>
    <row r="12" ht="30" customHeight="1" spans="1:11">
      <c r="A12" s="85"/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ht="30" customHeight="1" spans="1:11">
      <c r="A13" s="85"/>
      <c r="B13" s="97"/>
      <c r="C13" s="97"/>
      <c r="D13" s="97"/>
      <c r="E13" s="97"/>
      <c r="F13" s="97"/>
      <c r="G13" s="97"/>
      <c r="H13" s="97"/>
      <c r="I13" s="97"/>
      <c r="J13" s="97"/>
      <c r="K13" s="97"/>
    </row>
    <row r="14" ht="30" customHeight="1" spans="1:11">
      <c r="A14" s="85"/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5" ht="30" customHeight="1" spans="1:11">
      <c r="A15" s="85"/>
      <c r="B15" s="97"/>
      <c r="C15" s="97"/>
      <c r="D15" s="97"/>
      <c r="E15" s="97"/>
      <c r="F15" s="97"/>
      <c r="G15" s="97"/>
      <c r="H15" s="97"/>
      <c r="I15" s="97"/>
      <c r="J15" s="97"/>
      <c r="K15" s="97"/>
    </row>
    <row r="16" spans="1:1">
      <c r="A16" s="87" t="s">
        <v>143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393055555555556" right="0.393055555555556" top="0.786805555555556" bottom="0.786805555555556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6" sqref="D6"/>
    </sheetView>
  </sheetViews>
  <sheetFormatPr defaultColWidth="9" defaultRowHeight="14.25" outlineLevelCol="4"/>
  <cols>
    <col min="1" max="1" width="15.625" customWidth="1"/>
    <col min="2" max="2" width="30.625" customWidth="1"/>
    <col min="3" max="5" width="15.625" customWidth="1"/>
  </cols>
  <sheetData>
    <row r="1" ht="50" customHeight="1" spans="1:5">
      <c r="A1" s="59" t="s">
        <v>144</v>
      </c>
      <c r="B1" s="59"/>
      <c r="C1" s="59"/>
      <c r="D1" s="59"/>
      <c r="E1" s="59"/>
    </row>
    <row r="2" spans="1:5">
      <c r="A2" s="60"/>
      <c r="B2" s="69"/>
      <c r="C2" s="69"/>
      <c r="D2" s="69"/>
      <c r="E2" s="61" t="s">
        <v>1</v>
      </c>
    </row>
    <row r="3" ht="28" customHeight="1" spans="1:5">
      <c r="A3" s="70" t="s">
        <v>71</v>
      </c>
      <c r="B3" s="70"/>
      <c r="C3" s="70" t="s">
        <v>138</v>
      </c>
      <c r="D3" s="70"/>
      <c r="E3" s="70"/>
    </row>
    <row r="4" ht="28" customHeight="1" spans="1:5">
      <c r="A4" s="70" t="s">
        <v>145</v>
      </c>
      <c r="B4" s="70" t="s">
        <v>146</v>
      </c>
      <c r="C4" s="70" t="s">
        <v>97</v>
      </c>
      <c r="D4" s="70" t="s">
        <v>73</v>
      </c>
      <c r="E4" s="70" t="s">
        <v>74</v>
      </c>
    </row>
    <row r="5" ht="28" customHeight="1" spans="1:5">
      <c r="A5" s="70"/>
      <c r="B5" s="70"/>
      <c r="C5" s="70">
        <v>1</v>
      </c>
      <c r="D5" s="70">
        <v>2</v>
      </c>
      <c r="E5" s="70">
        <v>3</v>
      </c>
    </row>
    <row r="6" ht="28" customHeight="1" spans="1:5">
      <c r="A6" s="79" t="s">
        <v>147</v>
      </c>
      <c r="B6" s="79" t="s">
        <v>76</v>
      </c>
      <c r="C6" s="90">
        <f>D6+E6</f>
        <v>3071.8407062</v>
      </c>
      <c r="D6" s="90">
        <f>D7+D15+D18+D22</f>
        <v>1091.4007062</v>
      </c>
      <c r="E6" s="90">
        <f>E7+E15+E18+E22</f>
        <v>1980.44</v>
      </c>
    </row>
    <row r="7" ht="28" customHeight="1" spans="1:5">
      <c r="A7" s="81" t="s">
        <v>148</v>
      </c>
      <c r="B7" s="81" t="s">
        <v>77</v>
      </c>
      <c r="C7" s="90">
        <f t="shared" ref="C7:C24" si="0">D7+E7</f>
        <v>160.9597657</v>
      </c>
      <c r="D7" s="92">
        <f>D8+D11+D13</f>
        <v>160.9597657</v>
      </c>
      <c r="E7" s="92"/>
    </row>
    <row r="8" ht="28" customHeight="1" spans="1:5">
      <c r="A8" s="81" t="s">
        <v>149</v>
      </c>
      <c r="B8" s="81" t="s">
        <v>78</v>
      </c>
      <c r="C8" s="90">
        <f t="shared" si="0"/>
        <v>151.441296</v>
      </c>
      <c r="D8" s="92">
        <f>D9+D10</f>
        <v>151.441296</v>
      </c>
      <c r="E8" s="92"/>
    </row>
    <row r="9" ht="28" customHeight="1" spans="1:5">
      <c r="A9" s="83" t="s">
        <v>150</v>
      </c>
      <c r="B9" s="83" t="s">
        <v>79</v>
      </c>
      <c r="C9" s="90">
        <f t="shared" si="0"/>
        <v>100.960864</v>
      </c>
      <c r="D9" s="76">
        <v>100.960864</v>
      </c>
      <c r="E9" s="76"/>
    </row>
    <row r="10" ht="28" customHeight="1" spans="1:5">
      <c r="A10" s="83" t="s">
        <v>151</v>
      </c>
      <c r="B10" s="83" t="s">
        <v>80</v>
      </c>
      <c r="C10" s="90">
        <f t="shared" si="0"/>
        <v>50.480432</v>
      </c>
      <c r="D10" s="76">
        <v>50.480432</v>
      </c>
      <c r="E10" s="76"/>
    </row>
    <row r="11" ht="28" customHeight="1" spans="1:5">
      <c r="A11" s="81" t="s">
        <v>152</v>
      </c>
      <c r="B11" s="81" t="s">
        <v>81</v>
      </c>
      <c r="C11" s="90">
        <f t="shared" si="0"/>
        <v>3.216</v>
      </c>
      <c r="D11" s="92">
        <f t="shared" ref="D11:D16" si="1">D12</f>
        <v>3.216</v>
      </c>
      <c r="E11" s="92"/>
    </row>
    <row r="12" ht="28" customHeight="1" spans="1:5">
      <c r="A12" s="83" t="s">
        <v>153</v>
      </c>
      <c r="B12" s="83" t="s">
        <v>82</v>
      </c>
      <c r="C12" s="90">
        <f t="shared" si="0"/>
        <v>3.216</v>
      </c>
      <c r="D12" s="76">
        <v>3.216</v>
      </c>
      <c r="E12" s="76"/>
    </row>
    <row r="13" ht="28" customHeight="1" spans="1:5">
      <c r="A13" s="81" t="s">
        <v>154</v>
      </c>
      <c r="B13" s="81" t="s">
        <v>83</v>
      </c>
      <c r="C13" s="90">
        <f t="shared" si="0"/>
        <v>6.3024697</v>
      </c>
      <c r="D13" s="92">
        <f t="shared" si="1"/>
        <v>6.3024697</v>
      </c>
      <c r="E13" s="92"/>
    </row>
    <row r="14" ht="28" customHeight="1" spans="1:5">
      <c r="A14" s="83" t="s">
        <v>155</v>
      </c>
      <c r="B14" s="83" t="s">
        <v>83</v>
      </c>
      <c r="C14" s="90">
        <f t="shared" si="0"/>
        <v>6.3024697</v>
      </c>
      <c r="D14" s="76">
        <v>6.3024697</v>
      </c>
      <c r="E14" s="76"/>
    </row>
    <row r="15" ht="28" customHeight="1" spans="1:5">
      <c r="A15" s="81" t="s">
        <v>156</v>
      </c>
      <c r="B15" s="81" t="s">
        <v>84</v>
      </c>
      <c r="C15" s="90">
        <f t="shared" si="0"/>
        <v>52.760351</v>
      </c>
      <c r="D15" s="92">
        <f t="shared" si="1"/>
        <v>52.760351</v>
      </c>
      <c r="E15" s="92"/>
    </row>
    <row r="16" ht="28" customHeight="1" spans="1:5">
      <c r="A16" s="81" t="s">
        <v>157</v>
      </c>
      <c r="B16" s="81" t="s">
        <v>85</v>
      </c>
      <c r="C16" s="90">
        <f t="shared" si="0"/>
        <v>52.760351</v>
      </c>
      <c r="D16" s="92">
        <f t="shared" si="1"/>
        <v>52.760351</v>
      </c>
      <c r="E16" s="92"/>
    </row>
    <row r="17" ht="28" customHeight="1" spans="1:5">
      <c r="A17" s="83" t="s">
        <v>158</v>
      </c>
      <c r="B17" s="83" t="s">
        <v>86</v>
      </c>
      <c r="C17" s="90">
        <f t="shared" si="0"/>
        <v>52.760351</v>
      </c>
      <c r="D17" s="76">
        <v>52.760351</v>
      </c>
      <c r="E17" s="76"/>
    </row>
    <row r="18" ht="28" customHeight="1" spans="1:5">
      <c r="A18" s="81" t="s">
        <v>159</v>
      </c>
      <c r="B18" s="81" t="s">
        <v>87</v>
      </c>
      <c r="C18" s="90">
        <f t="shared" si="0"/>
        <v>2782.3999415</v>
      </c>
      <c r="D18" s="92">
        <f>D19</f>
        <v>801.9599415</v>
      </c>
      <c r="E18" s="92">
        <f>E19</f>
        <v>1980.44</v>
      </c>
    </row>
    <row r="19" ht="28" customHeight="1" spans="1:5">
      <c r="A19" s="81" t="s">
        <v>160</v>
      </c>
      <c r="B19" s="81" t="s">
        <v>88</v>
      </c>
      <c r="C19" s="90">
        <f t="shared" si="0"/>
        <v>2782.3999415</v>
      </c>
      <c r="D19" s="92">
        <f>D20+D21</f>
        <v>801.9599415</v>
      </c>
      <c r="E19" s="92">
        <f>E20</f>
        <v>1980.44</v>
      </c>
    </row>
    <row r="20" ht="28" customHeight="1" spans="1:5">
      <c r="A20" s="83" t="s">
        <v>161</v>
      </c>
      <c r="B20" s="83" t="s">
        <v>89</v>
      </c>
      <c r="C20" s="90">
        <f t="shared" si="0"/>
        <v>2164.6708915</v>
      </c>
      <c r="D20" s="76">
        <v>184.2308915</v>
      </c>
      <c r="E20" s="76">
        <v>1980.44</v>
      </c>
    </row>
    <row r="21" ht="28" customHeight="1" spans="1:5">
      <c r="A21" s="83">
        <v>2120102</v>
      </c>
      <c r="B21" s="83" t="s">
        <v>90</v>
      </c>
      <c r="C21" s="90">
        <f t="shared" si="0"/>
        <v>617.72905</v>
      </c>
      <c r="D21" s="76">
        <v>617.72905</v>
      </c>
      <c r="E21" s="76"/>
    </row>
    <row r="22" ht="28" customHeight="1" spans="1:5">
      <c r="A22" s="81" t="s">
        <v>162</v>
      </c>
      <c r="B22" s="81" t="s">
        <v>91</v>
      </c>
      <c r="C22" s="90">
        <f t="shared" si="0"/>
        <v>75.720648</v>
      </c>
      <c r="D22" s="92">
        <f>D23</f>
        <v>75.720648</v>
      </c>
      <c r="E22" s="92"/>
    </row>
    <row r="23" ht="28" customHeight="1" spans="1:5">
      <c r="A23" s="81" t="s">
        <v>163</v>
      </c>
      <c r="B23" s="81" t="s">
        <v>92</v>
      </c>
      <c r="C23" s="90">
        <f t="shared" si="0"/>
        <v>75.720648</v>
      </c>
      <c r="D23" s="92">
        <f>D24</f>
        <v>75.720648</v>
      </c>
      <c r="E23" s="92"/>
    </row>
    <row r="24" ht="28" customHeight="1" spans="1:5">
      <c r="A24" s="83" t="s">
        <v>164</v>
      </c>
      <c r="B24" s="83" t="s">
        <v>93</v>
      </c>
      <c r="C24" s="90">
        <f t="shared" si="0"/>
        <v>75.720648</v>
      </c>
      <c r="D24" s="76">
        <v>75.720648</v>
      </c>
      <c r="E24" s="76"/>
    </row>
    <row r="25" spans="1:1">
      <c r="A25" s="87" t="s">
        <v>143</v>
      </c>
    </row>
    <row r="26" spans="1:1">
      <c r="A26" s="88" t="s">
        <v>134</v>
      </c>
    </row>
    <row r="27" spans="1:1">
      <c r="A27" s="88" t="s">
        <v>134</v>
      </c>
    </row>
  </sheetData>
  <mergeCells count="3">
    <mergeCell ref="A1:E1"/>
    <mergeCell ref="A3:B3"/>
    <mergeCell ref="C3:E3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6" workbookViewId="0">
      <selection activeCell="E20" sqref="E20"/>
    </sheetView>
  </sheetViews>
  <sheetFormatPr defaultColWidth="9" defaultRowHeight="14.25" outlineLevelCol="4"/>
  <cols>
    <col min="1" max="1" width="6.125" customWidth="1"/>
    <col min="2" max="2" width="25" customWidth="1"/>
    <col min="3" max="5" width="20.25" customWidth="1"/>
  </cols>
  <sheetData>
    <row r="1" ht="20.25" spans="1:5">
      <c r="A1" s="59" t="s">
        <v>165</v>
      </c>
      <c r="B1" s="59"/>
      <c r="C1" s="59"/>
      <c r="D1" s="59"/>
      <c r="E1" s="59"/>
    </row>
    <row r="2" spans="1:5">
      <c r="A2" s="60"/>
      <c r="B2" s="69"/>
      <c r="C2" s="69"/>
      <c r="D2" s="69"/>
      <c r="E2" s="61" t="s">
        <v>1</v>
      </c>
    </row>
    <row r="3" ht="25" customHeight="1" spans="1:5">
      <c r="A3" s="70" t="s">
        <v>166</v>
      </c>
      <c r="B3" s="70"/>
      <c r="C3" s="70" t="s">
        <v>167</v>
      </c>
      <c r="D3" s="70"/>
      <c r="E3" s="70"/>
    </row>
    <row r="4" ht="25" customHeight="1" spans="1:5">
      <c r="A4" s="70" t="s">
        <v>145</v>
      </c>
      <c r="B4" s="70" t="s">
        <v>146</v>
      </c>
      <c r="C4" s="70" t="s">
        <v>97</v>
      </c>
      <c r="D4" s="70" t="s">
        <v>168</v>
      </c>
      <c r="E4" s="70" t="s">
        <v>169</v>
      </c>
    </row>
    <row r="5" ht="25" customHeight="1" spans="1:5">
      <c r="A5" s="70"/>
      <c r="B5" s="70"/>
      <c r="C5" s="70">
        <v>1</v>
      </c>
      <c r="D5" s="70">
        <v>2</v>
      </c>
      <c r="E5" s="70">
        <v>3</v>
      </c>
    </row>
    <row r="6" ht="25" customHeight="1" spans="1:5">
      <c r="A6" s="89" t="s">
        <v>147</v>
      </c>
      <c r="B6" s="65" t="s">
        <v>76</v>
      </c>
      <c r="C6" s="90">
        <f>D6+E6</f>
        <v>1091.4007062</v>
      </c>
      <c r="D6" s="90">
        <f>D7+D17+D19</f>
        <v>1010.4634147</v>
      </c>
      <c r="E6" s="90">
        <f>E7+E17+E19</f>
        <v>80.9372915</v>
      </c>
    </row>
    <row r="7" ht="25" customHeight="1" spans="1:5">
      <c r="A7" s="91" t="s">
        <v>170</v>
      </c>
      <c r="B7" s="91" t="s">
        <v>171</v>
      </c>
      <c r="C7" s="90">
        <f t="shared" ref="C7:C16" si="0">D7+E7</f>
        <v>1007.2474147</v>
      </c>
      <c r="D7" s="92">
        <f>SUM(D8:D16)</f>
        <v>1007.2474147</v>
      </c>
      <c r="E7" s="92">
        <f>SUM(E8:E16)</f>
        <v>0</v>
      </c>
    </row>
    <row r="8" ht="25" customHeight="1" spans="1:5">
      <c r="A8" s="93" t="s">
        <v>172</v>
      </c>
      <c r="B8" s="93" t="s">
        <v>173</v>
      </c>
      <c r="C8" s="90">
        <f t="shared" si="0"/>
        <v>100.960864</v>
      </c>
      <c r="D8" s="94">
        <v>100.960864</v>
      </c>
      <c r="E8" s="76"/>
    </row>
    <row r="9" ht="25" customHeight="1" spans="1:5">
      <c r="A9" s="93" t="s">
        <v>174</v>
      </c>
      <c r="B9" s="93" t="s">
        <v>175</v>
      </c>
      <c r="C9" s="90">
        <f t="shared" si="0"/>
        <v>50.480432</v>
      </c>
      <c r="D9" s="94">
        <v>50.480432</v>
      </c>
      <c r="E9" s="76"/>
    </row>
    <row r="10" ht="25" customHeight="1" spans="1:5">
      <c r="A10" s="93" t="s">
        <v>176</v>
      </c>
      <c r="B10" s="93" t="s">
        <v>177</v>
      </c>
      <c r="C10" s="90">
        <f t="shared" si="0"/>
        <v>6.3024697</v>
      </c>
      <c r="D10" s="76">
        <v>6.3024697</v>
      </c>
      <c r="E10" s="76"/>
    </row>
    <row r="11" ht="25" customHeight="1" spans="1:5">
      <c r="A11" s="93" t="s">
        <v>178</v>
      </c>
      <c r="B11" s="93" t="s">
        <v>179</v>
      </c>
      <c r="C11" s="90">
        <f t="shared" si="0"/>
        <v>11.745</v>
      </c>
      <c r="D11" s="94">
        <v>11.745</v>
      </c>
      <c r="E11" s="76"/>
    </row>
    <row r="12" ht="25" customHeight="1" spans="1:5">
      <c r="A12" s="93" t="s">
        <v>180</v>
      </c>
      <c r="B12" s="93" t="s">
        <v>181</v>
      </c>
      <c r="C12" s="90">
        <f t="shared" si="0"/>
        <v>41.015351</v>
      </c>
      <c r="D12" s="94">
        <v>41.015351</v>
      </c>
      <c r="E12" s="76"/>
    </row>
    <row r="13" ht="25" customHeight="1" spans="1:5">
      <c r="A13" s="93" t="s">
        <v>182</v>
      </c>
      <c r="B13" s="93" t="s">
        <v>183</v>
      </c>
      <c r="C13" s="90">
        <f t="shared" si="0"/>
        <v>65.5984</v>
      </c>
      <c r="D13" s="94">
        <v>65.5984</v>
      </c>
      <c r="E13" s="76"/>
    </row>
    <row r="14" ht="25" customHeight="1" spans="1:5">
      <c r="A14" s="93" t="s">
        <v>184</v>
      </c>
      <c r="B14" s="93" t="s">
        <v>185</v>
      </c>
      <c r="C14" s="90">
        <f t="shared" si="0"/>
        <v>343.44345</v>
      </c>
      <c r="D14" s="94">
        <v>343.44345</v>
      </c>
      <c r="E14" s="76"/>
    </row>
    <row r="15" ht="25" customHeight="1" spans="1:5">
      <c r="A15" s="93" t="s">
        <v>186</v>
      </c>
      <c r="B15" s="93" t="s">
        <v>187</v>
      </c>
      <c r="C15" s="90">
        <f t="shared" si="0"/>
        <v>311.9808</v>
      </c>
      <c r="D15" s="94">
        <v>311.9808</v>
      </c>
      <c r="E15" s="76"/>
    </row>
    <row r="16" ht="25" customHeight="1" spans="1:5">
      <c r="A16" s="93" t="s">
        <v>188</v>
      </c>
      <c r="B16" s="93" t="s">
        <v>93</v>
      </c>
      <c r="C16" s="90">
        <f t="shared" si="0"/>
        <v>75.720648</v>
      </c>
      <c r="D16" s="94">
        <v>75.720648</v>
      </c>
      <c r="E16" s="76"/>
    </row>
    <row r="17" ht="25" customHeight="1" spans="1:5">
      <c r="A17" s="91" t="s">
        <v>189</v>
      </c>
      <c r="B17" s="91" t="s">
        <v>190</v>
      </c>
      <c r="C17" s="90">
        <f>C18</f>
        <v>3.216</v>
      </c>
      <c r="D17" s="90">
        <f>D18</f>
        <v>3.216</v>
      </c>
      <c r="E17" s="90">
        <f>E18</f>
        <v>0</v>
      </c>
    </row>
    <row r="18" ht="25" customHeight="1" spans="1:5">
      <c r="A18" s="93" t="s">
        <v>191</v>
      </c>
      <c r="B18" s="93" t="s">
        <v>192</v>
      </c>
      <c r="C18" s="90">
        <f t="shared" ref="C18:C32" si="1">D18+E18</f>
        <v>3.216</v>
      </c>
      <c r="D18" s="76">
        <v>3.216</v>
      </c>
      <c r="E18" s="76"/>
    </row>
    <row r="19" ht="25" customHeight="1" spans="1:5">
      <c r="A19" s="91" t="s">
        <v>193</v>
      </c>
      <c r="B19" s="91" t="s">
        <v>194</v>
      </c>
      <c r="C19" s="90">
        <f t="shared" si="1"/>
        <v>80.9372915</v>
      </c>
      <c r="D19" s="92"/>
      <c r="E19" s="92">
        <f>SUM(E20:E32)</f>
        <v>80.9372915</v>
      </c>
    </row>
    <row r="20" ht="25" customHeight="1" spans="1:5">
      <c r="A20" s="93" t="s">
        <v>195</v>
      </c>
      <c r="B20" s="93" t="s">
        <v>196</v>
      </c>
      <c r="C20" s="90">
        <f t="shared" si="1"/>
        <v>17.075105</v>
      </c>
      <c r="D20" s="76"/>
      <c r="E20" s="76">
        <v>17.075105</v>
      </c>
    </row>
    <row r="21" ht="25" customHeight="1" spans="1:5">
      <c r="A21" s="93" t="s">
        <v>197</v>
      </c>
      <c r="B21" s="93" t="s">
        <v>198</v>
      </c>
      <c r="C21" s="90">
        <f t="shared" si="1"/>
        <v>10.62</v>
      </c>
      <c r="D21" s="76"/>
      <c r="E21" s="76">
        <v>10.62</v>
      </c>
    </row>
    <row r="22" ht="25" customHeight="1" spans="1:5">
      <c r="A22" s="93" t="s">
        <v>199</v>
      </c>
      <c r="B22" s="93" t="s">
        <v>200</v>
      </c>
      <c r="C22" s="90">
        <f t="shared" si="1"/>
        <v>7.260084</v>
      </c>
      <c r="D22" s="76"/>
      <c r="E22" s="76">
        <v>7.260084</v>
      </c>
    </row>
    <row r="23" ht="25" customHeight="1" spans="1:5">
      <c r="A23" s="93" t="s">
        <v>201</v>
      </c>
      <c r="B23" s="93" t="s">
        <v>202</v>
      </c>
      <c r="C23" s="90">
        <f t="shared" si="1"/>
        <v>4.5375525</v>
      </c>
      <c r="D23" s="76"/>
      <c r="E23" s="76">
        <v>4.5375525</v>
      </c>
    </row>
    <row r="24" ht="25" customHeight="1" spans="1:5">
      <c r="A24" s="93" t="s">
        <v>203</v>
      </c>
      <c r="B24" s="93" t="s">
        <v>204</v>
      </c>
      <c r="C24" s="90">
        <f t="shared" si="1"/>
        <v>10</v>
      </c>
      <c r="D24" s="76"/>
      <c r="E24" s="76">
        <v>10</v>
      </c>
    </row>
    <row r="25" ht="25" customHeight="1" spans="1:5">
      <c r="A25" s="93" t="s">
        <v>205</v>
      </c>
      <c r="B25" s="93" t="s">
        <v>206</v>
      </c>
      <c r="C25" s="90">
        <f t="shared" si="1"/>
        <v>7.2</v>
      </c>
      <c r="D25" s="76"/>
      <c r="E25" s="76">
        <v>7.2</v>
      </c>
    </row>
    <row r="26" ht="25" customHeight="1" spans="1:5">
      <c r="A26" s="93" t="s">
        <v>207</v>
      </c>
      <c r="B26" s="93" t="s">
        <v>208</v>
      </c>
      <c r="C26" s="90">
        <f t="shared" si="1"/>
        <v>0.47</v>
      </c>
      <c r="D26" s="76"/>
      <c r="E26" s="76">
        <v>0.47</v>
      </c>
    </row>
    <row r="27" ht="25" customHeight="1" spans="1:5">
      <c r="A27" s="93">
        <v>30208</v>
      </c>
      <c r="B27" s="93" t="s">
        <v>209</v>
      </c>
      <c r="C27" s="90">
        <f t="shared" si="1"/>
        <v>5.04455</v>
      </c>
      <c r="D27" s="76"/>
      <c r="E27" s="76">
        <v>5.04455</v>
      </c>
    </row>
    <row r="28" ht="25" customHeight="1" spans="1:5">
      <c r="A28" s="93" t="s">
        <v>210</v>
      </c>
      <c r="B28" s="93" t="s">
        <v>211</v>
      </c>
      <c r="C28" s="90">
        <f t="shared" si="1"/>
        <v>1.8</v>
      </c>
      <c r="D28" s="76"/>
      <c r="E28" s="76">
        <v>1.8</v>
      </c>
    </row>
    <row r="29" ht="25" customHeight="1" spans="1:5">
      <c r="A29" s="93" t="s">
        <v>212</v>
      </c>
      <c r="B29" s="93" t="s">
        <v>213</v>
      </c>
      <c r="C29" s="90">
        <f t="shared" si="1"/>
        <v>3</v>
      </c>
      <c r="D29" s="76"/>
      <c r="E29" s="76">
        <v>3</v>
      </c>
    </row>
    <row r="30" ht="25" customHeight="1" spans="1:5">
      <c r="A30" s="93" t="s">
        <v>214</v>
      </c>
      <c r="B30" s="93" t="s">
        <v>215</v>
      </c>
      <c r="C30" s="90">
        <f t="shared" si="1"/>
        <v>0.3</v>
      </c>
      <c r="D30" s="76"/>
      <c r="E30" s="76">
        <v>0.3</v>
      </c>
    </row>
    <row r="31" ht="25" customHeight="1" spans="1:5">
      <c r="A31" s="93" t="s">
        <v>216</v>
      </c>
      <c r="B31" s="93" t="s">
        <v>217</v>
      </c>
      <c r="C31" s="90">
        <f t="shared" si="1"/>
        <v>3.5</v>
      </c>
      <c r="D31" s="76"/>
      <c r="E31" s="76">
        <v>3.5</v>
      </c>
    </row>
    <row r="32" ht="25" customHeight="1" spans="1:5">
      <c r="A32" s="93" t="s">
        <v>218</v>
      </c>
      <c r="B32" s="93" t="s">
        <v>219</v>
      </c>
      <c r="C32" s="90">
        <f t="shared" si="1"/>
        <v>10.13</v>
      </c>
      <c r="D32" s="76"/>
      <c r="E32" s="76">
        <v>10.13</v>
      </c>
    </row>
    <row r="33" spans="1:1">
      <c r="A33" s="87" t="s">
        <v>143</v>
      </c>
    </row>
    <row r="34" spans="1:1">
      <c r="A34" s="88" t="s">
        <v>134</v>
      </c>
    </row>
  </sheetData>
  <mergeCells count="3">
    <mergeCell ref="A1:E1"/>
    <mergeCell ref="A3:B3"/>
    <mergeCell ref="C3:E3"/>
  </mergeCells>
  <printOptions horizontalCentered="1"/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H2" sqref="H2"/>
    </sheetView>
  </sheetViews>
  <sheetFormatPr defaultColWidth="9" defaultRowHeight="14.25" outlineLevelCol="7"/>
  <cols>
    <col min="1" max="1" width="29" customWidth="1"/>
    <col min="2" max="8" width="15.625" customWidth="1"/>
  </cols>
  <sheetData>
    <row r="1" ht="50" customHeight="1" spans="1:8">
      <c r="A1" s="59" t="s">
        <v>220</v>
      </c>
      <c r="B1" s="59"/>
      <c r="C1" s="59"/>
      <c r="D1" s="59"/>
      <c r="E1" s="59"/>
      <c r="F1" s="59"/>
      <c r="G1" s="59"/>
      <c r="H1" s="59"/>
    </row>
    <row r="2" spans="1:8">
      <c r="A2" s="60"/>
      <c r="B2" s="69"/>
      <c r="C2" s="69"/>
      <c r="D2" s="69"/>
      <c r="E2" s="69"/>
      <c r="F2" s="69"/>
      <c r="G2" s="69"/>
      <c r="H2" s="61" t="s">
        <v>1</v>
      </c>
    </row>
    <row r="3" ht="15" customHeight="1" spans="1:8">
      <c r="A3" s="70" t="s">
        <v>136</v>
      </c>
      <c r="B3" s="64" t="s">
        <v>221</v>
      </c>
      <c r="C3" s="64"/>
      <c r="D3" s="64"/>
      <c r="E3" s="64"/>
      <c r="F3" s="64"/>
      <c r="G3" s="64" t="s">
        <v>222</v>
      </c>
      <c r="H3" s="64" t="s">
        <v>223</v>
      </c>
    </row>
    <row r="4" ht="15" customHeight="1" spans="1:8">
      <c r="A4" s="70"/>
      <c r="B4" s="64" t="s">
        <v>97</v>
      </c>
      <c r="C4" s="64" t="s">
        <v>224</v>
      </c>
      <c r="D4" s="64" t="s">
        <v>225</v>
      </c>
      <c r="E4" s="64" t="s">
        <v>226</v>
      </c>
      <c r="F4" s="64"/>
      <c r="G4" s="64"/>
      <c r="H4" s="64"/>
    </row>
    <row r="5" spans="1:8">
      <c r="A5" s="70"/>
      <c r="B5" s="64"/>
      <c r="C5" s="64"/>
      <c r="D5" s="64"/>
      <c r="E5" s="64" t="s">
        <v>227</v>
      </c>
      <c r="F5" s="64" t="s">
        <v>228</v>
      </c>
      <c r="G5" s="64"/>
      <c r="H5" s="64"/>
    </row>
    <row r="6" ht="30" customHeight="1" spans="1:8">
      <c r="A6" s="64" t="s">
        <v>229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ht="30" customHeight="1" spans="1:8">
      <c r="A7" s="79" t="s">
        <v>76</v>
      </c>
      <c r="B7" s="80"/>
      <c r="C7" s="80"/>
      <c r="D7" s="80"/>
      <c r="E7" s="80"/>
      <c r="F7" s="80"/>
      <c r="G7" s="80"/>
      <c r="H7" s="80"/>
    </row>
    <row r="8" ht="30" customHeight="1" spans="1:8">
      <c r="A8" s="81" t="s">
        <v>141</v>
      </c>
      <c r="B8" s="82">
        <f>C8+D8+E8+F8</f>
        <v>0.47</v>
      </c>
      <c r="C8" s="82">
        <f t="shared" ref="C8:H8" si="0">C9</f>
        <v>0</v>
      </c>
      <c r="D8" s="82">
        <f t="shared" si="0"/>
        <v>0.47</v>
      </c>
      <c r="E8" s="82">
        <f t="shared" si="0"/>
        <v>0</v>
      </c>
      <c r="F8" s="82">
        <f t="shared" si="0"/>
        <v>0</v>
      </c>
      <c r="G8" s="82">
        <f t="shared" si="0"/>
        <v>0</v>
      </c>
      <c r="H8" s="82">
        <f t="shared" si="0"/>
        <v>0</v>
      </c>
    </row>
    <row r="9" ht="30" customHeight="1" spans="1:8">
      <c r="A9" s="83" t="s">
        <v>142</v>
      </c>
      <c r="B9" s="82">
        <f>C9+D9+E9+F9</f>
        <v>0.47</v>
      </c>
      <c r="C9" s="84"/>
      <c r="D9" s="84">
        <v>0.47</v>
      </c>
      <c r="E9" s="84"/>
      <c r="F9" s="84"/>
      <c r="G9" s="84">
        <v>0</v>
      </c>
      <c r="H9" s="84">
        <v>0</v>
      </c>
    </row>
    <row r="10" ht="30" customHeight="1" spans="1:8">
      <c r="A10" s="85"/>
      <c r="B10" s="86"/>
      <c r="C10" s="86"/>
      <c r="D10" s="86"/>
      <c r="E10" s="86"/>
      <c r="F10" s="86"/>
      <c r="G10" s="86"/>
      <c r="H10" s="86"/>
    </row>
    <row r="11" ht="30" customHeight="1" spans="1:8">
      <c r="A11" s="85"/>
      <c r="B11" s="86"/>
      <c r="C11" s="86"/>
      <c r="D11" s="86"/>
      <c r="E11" s="86"/>
      <c r="F11" s="86"/>
      <c r="G11" s="86"/>
      <c r="H11" s="86"/>
    </row>
    <row r="12" ht="30" customHeight="1" spans="1:8">
      <c r="A12" s="85"/>
      <c r="B12" s="86"/>
      <c r="C12" s="86"/>
      <c r="D12" s="86"/>
      <c r="E12" s="86"/>
      <c r="F12" s="86"/>
      <c r="G12" s="86"/>
      <c r="H12" s="86"/>
    </row>
    <row r="13" ht="30" customHeight="1" spans="1:8">
      <c r="A13" s="85"/>
      <c r="B13" s="86"/>
      <c r="C13" s="86"/>
      <c r="D13" s="86"/>
      <c r="E13" s="86"/>
      <c r="F13" s="86"/>
      <c r="G13" s="86"/>
      <c r="H13" s="86"/>
    </row>
    <row r="14" ht="30" customHeight="1" spans="1:8">
      <c r="A14" s="85"/>
      <c r="B14" s="86"/>
      <c r="C14" s="86"/>
      <c r="D14" s="86"/>
      <c r="E14" s="86"/>
      <c r="F14" s="86"/>
      <c r="G14" s="86"/>
      <c r="H14" s="86"/>
    </row>
    <row r="15" ht="30" customHeight="1" spans="1:8">
      <c r="A15" s="85"/>
      <c r="B15" s="86"/>
      <c r="C15" s="86"/>
      <c r="D15" s="86"/>
      <c r="E15" s="86"/>
      <c r="F15" s="86"/>
      <c r="G15" s="86"/>
      <c r="H15" s="86"/>
    </row>
    <row r="16" ht="30" customHeight="1" spans="1:8">
      <c r="A16" s="85"/>
      <c r="B16" s="86"/>
      <c r="C16" s="86"/>
      <c r="D16" s="86"/>
      <c r="E16" s="86"/>
      <c r="F16" s="86"/>
      <c r="G16" s="86"/>
      <c r="H16" s="86"/>
    </row>
    <row r="17" spans="1:1">
      <c r="A17" s="87" t="s">
        <v>143</v>
      </c>
    </row>
    <row r="18" spans="1:1">
      <c r="A18" s="88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393055555555556" right="0.393055555555556" top="0.786805555555556" bottom="0.786805555555556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16" workbookViewId="0">
      <selection activeCell="D19" sqref="D19"/>
    </sheetView>
  </sheetViews>
  <sheetFormatPr defaultColWidth="9" defaultRowHeight="14.25" outlineLevelCol="4"/>
  <cols>
    <col min="1" max="1" width="21.625" customWidth="1"/>
    <col min="2" max="2" width="24.375" customWidth="1"/>
    <col min="3" max="5" width="15.625" customWidth="1"/>
  </cols>
  <sheetData>
    <row r="1" ht="50" customHeight="1" spans="1:5">
      <c r="A1" s="59" t="s">
        <v>230</v>
      </c>
      <c r="B1" s="59"/>
      <c r="C1" s="59"/>
      <c r="D1" s="59"/>
      <c r="E1" s="59"/>
    </row>
    <row r="2" spans="1:5">
      <c r="A2" s="60"/>
      <c r="B2" s="69"/>
      <c r="C2" s="69"/>
      <c r="D2" s="69"/>
      <c r="E2" s="61" t="s">
        <v>1</v>
      </c>
    </row>
    <row r="3" ht="35" customHeight="1" spans="1:5">
      <c r="A3" s="70" t="s">
        <v>231</v>
      </c>
      <c r="B3" s="70" t="s">
        <v>4</v>
      </c>
      <c r="C3" s="70" t="s">
        <v>97</v>
      </c>
      <c r="D3" s="70" t="s">
        <v>73</v>
      </c>
      <c r="E3" s="70" t="s">
        <v>74</v>
      </c>
    </row>
    <row r="4" ht="35" customHeight="1" spans="1:5">
      <c r="A4" s="70" t="s">
        <v>229</v>
      </c>
      <c r="B4" s="70" t="s">
        <v>229</v>
      </c>
      <c r="C4" s="70">
        <v>1</v>
      </c>
      <c r="D4" s="70">
        <v>2</v>
      </c>
      <c r="E4" s="70">
        <v>3</v>
      </c>
    </row>
    <row r="5" ht="35" customHeight="1" spans="1:5">
      <c r="A5" s="71"/>
      <c r="B5" s="72" t="s">
        <v>137</v>
      </c>
      <c r="C5" s="73">
        <f>D5+E5</f>
        <v>55.387208</v>
      </c>
      <c r="D5" s="73">
        <f>D6+D7+D8+D9+D10+D11+D12+D13+D14+D15+D16+D17+D18+D19+D20</f>
        <v>55.387208</v>
      </c>
      <c r="E5" s="77"/>
    </row>
    <row r="6" ht="35" customHeight="1" spans="1:5">
      <c r="A6" s="74">
        <v>1</v>
      </c>
      <c r="B6" s="67" t="s">
        <v>232</v>
      </c>
      <c r="C6" s="73">
        <f t="shared" ref="C6:C20" si="0">D6+E6</f>
        <v>10.13</v>
      </c>
      <c r="D6" s="75">
        <v>10.13</v>
      </c>
      <c r="E6" s="78"/>
    </row>
    <row r="7" ht="35" customHeight="1" spans="1:5">
      <c r="A7" s="74">
        <v>2</v>
      </c>
      <c r="B7" s="67" t="s">
        <v>233</v>
      </c>
      <c r="C7" s="73">
        <f t="shared" si="0"/>
        <v>3.5</v>
      </c>
      <c r="D7" s="75">
        <v>3.5</v>
      </c>
      <c r="E7" s="78"/>
    </row>
    <row r="8" ht="35" customHeight="1" spans="1:5">
      <c r="A8" s="74">
        <v>3</v>
      </c>
      <c r="B8" s="67" t="s">
        <v>234</v>
      </c>
      <c r="C8" s="73">
        <f t="shared" si="0"/>
        <v>0.3</v>
      </c>
      <c r="D8" s="75">
        <v>0.3</v>
      </c>
      <c r="E8" s="78"/>
    </row>
    <row r="9" ht="35" customHeight="1" spans="1:5">
      <c r="A9" s="74">
        <v>4</v>
      </c>
      <c r="B9" s="67" t="s">
        <v>235</v>
      </c>
      <c r="C9" s="73">
        <f t="shared" si="0"/>
        <v>3</v>
      </c>
      <c r="D9" s="75">
        <v>3</v>
      </c>
      <c r="E9" s="78"/>
    </row>
    <row r="10" ht="35" customHeight="1" spans="1:5">
      <c r="A10" s="74">
        <v>5</v>
      </c>
      <c r="B10" s="67" t="s">
        <v>236</v>
      </c>
      <c r="C10" s="73">
        <f t="shared" si="0"/>
        <v>1.8</v>
      </c>
      <c r="D10" s="75">
        <v>1.8</v>
      </c>
      <c r="E10" s="78"/>
    </row>
    <row r="11" ht="35" customHeight="1" spans="1:5">
      <c r="A11" s="74">
        <v>6</v>
      </c>
      <c r="B11" s="67" t="s">
        <v>237</v>
      </c>
      <c r="C11" s="73">
        <f t="shared" si="0"/>
        <v>5.04455</v>
      </c>
      <c r="D11" s="75">
        <v>5.04455</v>
      </c>
      <c r="E11" s="78"/>
    </row>
    <row r="12" ht="35" customHeight="1" spans="1:5">
      <c r="A12" s="74">
        <v>7</v>
      </c>
      <c r="B12" s="67" t="s">
        <v>238</v>
      </c>
      <c r="C12" s="73">
        <f t="shared" si="0"/>
        <v>0</v>
      </c>
      <c r="D12" s="75"/>
      <c r="E12" s="78"/>
    </row>
    <row r="13" ht="35" customHeight="1" spans="1:5">
      <c r="A13" s="74">
        <v>8</v>
      </c>
      <c r="B13" s="67" t="s">
        <v>239</v>
      </c>
      <c r="C13" s="73">
        <f t="shared" si="0"/>
        <v>10</v>
      </c>
      <c r="D13" s="75">
        <v>10</v>
      </c>
      <c r="E13" s="78"/>
    </row>
    <row r="14" ht="35" customHeight="1" spans="1:5">
      <c r="A14" s="74">
        <v>9</v>
      </c>
      <c r="B14" s="67" t="s">
        <v>240</v>
      </c>
      <c r="C14" s="73">
        <f t="shared" si="0"/>
        <v>0</v>
      </c>
      <c r="D14" s="75"/>
      <c r="E14" s="78"/>
    </row>
    <row r="15" ht="35" customHeight="1" spans="1:5">
      <c r="A15" s="74">
        <v>10</v>
      </c>
      <c r="B15" s="67" t="s">
        <v>241</v>
      </c>
      <c r="C15" s="73">
        <f t="shared" si="0"/>
        <v>0</v>
      </c>
      <c r="D15" s="75"/>
      <c r="E15" s="78"/>
    </row>
    <row r="16" ht="35" customHeight="1" spans="1:5">
      <c r="A16" s="74">
        <v>11</v>
      </c>
      <c r="B16" s="67" t="s">
        <v>242</v>
      </c>
      <c r="C16" s="73">
        <f t="shared" si="0"/>
        <v>0</v>
      </c>
      <c r="D16" s="75"/>
      <c r="E16" s="78"/>
    </row>
    <row r="17" ht="35" customHeight="1" spans="1:5">
      <c r="A17" s="74">
        <v>12</v>
      </c>
      <c r="B17" s="67" t="s">
        <v>243</v>
      </c>
      <c r="C17" s="73">
        <f t="shared" si="0"/>
        <v>4.537553</v>
      </c>
      <c r="D17" s="75">
        <v>4.537553</v>
      </c>
      <c r="E17" s="78"/>
    </row>
    <row r="18" ht="35" customHeight="1" spans="1:5">
      <c r="A18" s="74">
        <v>13</v>
      </c>
      <c r="B18" s="67" t="s">
        <v>244</v>
      </c>
      <c r="C18" s="73">
        <f t="shared" si="0"/>
        <v>0</v>
      </c>
      <c r="D18" s="75"/>
      <c r="E18" s="78"/>
    </row>
    <row r="19" ht="35" customHeight="1" spans="1:5">
      <c r="A19" s="74">
        <v>14</v>
      </c>
      <c r="B19" s="67" t="s">
        <v>245</v>
      </c>
      <c r="C19" s="73">
        <f t="shared" si="0"/>
        <v>17.075105</v>
      </c>
      <c r="D19" s="76">
        <v>17.075105</v>
      </c>
      <c r="E19" s="78"/>
    </row>
    <row r="20" ht="35" customHeight="1" spans="1:5">
      <c r="A20" s="74">
        <v>15</v>
      </c>
      <c r="B20" s="67" t="s">
        <v>246</v>
      </c>
      <c r="C20" s="73">
        <f t="shared" si="0"/>
        <v>0</v>
      </c>
      <c r="D20" s="75"/>
      <c r="E20" s="78"/>
    </row>
    <row r="21" spans="1:1">
      <c r="A21" s="68" t="s">
        <v>52</v>
      </c>
    </row>
  </sheetData>
  <mergeCells count="1">
    <mergeCell ref="A1:E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" sqref="B2"/>
    </sheetView>
  </sheetViews>
  <sheetFormatPr defaultColWidth="9" defaultRowHeight="14.25" outlineLevelCol="1"/>
  <cols>
    <col min="1" max="1" width="62.625" customWidth="1"/>
    <col min="2" max="2" width="28.75" customWidth="1"/>
  </cols>
  <sheetData>
    <row r="1" ht="50" customHeight="1" spans="1:2">
      <c r="A1" s="59" t="s">
        <v>247</v>
      </c>
      <c r="B1" s="59"/>
    </row>
    <row r="2" spans="1:2">
      <c r="A2" s="60"/>
      <c r="B2" s="61" t="s">
        <v>1</v>
      </c>
    </row>
    <row r="3" ht="15" customHeight="1" spans="1:2">
      <c r="A3" s="62" t="s">
        <v>248</v>
      </c>
      <c r="B3" s="63" t="s">
        <v>249</v>
      </c>
    </row>
    <row r="4" spans="1:2">
      <c r="A4" s="62"/>
      <c r="B4" s="63"/>
    </row>
    <row r="5" ht="35" customHeight="1" spans="1:2">
      <c r="A5" s="64"/>
      <c r="B5" s="63">
        <v>1</v>
      </c>
    </row>
    <row r="6" ht="35" customHeight="1" spans="1:2">
      <c r="A6" s="65" t="s">
        <v>76</v>
      </c>
      <c r="B6" s="66"/>
    </row>
    <row r="7" ht="35" customHeight="1" spans="1:2">
      <c r="A7" s="67"/>
      <c r="B7" s="66"/>
    </row>
    <row r="8" ht="35" customHeight="1" spans="1:2">
      <c r="A8" s="67"/>
      <c r="B8" s="66"/>
    </row>
    <row r="9" ht="35" customHeight="1" spans="1:2">
      <c r="A9" s="67"/>
      <c r="B9" s="66"/>
    </row>
    <row r="10" ht="35" customHeight="1" spans="1:2">
      <c r="A10" s="67"/>
      <c r="B10" s="66"/>
    </row>
    <row r="11" ht="35" customHeight="1" spans="1:2">
      <c r="A11" s="67"/>
      <c r="B11" s="66"/>
    </row>
    <row r="12" ht="35" customHeight="1" spans="1:2">
      <c r="A12" s="67"/>
      <c r="B12" s="66"/>
    </row>
    <row r="13" ht="35" customHeight="1" spans="1:2">
      <c r="A13" s="67"/>
      <c r="B13" s="66"/>
    </row>
    <row r="14" ht="35" customHeight="1" spans="1:2">
      <c r="A14" s="67"/>
      <c r="B14" s="66"/>
    </row>
    <row r="15" ht="35" customHeight="1" spans="1:2">
      <c r="A15" s="67"/>
      <c r="B15" s="66"/>
    </row>
    <row r="16" spans="1:1">
      <c r="A16" s="68" t="s">
        <v>52</v>
      </c>
    </row>
  </sheetData>
  <mergeCells count="3">
    <mergeCell ref="A1:B1"/>
    <mergeCell ref="A3:A4"/>
    <mergeCell ref="B3:B4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" sqref="E2"/>
    </sheetView>
  </sheetViews>
  <sheetFormatPr defaultColWidth="9" defaultRowHeight="14.25" outlineLevelCol="4"/>
  <cols>
    <col min="1" max="2" width="15.625" customWidth="1"/>
    <col min="3" max="5" width="20.625" customWidth="1"/>
  </cols>
  <sheetData>
    <row r="1" ht="50" customHeight="1" spans="1:5">
      <c r="A1" s="59" t="s">
        <v>250</v>
      </c>
      <c r="B1" s="59"/>
      <c r="C1" s="59"/>
      <c r="D1" s="59"/>
      <c r="E1" s="59"/>
    </row>
    <row r="2" spans="1:5">
      <c r="A2" s="60"/>
      <c r="B2" s="69"/>
      <c r="C2" s="69"/>
      <c r="D2" s="69"/>
      <c r="E2" s="61" t="s">
        <v>1</v>
      </c>
    </row>
    <row r="3" ht="35" customHeight="1" spans="1:5">
      <c r="A3" s="70" t="s">
        <v>136</v>
      </c>
      <c r="B3" s="70" t="s">
        <v>97</v>
      </c>
      <c r="C3" s="70" t="s">
        <v>251</v>
      </c>
      <c r="D3" s="70" t="s">
        <v>252</v>
      </c>
      <c r="E3" s="70" t="s">
        <v>253</v>
      </c>
    </row>
    <row r="4" ht="35" customHeight="1" spans="1:5">
      <c r="A4" s="70"/>
      <c r="B4" s="70">
        <v>1</v>
      </c>
      <c r="C4" s="70">
        <v>2</v>
      </c>
      <c r="D4" s="70">
        <v>3</v>
      </c>
      <c r="E4" s="70">
        <v>4</v>
      </c>
    </row>
    <row r="5" ht="35" customHeight="1" spans="1:5">
      <c r="A5" s="65" t="s">
        <v>76</v>
      </c>
      <c r="B5" s="66"/>
      <c r="C5" s="66"/>
      <c r="D5" s="66"/>
      <c r="E5" s="66"/>
    </row>
    <row r="6" ht="35" customHeight="1" spans="1:5">
      <c r="A6" s="67"/>
      <c r="B6" s="66"/>
      <c r="C6" s="66"/>
      <c r="D6" s="66"/>
      <c r="E6" s="66"/>
    </row>
    <row r="7" ht="35" customHeight="1" spans="1:5">
      <c r="A7" s="67"/>
      <c r="B7" s="66"/>
      <c r="C7" s="66"/>
      <c r="D7" s="66"/>
      <c r="E7" s="66"/>
    </row>
    <row r="8" ht="35" customHeight="1" spans="1:5">
      <c r="A8" s="67"/>
      <c r="B8" s="66"/>
      <c r="C8" s="66"/>
      <c r="D8" s="66"/>
      <c r="E8" s="66"/>
    </row>
    <row r="9" ht="35" customHeight="1" spans="1:5">
      <c r="A9" s="67"/>
      <c r="B9" s="66"/>
      <c r="C9" s="66"/>
      <c r="D9" s="66"/>
      <c r="E9" s="66"/>
    </row>
    <row r="10" ht="35" customHeight="1" spans="1:5">
      <c r="A10" s="67"/>
      <c r="B10" s="66"/>
      <c r="C10" s="66"/>
      <c r="D10" s="66"/>
      <c r="E10" s="66"/>
    </row>
    <row r="11" ht="35" customHeight="1" spans="1:5">
      <c r="A11" s="67"/>
      <c r="B11" s="66"/>
      <c r="C11" s="66"/>
      <c r="D11" s="66"/>
      <c r="E11" s="66"/>
    </row>
    <row r="12" ht="35" customHeight="1" spans="1:5">
      <c r="A12" s="67"/>
      <c r="B12" s="66"/>
      <c r="C12" s="66"/>
      <c r="D12" s="66"/>
      <c r="E12" s="66"/>
    </row>
    <row r="13" ht="35" customHeight="1" spans="1:5">
      <c r="A13" s="67"/>
      <c r="B13" s="66"/>
      <c r="C13" s="66"/>
      <c r="D13" s="66"/>
      <c r="E13" s="66"/>
    </row>
    <row r="14" ht="35" customHeight="1" spans="1:5">
      <c r="A14" s="67"/>
      <c r="B14" s="66"/>
      <c r="C14" s="66"/>
      <c r="D14" s="66"/>
      <c r="E14" s="66"/>
    </row>
    <row r="15" spans="1:1">
      <c r="A15" s="68" t="s">
        <v>52</v>
      </c>
    </row>
  </sheetData>
  <mergeCells count="1">
    <mergeCell ref="A1:E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5" sqref="C5"/>
    </sheetView>
  </sheetViews>
  <sheetFormatPr defaultColWidth="9" defaultRowHeight="14.25" outlineLevelCol="1"/>
  <cols>
    <col min="1" max="1" width="53" customWidth="1"/>
    <col min="2" max="2" width="40.625" customWidth="1"/>
  </cols>
  <sheetData>
    <row r="1" ht="50" customHeight="1" spans="1:2">
      <c r="A1" s="59" t="s">
        <v>254</v>
      </c>
      <c r="B1" s="59"/>
    </row>
    <row r="2" spans="1:2">
      <c r="A2" s="60"/>
      <c r="B2" s="61" t="s">
        <v>1</v>
      </c>
    </row>
    <row r="3" ht="15" customHeight="1" spans="1:2">
      <c r="A3" s="62" t="s">
        <v>248</v>
      </c>
      <c r="B3" s="63" t="s">
        <v>249</v>
      </c>
    </row>
    <row r="4" spans="1:2">
      <c r="A4" s="62"/>
      <c r="B4" s="63"/>
    </row>
    <row r="5" ht="35" customHeight="1" spans="1:2">
      <c r="A5" s="64"/>
      <c r="B5" s="63">
        <v>1</v>
      </c>
    </row>
    <row r="6" ht="35" customHeight="1" spans="1:2">
      <c r="A6" s="65" t="s">
        <v>76</v>
      </c>
      <c r="B6" s="66"/>
    </row>
    <row r="7" ht="35" customHeight="1" spans="1:2">
      <c r="A7" s="67"/>
      <c r="B7" s="66"/>
    </row>
    <row r="8" ht="35" customHeight="1" spans="1:2">
      <c r="A8" s="67"/>
      <c r="B8" s="66"/>
    </row>
    <row r="9" ht="35" customHeight="1" spans="1:2">
      <c r="A9" s="67"/>
      <c r="B9" s="66"/>
    </row>
    <row r="10" ht="35" customHeight="1" spans="1:2">
      <c r="A10" s="67"/>
      <c r="B10" s="66"/>
    </row>
    <row r="11" ht="35" customHeight="1" spans="1:2">
      <c r="A11" s="67"/>
      <c r="B11" s="66"/>
    </row>
    <row r="12" ht="35" customHeight="1" spans="1:2">
      <c r="A12" s="67"/>
      <c r="B12" s="66"/>
    </row>
    <row r="13" ht="35" customHeight="1" spans="1:2">
      <c r="A13" s="67"/>
      <c r="B13" s="66"/>
    </row>
    <row r="14" ht="35" customHeight="1" spans="1:2">
      <c r="A14" s="67"/>
      <c r="B14" s="66"/>
    </row>
    <row r="15" ht="35" customHeight="1" spans="1:2">
      <c r="A15" s="67"/>
      <c r="B15" s="66"/>
    </row>
    <row r="16" spans="1:1">
      <c r="A16" s="68" t="s">
        <v>52</v>
      </c>
    </row>
  </sheetData>
  <mergeCells count="3">
    <mergeCell ref="A1:B1"/>
    <mergeCell ref="A3:A4"/>
    <mergeCell ref="B3:B4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opLeftCell="A10" workbookViewId="0">
      <selection activeCell="F8" sqref="F8:G8"/>
    </sheetView>
  </sheetViews>
  <sheetFormatPr defaultColWidth="9" defaultRowHeight="14.25"/>
  <cols>
    <col min="1" max="1" width="7.125" customWidth="1"/>
    <col min="2" max="4" width="5.125" customWidth="1"/>
    <col min="5" max="5" width="12.625" customWidth="1"/>
    <col min="6" max="6" width="5.125" customWidth="1"/>
    <col min="7" max="7" width="8.625" customWidth="1"/>
    <col min="8" max="9" width="6.625" customWidth="1"/>
    <col min="10" max="10" width="12.625" customWidth="1"/>
    <col min="11" max="11" width="11" customWidth="1"/>
  </cols>
  <sheetData>
    <row r="1" ht="18.75" spans="1:11">
      <c r="A1" s="22" t="s">
        <v>255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15.75" spans="1:11">
      <c r="A2" s="23" t="s">
        <v>256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15" customHeight="1" spans="1:11">
      <c r="A3" s="24" t="s">
        <v>257</v>
      </c>
      <c r="B3" s="25"/>
      <c r="C3" s="26" t="s">
        <v>142</v>
      </c>
      <c r="D3" s="25"/>
      <c r="E3" s="25"/>
      <c r="F3" s="25"/>
      <c r="G3" s="25"/>
      <c r="H3" s="25"/>
      <c r="I3" s="25"/>
      <c r="J3" s="25"/>
      <c r="K3" s="25"/>
    </row>
    <row r="4" ht="15" customHeight="1" spans="1:11">
      <c r="A4" s="24" t="s">
        <v>258</v>
      </c>
      <c r="B4" s="25"/>
      <c r="C4" s="26" t="s">
        <v>259</v>
      </c>
      <c r="D4" s="25"/>
      <c r="E4" s="25"/>
      <c r="F4" s="25"/>
      <c r="G4" s="24" t="s">
        <v>260</v>
      </c>
      <c r="H4" s="25"/>
      <c r="I4" s="53">
        <v>15109467298</v>
      </c>
      <c r="J4" s="25"/>
      <c r="K4" s="25"/>
    </row>
    <row r="5" ht="15" customHeight="1" spans="1:11">
      <c r="A5" s="24" t="s">
        <v>261</v>
      </c>
      <c r="B5" s="25"/>
      <c r="C5" s="24" t="s">
        <v>262</v>
      </c>
      <c r="D5" s="25"/>
      <c r="E5" s="25"/>
      <c r="F5" s="24" t="s">
        <v>263</v>
      </c>
      <c r="G5" s="25"/>
      <c r="H5" s="24" t="s">
        <v>264</v>
      </c>
      <c r="I5" s="25"/>
      <c r="J5" s="24" t="s">
        <v>263</v>
      </c>
      <c r="K5" s="25"/>
    </row>
    <row r="6" ht="15" customHeight="1" spans="1:11">
      <c r="A6" s="25"/>
      <c r="B6" s="25"/>
      <c r="C6" s="24" t="s">
        <v>265</v>
      </c>
      <c r="D6" s="25"/>
      <c r="E6" s="24" t="s">
        <v>266</v>
      </c>
      <c r="F6" s="40">
        <v>1010.46</v>
      </c>
      <c r="G6" s="41"/>
      <c r="H6" s="24" t="s">
        <v>267</v>
      </c>
      <c r="I6" s="25"/>
      <c r="J6" s="42"/>
      <c r="K6" s="41"/>
    </row>
    <row r="7" ht="15" customHeight="1" spans="1:11">
      <c r="A7" s="25"/>
      <c r="B7" s="25"/>
      <c r="C7" s="25"/>
      <c r="D7" s="25"/>
      <c r="E7" s="24" t="s">
        <v>268</v>
      </c>
      <c r="F7" s="40">
        <v>80.94</v>
      </c>
      <c r="G7" s="41"/>
      <c r="H7" s="24" t="s">
        <v>269</v>
      </c>
      <c r="I7" s="25"/>
      <c r="J7" s="40">
        <f>F8+F11</f>
        <v>3071.84</v>
      </c>
      <c r="K7" s="41"/>
    </row>
    <row r="8" ht="15" customHeight="1" spans="1:11">
      <c r="A8" s="25"/>
      <c r="B8" s="25"/>
      <c r="C8" s="25"/>
      <c r="D8" s="25"/>
      <c r="E8" s="24" t="s">
        <v>270</v>
      </c>
      <c r="F8" s="40">
        <f>SUM(F6:F7)</f>
        <v>1091.4</v>
      </c>
      <c r="G8" s="41"/>
      <c r="H8" s="24" t="s">
        <v>271</v>
      </c>
      <c r="I8" s="25"/>
      <c r="J8" s="40"/>
      <c r="K8" s="41"/>
    </row>
    <row r="9" ht="15" customHeight="1" spans="1:11">
      <c r="A9" s="25"/>
      <c r="B9" s="25"/>
      <c r="C9" s="24" t="s">
        <v>272</v>
      </c>
      <c r="D9" s="25"/>
      <c r="E9" s="24" t="s">
        <v>273</v>
      </c>
      <c r="F9" s="40">
        <v>1980.44</v>
      </c>
      <c r="G9" s="41"/>
      <c r="H9" s="24" t="s">
        <v>274</v>
      </c>
      <c r="I9" s="25"/>
      <c r="J9" s="40">
        <f>J7</f>
        <v>3071.84</v>
      </c>
      <c r="K9" s="41"/>
    </row>
    <row r="10" ht="15" customHeight="1" spans="1:11">
      <c r="A10" s="25"/>
      <c r="B10" s="25"/>
      <c r="C10" s="25"/>
      <c r="D10" s="25"/>
      <c r="E10" s="24" t="s">
        <v>275</v>
      </c>
      <c r="F10" s="42"/>
      <c r="G10" s="41"/>
      <c r="H10" s="24" t="s">
        <v>276</v>
      </c>
      <c r="I10" s="25"/>
      <c r="J10" s="40">
        <f>J7</f>
        <v>3071.84</v>
      </c>
      <c r="K10" s="41"/>
    </row>
    <row r="11" ht="15" customHeight="1" spans="1:11">
      <c r="A11" s="27"/>
      <c r="B11" s="27"/>
      <c r="C11" s="27"/>
      <c r="D11" s="27"/>
      <c r="E11" s="43" t="s">
        <v>270</v>
      </c>
      <c r="F11" s="44">
        <f>SUM(F9:F10)</f>
        <v>1980.44</v>
      </c>
      <c r="G11" s="45"/>
      <c r="H11" s="46"/>
      <c r="I11" s="46"/>
      <c r="J11" s="46"/>
      <c r="K11" s="46"/>
    </row>
    <row r="12" ht="40" customHeight="1" spans="1:11">
      <c r="A12" s="28" t="s">
        <v>277</v>
      </c>
      <c r="B12" s="29" t="s">
        <v>278</v>
      </c>
      <c r="C12" s="30"/>
      <c r="D12" s="30"/>
      <c r="E12" s="30"/>
      <c r="F12" s="30"/>
      <c r="G12" s="30"/>
      <c r="H12" s="30"/>
      <c r="I12" s="30"/>
      <c r="J12" s="30"/>
      <c r="K12" s="30"/>
    </row>
    <row r="13" ht="20" customHeight="1" spans="1:11">
      <c r="A13" s="31" t="s">
        <v>279</v>
      </c>
      <c r="B13" s="32" t="s">
        <v>280</v>
      </c>
      <c r="C13" s="33"/>
      <c r="D13" s="32" t="s">
        <v>281</v>
      </c>
      <c r="E13" s="32" t="s">
        <v>282</v>
      </c>
      <c r="F13" s="33"/>
      <c r="G13" s="47" t="s">
        <v>283</v>
      </c>
      <c r="H13" s="33"/>
      <c r="I13" s="33"/>
      <c r="J13" s="33"/>
      <c r="K13" s="32" t="s">
        <v>284</v>
      </c>
    </row>
    <row r="14" ht="15" customHeight="1" spans="1:11">
      <c r="A14" s="34"/>
      <c r="B14" s="32" t="s">
        <v>285</v>
      </c>
      <c r="C14" s="33"/>
      <c r="D14" s="35">
        <v>10</v>
      </c>
      <c r="E14" s="32" t="s">
        <v>286</v>
      </c>
      <c r="F14" s="33"/>
      <c r="G14" s="32" t="s">
        <v>287</v>
      </c>
      <c r="H14" s="33"/>
      <c r="I14" s="33"/>
      <c r="J14" s="33"/>
      <c r="K14" s="54">
        <v>1</v>
      </c>
    </row>
    <row r="15" ht="15" customHeight="1" spans="1:11">
      <c r="A15" s="34"/>
      <c r="B15" s="33"/>
      <c r="C15" s="33"/>
      <c r="D15" s="33"/>
      <c r="E15" s="33"/>
      <c r="F15" s="33"/>
      <c r="G15" s="32" t="s">
        <v>288</v>
      </c>
      <c r="H15" s="33"/>
      <c r="I15" s="33"/>
      <c r="J15" s="33"/>
      <c r="K15" s="32" t="s">
        <v>289</v>
      </c>
    </row>
    <row r="16" ht="15" customHeight="1" spans="1:11">
      <c r="A16" s="34"/>
      <c r="B16" s="33"/>
      <c r="C16" s="33"/>
      <c r="D16" s="33"/>
      <c r="E16" s="33"/>
      <c r="F16" s="33"/>
      <c r="G16" s="32" t="s">
        <v>290</v>
      </c>
      <c r="H16" s="33"/>
      <c r="I16" s="33"/>
      <c r="J16" s="33"/>
      <c r="K16" s="32" t="s">
        <v>291</v>
      </c>
    </row>
    <row r="17" ht="15" customHeight="1" spans="1:11">
      <c r="A17" s="34"/>
      <c r="B17" s="33"/>
      <c r="C17" s="33"/>
      <c r="D17" s="33"/>
      <c r="E17" s="33"/>
      <c r="F17" s="33"/>
      <c r="G17" s="32" t="s">
        <v>292</v>
      </c>
      <c r="H17" s="33"/>
      <c r="I17" s="33"/>
      <c r="J17" s="33"/>
      <c r="K17" s="32" t="s">
        <v>293</v>
      </c>
    </row>
    <row r="18" ht="15" customHeight="1" spans="1:11">
      <c r="A18" s="34"/>
      <c r="B18" s="33"/>
      <c r="C18" s="33"/>
      <c r="D18" s="33"/>
      <c r="E18" s="32" t="s">
        <v>294</v>
      </c>
      <c r="F18" s="33"/>
      <c r="G18" s="32" t="s">
        <v>295</v>
      </c>
      <c r="H18" s="33"/>
      <c r="I18" s="33"/>
      <c r="J18" s="33"/>
      <c r="K18" s="32" t="s">
        <v>296</v>
      </c>
    </row>
    <row r="19" ht="15" customHeight="1" spans="1:11">
      <c r="A19" s="34"/>
      <c r="B19" s="33"/>
      <c r="C19" s="33"/>
      <c r="D19" s="33"/>
      <c r="E19" s="33"/>
      <c r="F19" s="33"/>
      <c r="G19" s="32" t="s">
        <v>297</v>
      </c>
      <c r="H19" s="33"/>
      <c r="I19" s="33"/>
      <c r="J19" s="33"/>
      <c r="K19" s="32" t="s">
        <v>298</v>
      </c>
    </row>
    <row r="20" ht="15" customHeight="1" spans="1:11">
      <c r="A20" s="34"/>
      <c r="B20" s="33"/>
      <c r="C20" s="33"/>
      <c r="D20" s="33"/>
      <c r="E20" s="32" t="s">
        <v>299</v>
      </c>
      <c r="F20" s="33"/>
      <c r="G20" s="32" t="s">
        <v>300</v>
      </c>
      <c r="H20" s="33"/>
      <c r="I20" s="33"/>
      <c r="J20" s="33"/>
      <c r="K20" s="32" t="s">
        <v>301</v>
      </c>
    </row>
    <row r="21" ht="15" customHeight="1" spans="1:11">
      <c r="A21" s="34"/>
      <c r="B21" s="33"/>
      <c r="C21" s="33"/>
      <c r="D21" s="33"/>
      <c r="E21" s="33"/>
      <c r="F21" s="33"/>
      <c r="G21" s="32" t="s">
        <v>302</v>
      </c>
      <c r="H21" s="33"/>
      <c r="I21" s="33"/>
      <c r="J21" s="33"/>
      <c r="K21" s="32" t="s">
        <v>303</v>
      </c>
    </row>
    <row r="22" ht="15" customHeight="1" spans="1:11">
      <c r="A22" s="34"/>
      <c r="B22" s="33"/>
      <c r="C22" s="33"/>
      <c r="D22" s="33"/>
      <c r="E22" s="32" t="s">
        <v>304</v>
      </c>
      <c r="F22" s="33"/>
      <c r="G22" s="32" t="s">
        <v>305</v>
      </c>
      <c r="H22" s="33"/>
      <c r="I22" s="33"/>
      <c r="J22" s="33"/>
      <c r="K22" s="32" t="s">
        <v>301</v>
      </c>
    </row>
    <row r="23" ht="15" customHeight="1" spans="1:11">
      <c r="A23" s="34"/>
      <c r="B23" s="33"/>
      <c r="C23" s="33"/>
      <c r="D23" s="33"/>
      <c r="E23" s="33"/>
      <c r="F23" s="33"/>
      <c r="G23" s="32" t="s">
        <v>306</v>
      </c>
      <c r="H23" s="33"/>
      <c r="I23" s="33"/>
      <c r="J23" s="33"/>
      <c r="K23" s="54">
        <v>1</v>
      </c>
    </row>
    <row r="24" ht="15" customHeight="1" spans="1:11">
      <c r="A24" s="34"/>
      <c r="B24" s="33"/>
      <c r="C24" s="33"/>
      <c r="D24" s="33"/>
      <c r="E24" s="32" t="s">
        <v>307</v>
      </c>
      <c r="F24" s="33"/>
      <c r="G24" s="32" t="s">
        <v>308</v>
      </c>
      <c r="H24" s="33"/>
      <c r="I24" s="33"/>
      <c r="J24" s="33"/>
      <c r="K24" s="32" t="s">
        <v>291</v>
      </c>
    </row>
    <row r="25" ht="15" customHeight="1" spans="1:11">
      <c r="A25" s="34"/>
      <c r="B25" s="36"/>
      <c r="C25" s="36"/>
      <c r="D25" s="36"/>
      <c r="E25" s="32" t="s">
        <v>309</v>
      </c>
      <c r="F25" s="33"/>
      <c r="G25" s="32" t="s">
        <v>310</v>
      </c>
      <c r="H25" s="33"/>
      <c r="I25" s="33"/>
      <c r="J25" s="33"/>
      <c r="K25" s="32" t="s">
        <v>311</v>
      </c>
    </row>
    <row r="26" ht="15" customHeight="1" spans="1:11">
      <c r="A26" s="34"/>
      <c r="B26" s="32" t="s">
        <v>312</v>
      </c>
      <c r="C26" s="33"/>
      <c r="D26" s="35">
        <v>30</v>
      </c>
      <c r="E26" s="32" t="s">
        <v>313</v>
      </c>
      <c r="F26" s="33"/>
      <c r="G26" s="48" t="s">
        <v>314</v>
      </c>
      <c r="H26" s="25"/>
      <c r="I26" s="25"/>
      <c r="J26" s="25"/>
      <c r="K26" s="24" t="s">
        <v>315</v>
      </c>
    </row>
    <row r="27" ht="15" customHeight="1" spans="1:11">
      <c r="A27" s="34"/>
      <c r="B27" s="32"/>
      <c r="C27" s="33"/>
      <c r="D27" s="35"/>
      <c r="E27" s="32"/>
      <c r="F27" s="33"/>
      <c r="G27" s="48" t="s">
        <v>316</v>
      </c>
      <c r="H27" s="25"/>
      <c r="I27" s="25"/>
      <c r="J27" s="25"/>
      <c r="K27" s="115" t="s">
        <v>317</v>
      </c>
    </row>
    <row r="28" ht="15" customHeight="1" spans="1:11">
      <c r="A28" s="34"/>
      <c r="B28" s="32"/>
      <c r="C28" s="33"/>
      <c r="D28" s="35"/>
      <c r="E28" s="32"/>
      <c r="F28" s="33"/>
      <c r="G28" s="49" t="s">
        <v>318</v>
      </c>
      <c r="H28" s="50"/>
      <c r="I28" s="50"/>
      <c r="J28" s="56"/>
      <c r="K28" s="55" t="s">
        <v>319</v>
      </c>
    </row>
    <row r="29" ht="15" customHeight="1" spans="1:11">
      <c r="A29" s="34"/>
      <c r="B29" s="32"/>
      <c r="C29" s="33"/>
      <c r="D29" s="35"/>
      <c r="E29" s="32"/>
      <c r="F29" s="33"/>
      <c r="G29" s="49" t="s">
        <v>320</v>
      </c>
      <c r="H29" s="50"/>
      <c r="I29" s="50"/>
      <c r="J29" s="56"/>
      <c r="K29" s="55" t="s">
        <v>321</v>
      </c>
    </row>
    <row r="30" ht="15" customHeight="1" spans="1:11">
      <c r="A30" s="34"/>
      <c r="B30" s="33"/>
      <c r="C30" s="33"/>
      <c r="D30" s="33"/>
      <c r="E30" s="33"/>
      <c r="F30" s="33"/>
      <c r="G30" s="49" t="s">
        <v>322</v>
      </c>
      <c r="H30" s="50"/>
      <c r="I30" s="50"/>
      <c r="J30" s="56"/>
      <c r="K30" s="24" t="s">
        <v>315</v>
      </c>
    </row>
    <row r="31" ht="15" customHeight="1" spans="1:11">
      <c r="A31" s="34"/>
      <c r="B31" s="33"/>
      <c r="C31" s="33"/>
      <c r="D31" s="33"/>
      <c r="E31" s="32" t="s">
        <v>323</v>
      </c>
      <c r="F31" s="33"/>
      <c r="G31" s="49" t="s">
        <v>324</v>
      </c>
      <c r="H31" s="50"/>
      <c r="I31" s="50"/>
      <c r="J31" s="56"/>
      <c r="K31" s="55">
        <v>1</v>
      </c>
    </row>
    <row r="32" ht="15" customHeight="1" spans="1:11">
      <c r="A32" s="34"/>
      <c r="B32" s="33"/>
      <c r="C32" s="33"/>
      <c r="D32" s="33"/>
      <c r="E32" s="32"/>
      <c r="F32" s="33"/>
      <c r="G32" s="49" t="s">
        <v>325</v>
      </c>
      <c r="H32" s="50"/>
      <c r="I32" s="50"/>
      <c r="J32" s="56"/>
      <c r="K32" s="55">
        <v>1</v>
      </c>
    </row>
    <row r="33" ht="15" customHeight="1" spans="1:11">
      <c r="A33" s="34"/>
      <c r="B33" s="33"/>
      <c r="C33" s="33"/>
      <c r="D33" s="33"/>
      <c r="E33" s="32"/>
      <c r="F33" s="33"/>
      <c r="G33" s="49" t="s">
        <v>326</v>
      </c>
      <c r="H33" s="50"/>
      <c r="I33" s="50"/>
      <c r="J33" s="56"/>
      <c r="K33" s="55">
        <v>1</v>
      </c>
    </row>
    <row r="34" ht="15" customHeight="1" spans="1:11">
      <c r="A34" s="34"/>
      <c r="B34" s="33"/>
      <c r="C34" s="33"/>
      <c r="D34" s="33"/>
      <c r="E34" s="32"/>
      <c r="F34" s="33"/>
      <c r="G34" s="49" t="s">
        <v>327</v>
      </c>
      <c r="H34" s="50"/>
      <c r="I34" s="50"/>
      <c r="J34" s="56"/>
      <c r="K34" s="55" t="s">
        <v>328</v>
      </c>
    </row>
    <row r="35" ht="15" customHeight="1" spans="1:11">
      <c r="A35" s="34"/>
      <c r="B35" s="33"/>
      <c r="C35" s="33"/>
      <c r="D35" s="33"/>
      <c r="E35" s="33"/>
      <c r="F35" s="33"/>
      <c r="G35" s="48" t="s">
        <v>329</v>
      </c>
      <c r="H35" s="25"/>
      <c r="I35" s="25"/>
      <c r="J35" s="25"/>
      <c r="K35" s="55" t="s">
        <v>328</v>
      </c>
    </row>
    <row r="36" ht="40" customHeight="1" spans="1:11">
      <c r="A36" s="34"/>
      <c r="B36" s="33"/>
      <c r="C36" s="33"/>
      <c r="D36" s="33"/>
      <c r="E36" s="32" t="s">
        <v>330</v>
      </c>
      <c r="F36" s="33"/>
      <c r="G36" s="48" t="s">
        <v>331</v>
      </c>
      <c r="H36" s="25"/>
      <c r="I36" s="25"/>
      <c r="J36" s="25"/>
      <c r="K36" s="48" t="s">
        <v>332</v>
      </c>
    </row>
    <row r="37" ht="15" customHeight="1" spans="1:11">
      <c r="A37" s="34"/>
      <c r="B37" s="33"/>
      <c r="C37" s="33"/>
      <c r="D37" s="33"/>
      <c r="E37" s="32" t="s">
        <v>333</v>
      </c>
      <c r="F37" s="33"/>
      <c r="G37" s="48" t="s">
        <v>334</v>
      </c>
      <c r="H37" s="25"/>
      <c r="I37" s="25"/>
      <c r="J37" s="25"/>
      <c r="K37" s="24" t="s">
        <v>335</v>
      </c>
    </row>
    <row r="38" ht="15" customHeight="1" spans="1:11">
      <c r="A38" s="34"/>
      <c r="B38" s="32" t="s">
        <v>336</v>
      </c>
      <c r="C38" s="33"/>
      <c r="D38" s="35">
        <v>30</v>
      </c>
      <c r="E38" s="32" t="s">
        <v>337</v>
      </c>
      <c r="F38" s="33"/>
      <c r="G38" s="32"/>
      <c r="H38" s="33"/>
      <c r="I38" s="33"/>
      <c r="J38" s="33"/>
      <c r="K38" s="32"/>
    </row>
    <row r="39" ht="25" customHeight="1" spans="1:11">
      <c r="A39" s="34"/>
      <c r="B39" s="33"/>
      <c r="C39" s="33"/>
      <c r="D39" s="33"/>
      <c r="E39" s="32" t="s">
        <v>338</v>
      </c>
      <c r="F39" s="33"/>
      <c r="G39" s="48" t="s">
        <v>339</v>
      </c>
      <c r="H39" s="25"/>
      <c r="I39" s="25"/>
      <c r="J39" s="25"/>
      <c r="K39" s="48" t="s">
        <v>340</v>
      </c>
    </row>
    <row r="40" ht="15" customHeight="1" spans="1:11">
      <c r="A40" s="34"/>
      <c r="B40" s="33"/>
      <c r="C40" s="33"/>
      <c r="D40" s="33"/>
      <c r="E40" s="32" t="s">
        <v>341</v>
      </c>
      <c r="F40" s="33"/>
      <c r="G40" s="32"/>
      <c r="H40" s="33"/>
      <c r="I40" s="33"/>
      <c r="J40" s="33"/>
      <c r="K40" s="32"/>
    </row>
    <row r="41" ht="15" customHeight="1" spans="1:11">
      <c r="A41" s="34"/>
      <c r="B41" s="33"/>
      <c r="C41" s="33"/>
      <c r="D41" s="33"/>
      <c r="E41" s="32" t="s">
        <v>342</v>
      </c>
      <c r="F41" s="33"/>
      <c r="G41" s="48" t="s">
        <v>343</v>
      </c>
      <c r="H41" s="25"/>
      <c r="I41" s="25"/>
      <c r="J41" s="25"/>
      <c r="K41" s="24" t="s">
        <v>344</v>
      </c>
    </row>
    <row r="42" ht="15" customHeight="1" spans="1:11">
      <c r="A42" s="34"/>
      <c r="B42" s="32" t="s">
        <v>345</v>
      </c>
      <c r="C42" s="33"/>
      <c r="D42" s="35">
        <v>20</v>
      </c>
      <c r="E42" s="32" t="s">
        <v>346</v>
      </c>
      <c r="F42" s="33"/>
      <c r="G42" s="32" t="s">
        <v>347</v>
      </c>
      <c r="H42" s="33"/>
      <c r="I42" s="33"/>
      <c r="J42" s="33"/>
      <c r="K42" s="32" t="s">
        <v>348</v>
      </c>
    </row>
    <row r="43" ht="15" customHeight="1" spans="1:11">
      <c r="A43" s="34"/>
      <c r="B43" s="33"/>
      <c r="C43" s="33"/>
      <c r="D43" s="33"/>
      <c r="E43" s="32" t="s">
        <v>349</v>
      </c>
      <c r="F43" s="33"/>
      <c r="G43" s="32" t="s">
        <v>350</v>
      </c>
      <c r="H43" s="33"/>
      <c r="I43" s="33"/>
      <c r="J43" s="33"/>
      <c r="K43" s="32" t="s">
        <v>351</v>
      </c>
    </row>
    <row r="44" ht="15" customHeight="1" spans="1:11">
      <c r="A44" s="34"/>
      <c r="B44" s="33"/>
      <c r="C44" s="33"/>
      <c r="D44" s="33"/>
      <c r="E44" s="32" t="s">
        <v>352</v>
      </c>
      <c r="F44" s="33"/>
      <c r="G44" s="32" t="s">
        <v>353</v>
      </c>
      <c r="H44" s="33"/>
      <c r="I44" s="33"/>
      <c r="J44" s="33"/>
      <c r="K44" s="32" t="s">
        <v>354</v>
      </c>
    </row>
    <row r="45" ht="15" customHeight="1" spans="1:11">
      <c r="A45" s="34"/>
      <c r="B45" s="37"/>
      <c r="C45" s="37"/>
      <c r="D45" s="37"/>
      <c r="E45" s="51" t="s">
        <v>355</v>
      </c>
      <c r="F45" s="37"/>
      <c r="G45" s="51" t="s">
        <v>356</v>
      </c>
      <c r="H45" s="37"/>
      <c r="I45" s="37"/>
      <c r="J45" s="37"/>
      <c r="K45" s="51" t="s">
        <v>348</v>
      </c>
    </row>
    <row r="46" ht="40.5" spans="1:11">
      <c r="A46" s="38" t="s">
        <v>357</v>
      </c>
      <c r="B46" s="38" t="s">
        <v>358</v>
      </c>
      <c r="C46" s="38"/>
      <c r="D46" s="38"/>
      <c r="E46" s="52"/>
      <c r="F46" s="38" t="s">
        <v>359</v>
      </c>
      <c r="G46" s="52"/>
      <c r="H46" s="38" t="s">
        <v>360</v>
      </c>
      <c r="I46" s="38"/>
      <c r="J46" s="38"/>
      <c r="K46" s="57"/>
    </row>
    <row r="47" ht="8" customHeight="1" spans="1:11">
      <c r="A47" s="3" t="s">
        <v>361</v>
      </c>
      <c r="B47" s="3"/>
      <c r="C47" s="3"/>
      <c r="D47" s="3"/>
      <c r="E47" s="3"/>
      <c r="F47" s="3"/>
      <c r="G47" s="3"/>
      <c r="H47" s="3"/>
      <c r="I47" s="3"/>
      <c r="J47" s="3"/>
      <c r="K47" s="19"/>
    </row>
    <row r="48" ht="8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9"/>
    </row>
    <row r="49" ht="8" customHeight="1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9"/>
    </row>
    <row r="50" ht="8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9"/>
    </row>
    <row r="51" ht="8" customHeight="1" spans="1:1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58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B38:C41"/>
    <mergeCell ref="E26:F30"/>
    <mergeCell ref="B26:C37"/>
    <mergeCell ref="B42:C45"/>
    <mergeCell ref="A47:K51"/>
    <mergeCell ref="E31:F35"/>
  </mergeCells>
  <printOptions horizontalCentered="1"/>
  <pageMargins left="0.590277777777778" right="0.590277777777778" top="0.196527777777778" bottom="0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A1" sqref="$A1:$XFD1048576"/>
    </sheetView>
  </sheetViews>
  <sheetFormatPr defaultColWidth="9" defaultRowHeight="14.25" outlineLevelCol="6"/>
  <cols>
    <col min="3" max="3" width="11.125" customWidth="1"/>
    <col min="4" max="4" width="16.75" customWidth="1"/>
    <col min="6" max="6" width="10.5" customWidth="1"/>
    <col min="7" max="7" width="15.375" customWidth="1"/>
  </cols>
  <sheetData>
    <row r="1" ht="50" customHeight="1" spans="1:7">
      <c r="A1" s="1" t="s">
        <v>362</v>
      </c>
      <c r="B1" s="2"/>
      <c r="C1" s="2"/>
      <c r="D1" s="2"/>
      <c r="E1" s="2"/>
      <c r="F1" s="2"/>
      <c r="G1" s="2"/>
    </row>
    <row r="2" ht="30" customHeight="1" spans="1:7">
      <c r="A2" s="3" t="s">
        <v>363</v>
      </c>
      <c r="B2" s="3"/>
      <c r="C2" s="4" t="s">
        <v>364</v>
      </c>
      <c r="D2" s="4"/>
      <c r="E2" s="3" t="s">
        <v>365</v>
      </c>
      <c r="F2" s="4" t="s">
        <v>366</v>
      </c>
      <c r="G2" s="4"/>
    </row>
    <row r="3" ht="22" customHeight="1" spans="1:7">
      <c r="A3" s="3" t="s">
        <v>367</v>
      </c>
      <c r="B3" s="3"/>
      <c r="C3" s="4" t="s">
        <v>142</v>
      </c>
      <c r="D3" s="4"/>
      <c r="E3" s="3" t="s">
        <v>368</v>
      </c>
      <c r="F3" s="4" t="s">
        <v>142</v>
      </c>
      <c r="G3" s="4"/>
    </row>
    <row r="4" ht="22" customHeight="1" spans="1:7">
      <c r="A4" s="4" t="s">
        <v>369</v>
      </c>
      <c r="B4" s="4"/>
      <c r="C4" s="3" t="s">
        <v>370</v>
      </c>
      <c r="D4" s="3"/>
      <c r="E4" s="11">
        <v>30</v>
      </c>
      <c r="F4" s="11"/>
      <c r="G4" s="11"/>
    </row>
    <row r="5" ht="22" customHeight="1" spans="1:7">
      <c r="A5" s="4"/>
      <c r="B5" s="4"/>
      <c r="C5" s="5" t="s">
        <v>371</v>
      </c>
      <c r="D5" s="5"/>
      <c r="E5" s="11">
        <v>30</v>
      </c>
      <c r="F5" s="11"/>
      <c r="G5" s="11"/>
    </row>
    <row r="6" ht="22" customHeight="1" spans="1:7">
      <c r="A6" s="4"/>
      <c r="B6" s="4"/>
      <c r="C6" s="5" t="s">
        <v>372</v>
      </c>
      <c r="D6" s="5"/>
      <c r="E6" s="11"/>
      <c r="F6" s="11"/>
      <c r="G6" s="11"/>
    </row>
    <row r="7" ht="22" customHeight="1" spans="1:7">
      <c r="A7" s="4" t="s">
        <v>373</v>
      </c>
      <c r="B7" s="4" t="s">
        <v>374</v>
      </c>
      <c r="C7" s="4"/>
      <c r="D7" s="4"/>
      <c r="E7" s="4"/>
      <c r="F7" s="4"/>
      <c r="G7" s="4"/>
    </row>
    <row r="8" ht="30" customHeight="1" spans="1:7">
      <c r="A8" s="4"/>
      <c r="B8" s="3" t="s">
        <v>375</v>
      </c>
      <c r="C8" s="3"/>
      <c r="D8" s="3"/>
      <c r="E8" s="3"/>
      <c r="F8" s="3"/>
      <c r="G8" s="3"/>
    </row>
    <row r="9" ht="22" customHeight="1" spans="1:7">
      <c r="A9" s="4" t="s">
        <v>376</v>
      </c>
      <c r="B9" s="4" t="s">
        <v>377</v>
      </c>
      <c r="C9" s="4" t="s">
        <v>378</v>
      </c>
      <c r="D9" s="4" t="s">
        <v>379</v>
      </c>
      <c r="E9" s="4"/>
      <c r="F9" s="4"/>
      <c r="G9" s="4" t="s">
        <v>380</v>
      </c>
    </row>
    <row r="10" ht="22" customHeight="1" spans="1:7">
      <c r="A10" s="4"/>
      <c r="B10" s="6" t="s">
        <v>381</v>
      </c>
      <c r="C10" s="4" t="s">
        <v>382</v>
      </c>
      <c r="D10" s="7" t="s">
        <v>383</v>
      </c>
      <c r="E10" s="12"/>
      <c r="F10" s="13"/>
      <c r="G10" s="4" t="s">
        <v>384</v>
      </c>
    </row>
    <row r="11" ht="22" customHeight="1" spans="1:7">
      <c r="A11" s="4"/>
      <c r="B11" s="8"/>
      <c r="C11" s="4" t="s">
        <v>385</v>
      </c>
      <c r="D11" s="7" t="s">
        <v>386</v>
      </c>
      <c r="E11" s="12"/>
      <c r="F11" s="13"/>
      <c r="G11" s="4"/>
    </row>
    <row r="12" ht="22" customHeight="1" spans="1:7">
      <c r="A12" s="4"/>
      <c r="B12" s="9"/>
      <c r="C12" s="4" t="s">
        <v>387</v>
      </c>
      <c r="D12" s="7" t="s">
        <v>386</v>
      </c>
      <c r="E12" s="12"/>
      <c r="F12" s="13"/>
      <c r="G12" s="4"/>
    </row>
    <row r="13" ht="22" customHeight="1" spans="1:7">
      <c r="A13" s="4"/>
      <c r="B13" s="4" t="s">
        <v>388</v>
      </c>
      <c r="C13" s="6" t="s">
        <v>389</v>
      </c>
      <c r="D13" s="3" t="s">
        <v>390</v>
      </c>
      <c r="E13" s="3"/>
      <c r="F13" s="3"/>
      <c r="G13" s="4" t="s">
        <v>391</v>
      </c>
    </row>
    <row r="14" ht="22" customHeight="1" spans="1:7">
      <c r="A14" s="4"/>
      <c r="B14" s="4"/>
      <c r="C14" s="8"/>
      <c r="D14" s="3" t="s">
        <v>392</v>
      </c>
      <c r="E14" s="3"/>
      <c r="F14" s="3"/>
      <c r="G14" s="4" t="s">
        <v>393</v>
      </c>
    </row>
    <row r="15" ht="22" customHeight="1" spans="1:7">
      <c r="A15" s="4"/>
      <c r="B15" s="4"/>
      <c r="C15" s="9"/>
      <c r="D15" s="3" t="s">
        <v>394</v>
      </c>
      <c r="E15" s="3"/>
      <c r="F15" s="3"/>
      <c r="G15" s="4" t="s">
        <v>395</v>
      </c>
    </row>
    <row r="16" ht="22" customHeight="1" spans="1:7">
      <c r="A16" s="4"/>
      <c r="B16" s="4"/>
      <c r="C16" s="4" t="s">
        <v>396</v>
      </c>
      <c r="D16" s="3" t="s">
        <v>397</v>
      </c>
      <c r="E16" s="3"/>
      <c r="F16" s="3"/>
      <c r="G16" s="14" t="s">
        <v>398</v>
      </c>
    </row>
    <row r="17" ht="22" customHeight="1" spans="1:7">
      <c r="A17" s="4"/>
      <c r="B17" s="4"/>
      <c r="C17" s="4"/>
      <c r="D17" s="3" t="s">
        <v>399</v>
      </c>
      <c r="E17" s="3"/>
      <c r="F17" s="3"/>
      <c r="G17" s="21" t="s">
        <v>400</v>
      </c>
    </row>
    <row r="18" ht="22" customHeight="1" spans="1:7">
      <c r="A18" s="4"/>
      <c r="B18" s="4"/>
      <c r="C18" s="4"/>
      <c r="D18" s="3" t="s">
        <v>401</v>
      </c>
      <c r="E18" s="3"/>
      <c r="F18" s="3"/>
      <c r="G18" s="4" t="s">
        <v>344</v>
      </c>
    </row>
    <row r="19" ht="22" customHeight="1" spans="1:7">
      <c r="A19" s="4"/>
      <c r="B19" s="4"/>
      <c r="C19" s="4" t="s">
        <v>402</v>
      </c>
      <c r="D19" s="3" t="s">
        <v>403</v>
      </c>
      <c r="E19" s="3"/>
      <c r="F19" s="3"/>
      <c r="G19" s="14" t="s">
        <v>332</v>
      </c>
    </row>
    <row r="20" ht="22" customHeight="1" spans="1:7">
      <c r="A20" s="4"/>
      <c r="B20" s="4" t="s">
        <v>404</v>
      </c>
      <c r="C20" s="4" t="s">
        <v>405</v>
      </c>
      <c r="D20" s="5" t="s">
        <v>386</v>
      </c>
      <c r="E20" s="5"/>
      <c r="F20" s="5"/>
      <c r="G20" s="17"/>
    </row>
    <row r="21" ht="22" customHeight="1" spans="1:7">
      <c r="A21" s="4"/>
      <c r="B21" s="4"/>
      <c r="C21" s="4"/>
      <c r="D21" s="5" t="s">
        <v>406</v>
      </c>
      <c r="E21" s="5"/>
      <c r="F21" s="5"/>
      <c r="G21" s="17"/>
    </row>
    <row r="22" ht="22" customHeight="1" spans="1:7">
      <c r="A22" s="4"/>
      <c r="B22" s="4"/>
      <c r="C22" s="4" t="s">
        <v>407</v>
      </c>
      <c r="D22" s="3" t="s">
        <v>408</v>
      </c>
      <c r="E22" s="3"/>
      <c r="F22" s="3"/>
      <c r="G22" s="14" t="s">
        <v>340</v>
      </c>
    </row>
    <row r="23" ht="22" customHeight="1" spans="1:7">
      <c r="A23" s="4"/>
      <c r="B23" s="4"/>
      <c r="C23" s="4"/>
      <c r="D23" s="5" t="s">
        <v>406</v>
      </c>
      <c r="E23" s="5"/>
      <c r="F23" s="5"/>
      <c r="G23" s="17"/>
    </row>
    <row r="24" ht="22" customHeight="1" spans="1:7">
      <c r="A24" s="4"/>
      <c r="B24" s="4"/>
      <c r="C24" s="4" t="s">
        <v>409</v>
      </c>
      <c r="D24" s="5" t="s">
        <v>386</v>
      </c>
      <c r="E24" s="5"/>
      <c r="F24" s="5"/>
      <c r="G24" s="3"/>
    </row>
    <row r="25" ht="22" customHeight="1" spans="1:7">
      <c r="A25" s="4"/>
      <c r="B25" s="4"/>
      <c r="C25" s="4"/>
      <c r="D25" s="5" t="s">
        <v>406</v>
      </c>
      <c r="E25" s="5"/>
      <c r="F25" s="5"/>
      <c r="G25" s="3"/>
    </row>
    <row r="26" ht="22" customHeight="1" spans="1:7">
      <c r="A26" s="4"/>
      <c r="B26" s="4"/>
      <c r="C26" s="4" t="s">
        <v>410</v>
      </c>
      <c r="D26" s="5" t="s">
        <v>386</v>
      </c>
      <c r="E26" s="5"/>
      <c r="F26" s="5"/>
      <c r="G26" s="3"/>
    </row>
    <row r="27" ht="22" customHeight="1" spans="1:7">
      <c r="A27" s="4"/>
      <c r="B27" s="4"/>
      <c r="C27" s="4"/>
      <c r="D27" s="5" t="s">
        <v>406</v>
      </c>
      <c r="E27" s="5"/>
      <c r="F27" s="5"/>
      <c r="G27" s="3"/>
    </row>
    <row r="28" ht="22" customHeight="1" spans="1:7">
      <c r="A28" s="4"/>
      <c r="B28" s="4" t="s">
        <v>411</v>
      </c>
      <c r="C28" s="4" t="s">
        <v>412</v>
      </c>
      <c r="D28" s="3" t="s">
        <v>413</v>
      </c>
      <c r="E28" s="3"/>
      <c r="F28" s="3"/>
      <c r="G28" s="4" t="s">
        <v>414</v>
      </c>
    </row>
    <row r="29" ht="22" customHeight="1" spans="1:7">
      <c r="A29" s="4"/>
      <c r="B29" s="4"/>
      <c r="C29" s="4"/>
      <c r="D29" s="5" t="s">
        <v>406</v>
      </c>
      <c r="E29" s="5"/>
      <c r="F29" s="5"/>
      <c r="G29" s="17"/>
    </row>
    <row r="30" ht="15" customHeight="1" spans="1:7">
      <c r="A30" s="3" t="s">
        <v>361</v>
      </c>
      <c r="B30" s="3"/>
      <c r="C30" s="3"/>
      <c r="D30" s="3"/>
      <c r="E30" s="3"/>
      <c r="F30" s="3"/>
      <c r="G30" s="19"/>
    </row>
    <row r="31" ht="15" customHeight="1" spans="1:7">
      <c r="A31" s="3"/>
      <c r="B31" s="3"/>
      <c r="C31" s="3"/>
      <c r="D31" s="3"/>
      <c r="E31" s="3"/>
      <c r="F31" s="3"/>
      <c r="G31" s="19"/>
    </row>
    <row r="32" ht="15" customHeight="1" spans="1:7">
      <c r="A32" s="3"/>
      <c r="B32" s="3"/>
      <c r="C32" s="3"/>
      <c r="D32" s="3"/>
      <c r="E32" s="3"/>
      <c r="F32" s="3"/>
      <c r="G32" s="19"/>
    </row>
    <row r="33" ht="15" customHeight="1" spans="1:7">
      <c r="A33" s="3"/>
      <c r="B33" s="3"/>
      <c r="C33" s="3"/>
      <c r="D33" s="3"/>
      <c r="E33" s="3"/>
      <c r="F33" s="3"/>
      <c r="G33" s="19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5"/>
    <mergeCell ref="C16:C18"/>
    <mergeCell ref="C20:C21"/>
    <mergeCell ref="C22:C23"/>
    <mergeCell ref="C24:C25"/>
    <mergeCell ref="C26:C27"/>
    <mergeCell ref="C28:C29"/>
    <mergeCell ref="A4:B6"/>
    <mergeCell ref="A30:G33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9" workbookViewId="0">
      <selection activeCell="I28" sqref="I28"/>
    </sheetView>
  </sheetViews>
  <sheetFormatPr defaultColWidth="9" defaultRowHeight="14.25" outlineLevelCol="6"/>
  <cols>
    <col min="3" max="3" width="11.125" customWidth="1"/>
    <col min="4" max="4" width="16.75" customWidth="1"/>
    <col min="6" max="6" width="10.5" customWidth="1"/>
    <col min="7" max="7" width="15.375" customWidth="1"/>
  </cols>
  <sheetData>
    <row r="1" ht="50" customHeight="1" spans="1:7">
      <c r="A1" s="1" t="s">
        <v>362</v>
      </c>
      <c r="B1" s="2"/>
      <c r="C1" s="2"/>
      <c r="D1" s="2"/>
      <c r="E1" s="2"/>
      <c r="F1" s="2"/>
      <c r="G1" s="2"/>
    </row>
    <row r="2" ht="30" customHeight="1" spans="1:7">
      <c r="A2" s="3" t="s">
        <v>363</v>
      </c>
      <c r="B2" s="3"/>
      <c r="C2" s="4" t="s">
        <v>415</v>
      </c>
      <c r="D2" s="4"/>
      <c r="E2" s="3" t="s">
        <v>365</v>
      </c>
      <c r="F2" s="4" t="s">
        <v>416</v>
      </c>
      <c r="G2" s="4"/>
    </row>
    <row r="3" ht="22" customHeight="1" spans="1:7">
      <c r="A3" s="3" t="s">
        <v>367</v>
      </c>
      <c r="B3" s="3"/>
      <c r="C3" s="4" t="s">
        <v>142</v>
      </c>
      <c r="D3" s="4"/>
      <c r="E3" s="3" t="s">
        <v>368</v>
      </c>
      <c r="F3" s="4" t="s">
        <v>417</v>
      </c>
      <c r="G3" s="4"/>
    </row>
    <row r="4" ht="22" customHeight="1" spans="1:7">
      <c r="A4" s="4" t="s">
        <v>369</v>
      </c>
      <c r="B4" s="4"/>
      <c r="C4" s="3" t="s">
        <v>370</v>
      </c>
      <c r="D4" s="3"/>
      <c r="E4" s="11">
        <v>360</v>
      </c>
      <c r="F4" s="11"/>
      <c r="G4" s="11"/>
    </row>
    <row r="5" ht="22" customHeight="1" spans="1:7">
      <c r="A5" s="4"/>
      <c r="B5" s="4"/>
      <c r="C5" s="5" t="s">
        <v>371</v>
      </c>
      <c r="D5" s="5"/>
      <c r="E5" s="11">
        <v>360</v>
      </c>
      <c r="F5" s="11"/>
      <c r="G5" s="11"/>
    </row>
    <row r="6" ht="22" customHeight="1" spans="1:7">
      <c r="A6" s="4"/>
      <c r="B6" s="4"/>
      <c r="C6" s="5" t="s">
        <v>372</v>
      </c>
      <c r="D6" s="5"/>
      <c r="E6" s="11"/>
      <c r="F6" s="11"/>
      <c r="G6" s="11"/>
    </row>
    <row r="7" ht="22" customHeight="1" spans="1:7">
      <c r="A7" s="4" t="s">
        <v>373</v>
      </c>
      <c r="B7" s="4" t="s">
        <v>374</v>
      </c>
      <c r="C7" s="4"/>
      <c r="D7" s="4"/>
      <c r="E7" s="4"/>
      <c r="F7" s="4"/>
      <c r="G7" s="4"/>
    </row>
    <row r="8" ht="45" customHeight="1" spans="1:7">
      <c r="A8" s="4"/>
      <c r="B8" s="3" t="s">
        <v>418</v>
      </c>
      <c r="C8" s="3"/>
      <c r="D8" s="3"/>
      <c r="E8" s="3"/>
      <c r="F8" s="3"/>
      <c r="G8" s="3"/>
    </row>
    <row r="9" ht="22" customHeight="1" spans="1:7">
      <c r="A9" s="4" t="s">
        <v>376</v>
      </c>
      <c r="B9" s="4" t="s">
        <v>377</v>
      </c>
      <c r="C9" s="4" t="s">
        <v>378</v>
      </c>
      <c r="D9" s="4" t="s">
        <v>379</v>
      </c>
      <c r="E9" s="4"/>
      <c r="F9" s="4"/>
      <c r="G9" s="4" t="s">
        <v>380</v>
      </c>
    </row>
    <row r="10" ht="20" customHeight="1" spans="1:7">
      <c r="A10" s="4"/>
      <c r="B10" s="6" t="s">
        <v>381</v>
      </c>
      <c r="C10" s="4" t="s">
        <v>382</v>
      </c>
      <c r="D10" s="7" t="s">
        <v>383</v>
      </c>
      <c r="E10" s="12"/>
      <c r="F10" s="13"/>
      <c r="G10" s="4" t="s">
        <v>419</v>
      </c>
    </row>
    <row r="11" ht="20" customHeight="1" spans="1:7">
      <c r="A11" s="4"/>
      <c r="B11" s="8"/>
      <c r="C11" s="4" t="s">
        <v>385</v>
      </c>
      <c r="D11" s="7" t="s">
        <v>386</v>
      </c>
      <c r="E11" s="12"/>
      <c r="F11" s="13"/>
      <c r="G11" s="4"/>
    </row>
    <row r="12" ht="20" customHeight="1" spans="1:7">
      <c r="A12" s="4"/>
      <c r="B12" s="9"/>
      <c r="C12" s="4" t="s">
        <v>387</v>
      </c>
      <c r="D12" s="7" t="s">
        <v>386</v>
      </c>
      <c r="E12" s="12"/>
      <c r="F12" s="13"/>
      <c r="G12" s="4"/>
    </row>
    <row r="13" ht="20" customHeight="1" spans="1:7">
      <c r="A13" s="4"/>
      <c r="B13" s="6" t="s">
        <v>388</v>
      </c>
      <c r="C13" s="6" t="s">
        <v>389</v>
      </c>
      <c r="D13" s="3" t="s">
        <v>420</v>
      </c>
      <c r="E13" s="3"/>
      <c r="F13" s="3"/>
      <c r="G13" s="116" t="s">
        <v>421</v>
      </c>
    </row>
    <row r="14" ht="20" customHeight="1" spans="1:7">
      <c r="A14" s="4"/>
      <c r="B14" s="8"/>
      <c r="C14" s="8"/>
      <c r="D14" s="3" t="s">
        <v>422</v>
      </c>
      <c r="E14" s="3"/>
      <c r="F14" s="3"/>
      <c r="G14" s="116" t="s">
        <v>423</v>
      </c>
    </row>
    <row r="15" ht="20" customHeight="1" spans="1:7">
      <c r="A15" s="4"/>
      <c r="B15" s="8"/>
      <c r="C15" s="9"/>
      <c r="D15" s="3" t="s">
        <v>424</v>
      </c>
      <c r="E15" s="3"/>
      <c r="F15" s="3"/>
      <c r="G15" s="116" t="s">
        <v>425</v>
      </c>
    </row>
    <row r="16" ht="20" customHeight="1" spans="1:7">
      <c r="A16" s="4"/>
      <c r="B16" s="8"/>
      <c r="C16" s="4" t="s">
        <v>396</v>
      </c>
      <c r="D16" s="3" t="s">
        <v>426</v>
      </c>
      <c r="E16" s="3"/>
      <c r="F16" s="3"/>
      <c r="G16" s="14" t="s">
        <v>344</v>
      </c>
    </row>
    <row r="17" ht="20" customHeight="1" spans="1:7">
      <c r="A17" s="4"/>
      <c r="B17" s="8"/>
      <c r="C17" s="4"/>
      <c r="D17" s="3" t="s">
        <v>427</v>
      </c>
      <c r="E17" s="3"/>
      <c r="F17" s="3"/>
      <c r="G17" s="14" t="s">
        <v>344</v>
      </c>
    </row>
    <row r="18" ht="20" customHeight="1" spans="1:7">
      <c r="A18" s="4"/>
      <c r="B18" s="8"/>
      <c r="C18" s="4"/>
      <c r="D18" s="3" t="s">
        <v>428</v>
      </c>
      <c r="E18" s="3"/>
      <c r="F18" s="3"/>
      <c r="G18" s="21" t="s">
        <v>400</v>
      </c>
    </row>
    <row r="19" ht="20" customHeight="1" spans="1:7">
      <c r="A19" s="4"/>
      <c r="B19" s="8"/>
      <c r="C19" s="6" t="s">
        <v>402</v>
      </c>
      <c r="D19" s="3" t="s">
        <v>429</v>
      </c>
      <c r="E19" s="3"/>
      <c r="F19" s="3"/>
      <c r="G19" s="14" t="s">
        <v>332</v>
      </c>
    </row>
    <row r="20" ht="20" customHeight="1" spans="1:7">
      <c r="A20" s="4"/>
      <c r="B20" s="9"/>
      <c r="C20" s="9"/>
      <c r="D20" s="3" t="s">
        <v>430</v>
      </c>
      <c r="E20" s="3"/>
      <c r="F20" s="3"/>
      <c r="G20" s="4" t="s">
        <v>332</v>
      </c>
    </row>
    <row r="21" ht="20" customHeight="1" spans="1:7">
      <c r="A21" s="4"/>
      <c r="B21" s="4" t="s">
        <v>404</v>
      </c>
      <c r="C21" s="4" t="s">
        <v>405</v>
      </c>
      <c r="D21" s="3" t="s">
        <v>431</v>
      </c>
      <c r="E21" s="3"/>
      <c r="F21" s="3"/>
      <c r="G21" s="14" t="s">
        <v>344</v>
      </c>
    </row>
    <row r="22" ht="20" customHeight="1" spans="1:7">
      <c r="A22" s="4"/>
      <c r="B22" s="4"/>
      <c r="C22" s="4"/>
      <c r="D22" s="3" t="s">
        <v>432</v>
      </c>
      <c r="E22" s="3"/>
      <c r="F22" s="3"/>
      <c r="G22" s="14" t="s">
        <v>344</v>
      </c>
    </row>
    <row r="23" ht="20" customHeight="1" spans="1:7">
      <c r="A23" s="4"/>
      <c r="B23" s="4"/>
      <c r="C23" s="4" t="s">
        <v>407</v>
      </c>
      <c r="D23" s="3" t="s">
        <v>433</v>
      </c>
      <c r="E23" s="3"/>
      <c r="F23" s="3"/>
      <c r="G23" s="14" t="s">
        <v>434</v>
      </c>
    </row>
    <row r="24" ht="20" customHeight="1" spans="1:7">
      <c r="A24" s="4"/>
      <c r="B24" s="4"/>
      <c r="C24" s="4"/>
      <c r="D24" s="3" t="s">
        <v>435</v>
      </c>
      <c r="E24" s="3"/>
      <c r="F24" s="3"/>
      <c r="G24" s="14" t="s">
        <v>436</v>
      </c>
    </row>
    <row r="25" ht="20" customHeight="1" spans="1:7">
      <c r="A25" s="4"/>
      <c r="B25" s="4"/>
      <c r="C25" s="4" t="s">
        <v>409</v>
      </c>
      <c r="D25" s="3" t="s">
        <v>437</v>
      </c>
      <c r="E25" s="3"/>
      <c r="F25" s="3"/>
      <c r="G25" s="14" t="s">
        <v>328</v>
      </c>
    </row>
    <row r="26" ht="20" customHeight="1" spans="1:7">
      <c r="A26" s="4"/>
      <c r="B26" s="4"/>
      <c r="C26" s="4"/>
      <c r="D26" s="3" t="s">
        <v>438</v>
      </c>
      <c r="E26" s="3"/>
      <c r="F26" s="3"/>
      <c r="G26" s="14" t="s">
        <v>439</v>
      </c>
    </row>
    <row r="27" ht="20" customHeight="1" spans="1:7">
      <c r="A27" s="4"/>
      <c r="B27" s="4"/>
      <c r="C27" s="4" t="s">
        <v>410</v>
      </c>
      <c r="D27" s="3" t="s">
        <v>440</v>
      </c>
      <c r="E27" s="3"/>
      <c r="F27" s="3"/>
      <c r="G27" s="4" t="s">
        <v>441</v>
      </c>
    </row>
    <row r="28" ht="30" customHeight="1" spans="1:7">
      <c r="A28" s="4"/>
      <c r="B28" s="4"/>
      <c r="C28" s="4"/>
      <c r="D28" s="3" t="s">
        <v>442</v>
      </c>
      <c r="E28" s="3"/>
      <c r="F28" s="3"/>
      <c r="G28" s="4" t="s">
        <v>441</v>
      </c>
    </row>
    <row r="29" ht="20" customHeight="1" spans="1:7">
      <c r="A29" s="4"/>
      <c r="B29" s="4" t="s">
        <v>411</v>
      </c>
      <c r="C29" s="4" t="s">
        <v>412</v>
      </c>
      <c r="D29" s="3" t="s">
        <v>443</v>
      </c>
      <c r="E29" s="3"/>
      <c r="F29" s="3"/>
      <c r="G29" s="14" t="s">
        <v>414</v>
      </c>
    </row>
    <row r="30" ht="20" customHeight="1" spans="1:7">
      <c r="A30" s="4"/>
      <c r="B30" s="4"/>
      <c r="C30" s="4"/>
      <c r="D30" s="3" t="s">
        <v>444</v>
      </c>
      <c r="E30" s="3"/>
      <c r="F30" s="3"/>
      <c r="G30" s="14" t="s">
        <v>328</v>
      </c>
    </row>
    <row r="31" ht="12" customHeight="1" spans="1:7">
      <c r="A31" s="3" t="s">
        <v>361</v>
      </c>
      <c r="B31" s="3"/>
      <c r="C31" s="3"/>
      <c r="D31" s="3"/>
      <c r="E31" s="3"/>
      <c r="F31" s="3"/>
      <c r="G31" s="19"/>
    </row>
    <row r="32" ht="12" customHeight="1" spans="1:7">
      <c r="A32" s="3"/>
      <c r="B32" s="3"/>
      <c r="C32" s="3"/>
      <c r="D32" s="3"/>
      <c r="E32" s="3"/>
      <c r="F32" s="3"/>
      <c r="G32" s="19"/>
    </row>
    <row r="33" ht="12" customHeight="1" spans="1:7">
      <c r="A33" s="3"/>
      <c r="B33" s="3"/>
      <c r="C33" s="3"/>
      <c r="D33" s="3"/>
      <c r="E33" s="3"/>
      <c r="F33" s="3"/>
      <c r="G33" s="19"/>
    </row>
    <row r="34" ht="12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7" workbookViewId="0">
      <selection activeCell="I14" sqref="I14"/>
    </sheetView>
  </sheetViews>
  <sheetFormatPr defaultColWidth="9" defaultRowHeight="14.25" outlineLevelCol="6"/>
  <cols>
    <col min="3" max="3" width="11.125" customWidth="1"/>
    <col min="4" max="4" width="16.75" customWidth="1"/>
    <col min="6" max="6" width="10.5" customWidth="1"/>
    <col min="7" max="7" width="15.375" customWidth="1"/>
  </cols>
  <sheetData>
    <row r="1" ht="45" customHeight="1" spans="1:7">
      <c r="A1" s="1" t="s">
        <v>362</v>
      </c>
      <c r="B1" s="2"/>
      <c r="C1" s="2"/>
      <c r="D1" s="2"/>
      <c r="E1" s="2"/>
      <c r="F1" s="2"/>
      <c r="G1" s="2"/>
    </row>
    <row r="2" ht="30" customHeight="1" spans="1:7">
      <c r="A2" s="3" t="s">
        <v>363</v>
      </c>
      <c r="B2" s="3"/>
      <c r="C2" s="4" t="s">
        <v>445</v>
      </c>
      <c r="D2" s="4"/>
      <c r="E2" s="3" t="s">
        <v>365</v>
      </c>
      <c r="F2" s="4" t="s">
        <v>416</v>
      </c>
      <c r="G2" s="4"/>
    </row>
    <row r="3" ht="22" customHeight="1" spans="1:7">
      <c r="A3" s="3" t="s">
        <v>367</v>
      </c>
      <c r="B3" s="3"/>
      <c r="C3" s="4" t="s">
        <v>142</v>
      </c>
      <c r="D3" s="4"/>
      <c r="E3" s="3" t="s">
        <v>368</v>
      </c>
      <c r="F3" s="4" t="s">
        <v>417</v>
      </c>
      <c r="G3" s="4"/>
    </row>
    <row r="4" ht="22" customHeight="1" spans="1:7">
      <c r="A4" s="4" t="s">
        <v>369</v>
      </c>
      <c r="B4" s="4"/>
      <c r="C4" s="3" t="s">
        <v>370</v>
      </c>
      <c r="D4" s="3"/>
      <c r="E4" s="11">
        <v>1500</v>
      </c>
      <c r="F4" s="11"/>
      <c r="G4" s="11"/>
    </row>
    <row r="5" ht="22" customHeight="1" spans="1:7">
      <c r="A5" s="4"/>
      <c r="B5" s="4"/>
      <c r="C5" s="5" t="s">
        <v>371</v>
      </c>
      <c r="D5" s="5"/>
      <c r="E5" s="11">
        <v>1500</v>
      </c>
      <c r="F5" s="11"/>
      <c r="G5" s="11"/>
    </row>
    <row r="6" ht="22" customHeight="1" spans="1:7">
      <c r="A6" s="4"/>
      <c r="B6" s="4"/>
      <c r="C6" s="5" t="s">
        <v>372</v>
      </c>
      <c r="D6" s="5"/>
      <c r="E6" s="11"/>
      <c r="F6" s="11"/>
      <c r="G6" s="11"/>
    </row>
    <row r="7" ht="22" customHeight="1" spans="1:7">
      <c r="A7" s="4" t="s">
        <v>373</v>
      </c>
      <c r="B7" s="4" t="s">
        <v>374</v>
      </c>
      <c r="C7" s="4"/>
      <c r="D7" s="4"/>
      <c r="E7" s="4"/>
      <c r="F7" s="4"/>
      <c r="G7" s="4"/>
    </row>
    <row r="8" ht="40" customHeight="1" spans="1:7">
      <c r="A8" s="4"/>
      <c r="B8" s="3" t="s">
        <v>418</v>
      </c>
      <c r="C8" s="3"/>
      <c r="D8" s="3"/>
      <c r="E8" s="3"/>
      <c r="F8" s="3"/>
      <c r="G8" s="3"/>
    </row>
    <row r="9" ht="22" customHeight="1" spans="1:7">
      <c r="A9" s="4" t="s">
        <v>376</v>
      </c>
      <c r="B9" s="4" t="s">
        <v>377</v>
      </c>
      <c r="C9" s="4" t="s">
        <v>378</v>
      </c>
      <c r="D9" s="4" t="s">
        <v>379</v>
      </c>
      <c r="E9" s="4"/>
      <c r="F9" s="4"/>
      <c r="G9" s="4" t="s">
        <v>380</v>
      </c>
    </row>
    <row r="10" ht="22" customHeight="1" spans="1:7">
      <c r="A10" s="4"/>
      <c r="B10" s="6" t="s">
        <v>381</v>
      </c>
      <c r="C10" s="4" t="s">
        <v>382</v>
      </c>
      <c r="D10" s="7" t="s">
        <v>383</v>
      </c>
      <c r="E10" s="12"/>
      <c r="F10" s="13"/>
      <c r="G10" s="4" t="s">
        <v>446</v>
      </c>
    </row>
    <row r="11" ht="22" customHeight="1" spans="1:7">
      <c r="A11" s="4"/>
      <c r="B11" s="8"/>
      <c r="C11" s="4" t="s">
        <v>385</v>
      </c>
      <c r="D11" s="7" t="s">
        <v>386</v>
      </c>
      <c r="E11" s="12"/>
      <c r="F11" s="13"/>
      <c r="G11" s="4"/>
    </row>
    <row r="12" ht="22" customHeight="1" spans="1:7">
      <c r="A12" s="4"/>
      <c r="B12" s="9"/>
      <c r="C12" s="4" t="s">
        <v>387</v>
      </c>
      <c r="D12" s="7" t="s">
        <v>386</v>
      </c>
      <c r="E12" s="12"/>
      <c r="F12" s="13"/>
      <c r="G12" s="4"/>
    </row>
    <row r="13" ht="22" customHeight="1" spans="1:7">
      <c r="A13" s="4"/>
      <c r="B13" s="6" t="s">
        <v>388</v>
      </c>
      <c r="C13" s="6" t="s">
        <v>389</v>
      </c>
      <c r="D13" s="3" t="s">
        <v>447</v>
      </c>
      <c r="E13" s="3"/>
      <c r="F13" s="3"/>
      <c r="G13" s="116" t="s">
        <v>448</v>
      </c>
    </row>
    <row r="14" ht="22" customHeight="1" spans="1:7">
      <c r="A14" s="4"/>
      <c r="B14" s="8"/>
      <c r="C14" s="8"/>
      <c r="D14" s="3" t="s">
        <v>449</v>
      </c>
      <c r="E14" s="3"/>
      <c r="F14" s="3"/>
      <c r="G14" s="116" t="s">
        <v>450</v>
      </c>
    </row>
    <row r="15" ht="22" customHeight="1" spans="1:7">
      <c r="A15" s="4"/>
      <c r="B15" s="8"/>
      <c r="C15" s="9"/>
      <c r="D15" s="3" t="s">
        <v>451</v>
      </c>
      <c r="E15" s="3"/>
      <c r="F15" s="3"/>
      <c r="G15" s="116" t="s">
        <v>452</v>
      </c>
    </row>
    <row r="16" ht="22" customHeight="1" spans="1:7">
      <c r="A16" s="4"/>
      <c r="B16" s="8"/>
      <c r="C16" s="4" t="s">
        <v>396</v>
      </c>
      <c r="D16" s="3" t="s">
        <v>453</v>
      </c>
      <c r="E16" s="3"/>
      <c r="F16" s="3"/>
      <c r="G16" s="14" t="s">
        <v>344</v>
      </c>
    </row>
    <row r="17" ht="22" customHeight="1" spans="1:7">
      <c r="A17" s="4"/>
      <c r="B17" s="8"/>
      <c r="C17" s="4"/>
      <c r="D17" s="3" t="s">
        <v>427</v>
      </c>
      <c r="E17" s="3"/>
      <c r="F17" s="3"/>
      <c r="G17" s="14" t="s">
        <v>328</v>
      </c>
    </row>
    <row r="18" ht="22" customHeight="1" spans="1:7">
      <c r="A18" s="4"/>
      <c r="B18" s="8"/>
      <c r="C18" s="4"/>
      <c r="D18" s="3" t="s">
        <v>454</v>
      </c>
      <c r="E18" s="3"/>
      <c r="F18" s="3"/>
      <c r="G18" s="14" t="s">
        <v>328</v>
      </c>
    </row>
    <row r="19" ht="22" customHeight="1" spans="1:7">
      <c r="A19" s="4"/>
      <c r="B19" s="8"/>
      <c r="C19" s="6" t="s">
        <v>402</v>
      </c>
      <c r="D19" s="3" t="s">
        <v>429</v>
      </c>
      <c r="E19" s="3"/>
      <c r="F19" s="3"/>
      <c r="G19" s="14" t="s">
        <v>332</v>
      </c>
    </row>
    <row r="20" ht="22" customHeight="1" spans="1:7">
      <c r="A20" s="4"/>
      <c r="B20" s="9"/>
      <c r="C20" s="9"/>
      <c r="D20" s="3" t="s">
        <v>430</v>
      </c>
      <c r="E20" s="3"/>
      <c r="F20" s="3"/>
      <c r="G20" s="4" t="s">
        <v>332</v>
      </c>
    </row>
    <row r="21" ht="22" customHeight="1" spans="1:7">
      <c r="A21" s="4"/>
      <c r="B21" s="4" t="s">
        <v>404</v>
      </c>
      <c r="C21" s="4" t="s">
        <v>405</v>
      </c>
      <c r="D21" s="3" t="s">
        <v>455</v>
      </c>
      <c r="E21" s="3"/>
      <c r="F21" s="3"/>
      <c r="G21" s="14" t="s">
        <v>328</v>
      </c>
    </row>
    <row r="22" ht="22" customHeight="1" spans="1:7">
      <c r="A22" s="4"/>
      <c r="B22" s="4"/>
      <c r="C22" s="4"/>
      <c r="D22" s="3" t="s">
        <v>432</v>
      </c>
      <c r="E22" s="3"/>
      <c r="F22" s="3"/>
      <c r="G22" s="14" t="s">
        <v>328</v>
      </c>
    </row>
    <row r="23" ht="22" customHeight="1" spans="1:7">
      <c r="A23" s="4"/>
      <c r="B23" s="4"/>
      <c r="C23" s="4" t="s">
        <v>407</v>
      </c>
      <c r="D23" s="3" t="s">
        <v>433</v>
      </c>
      <c r="E23" s="3"/>
      <c r="F23" s="3"/>
      <c r="G23" s="20" t="s">
        <v>434</v>
      </c>
    </row>
    <row r="24" ht="22" customHeight="1" spans="1:7">
      <c r="A24" s="4"/>
      <c r="B24" s="4"/>
      <c r="C24" s="4"/>
      <c r="D24" s="3" t="s">
        <v>435</v>
      </c>
      <c r="E24" s="3"/>
      <c r="F24" s="3"/>
      <c r="G24" s="14" t="s">
        <v>436</v>
      </c>
    </row>
    <row r="25" ht="22" customHeight="1" spans="1:7">
      <c r="A25" s="4"/>
      <c r="B25" s="4"/>
      <c r="C25" s="4" t="s">
        <v>409</v>
      </c>
      <c r="D25" s="3" t="s">
        <v>437</v>
      </c>
      <c r="E25" s="3"/>
      <c r="F25" s="3"/>
      <c r="G25" s="14" t="s">
        <v>328</v>
      </c>
    </row>
    <row r="26" ht="22" customHeight="1" spans="1:7">
      <c r="A26" s="4"/>
      <c r="B26" s="4"/>
      <c r="C26" s="4"/>
      <c r="D26" s="3" t="s">
        <v>438</v>
      </c>
      <c r="E26" s="3"/>
      <c r="F26" s="3"/>
      <c r="G26" s="14" t="s">
        <v>439</v>
      </c>
    </row>
    <row r="27" ht="22" customHeight="1" spans="1:7">
      <c r="A27" s="4"/>
      <c r="B27" s="4"/>
      <c r="C27" s="4" t="s">
        <v>410</v>
      </c>
      <c r="D27" s="3" t="s">
        <v>440</v>
      </c>
      <c r="E27" s="3"/>
      <c r="F27" s="3"/>
      <c r="G27" s="4" t="s">
        <v>441</v>
      </c>
    </row>
    <row r="28" ht="30" customHeight="1" spans="1:7">
      <c r="A28" s="4"/>
      <c r="B28" s="4"/>
      <c r="C28" s="4"/>
      <c r="D28" s="3" t="s">
        <v>442</v>
      </c>
      <c r="E28" s="3"/>
      <c r="F28" s="3"/>
      <c r="G28" s="4" t="s">
        <v>441</v>
      </c>
    </row>
    <row r="29" ht="22" customHeight="1" spans="1:7">
      <c r="A29" s="4"/>
      <c r="B29" s="4" t="s">
        <v>411</v>
      </c>
      <c r="C29" s="4" t="s">
        <v>412</v>
      </c>
      <c r="D29" s="3" t="s">
        <v>443</v>
      </c>
      <c r="E29" s="3"/>
      <c r="F29" s="3"/>
      <c r="G29" s="14" t="s">
        <v>414</v>
      </c>
    </row>
    <row r="30" ht="22" customHeight="1" spans="1:7">
      <c r="A30" s="4"/>
      <c r="B30" s="4"/>
      <c r="C30" s="4"/>
      <c r="D30" s="3" t="s">
        <v>444</v>
      </c>
      <c r="E30" s="3"/>
      <c r="F30" s="3"/>
      <c r="G30" s="14" t="s">
        <v>328</v>
      </c>
    </row>
    <row r="31" ht="10" customHeight="1" spans="1:7">
      <c r="A31" s="3" t="s">
        <v>361</v>
      </c>
      <c r="B31" s="3"/>
      <c r="C31" s="3"/>
      <c r="D31" s="3"/>
      <c r="E31" s="3"/>
      <c r="F31" s="3"/>
      <c r="G31" s="19"/>
    </row>
    <row r="32" ht="10" customHeight="1" spans="1:7">
      <c r="A32" s="3"/>
      <c r="B32" s="3"/>
      <c r="C32" s="3"/>
      <c r="D32" s="3"/>
      <c r="E32" s="3"/>
      <c r="F32" s="3"/>
      <c r="G32" s="19"/>
    </row>
    <row r="33" ht="10" customHeight="1" spans="1:7">
      <c r="A33" s="3"/>
      <c r="B33" s="3"/>
      <c r="C33" s="3"/>
      <c r="D33" s="3"/>
      <c r="E33" s="3"/>
      <c r="F33" s="3"/>
      <c r="G33" s="19"/>
    </row>
    <row r="34" ht="10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/>
  <pageMargins left="0.786805555555556" right="0.786805555555556" top="0.786805555555556" bottom="0.590277777777778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22" workbookViewId="0">
      <selection activeCell="I8" sqref="I8"/>
    </sheetView>
  </sheetViews>
  <sheetFormatPr defaultColWidth="9" defaultRowHeight="14.25" outlineLevelCol="6"/>
  <cols>
    <col min="3" max="3" width="11.125" customWidth="1"/>
    <col min="4" max="4" width="16.75" customWidth="1"/>
    <col min="6" max="6" width="11.5" customWidth="1"/>
    <col min="7" max="7" width="15.375" customWidth="1"/>
  </cols>
  <sheetData>
    <row r="1" ht="50" customHeight="1" spans="1:7">
      <c r="A1" s="1" t="s">
        <v>362</v>
      </c>
      <c r="B1" s="2"/>
      <c r="C1" s="2"/>
      <c r="D1" s="2"/>
      <c r="E1" s="2"/>
      <c r="F1" s="2"/>
      <c r="G1" s="2"/>
    </row>
    <row r="2" ht="39" customHeight="1" spans="1:7">
      <c r="A2" s="3" t="s">
        <v>363</v>
      </c>
      <c r="B2" s="3"/>
      <c r="C2" s="4" t="s">
        <v>456</v>
      </c>
      <c r="D2" s="4"/>
      <c r="E2" s="3" t="s">
        <v>365</v>
      </c>
      <c r="F2" s="4" t="s">
        <v>457</v>
      </c>
      <c r="G2" s="4"/>
    </row>
    <row r="3" ht="22" customHeight="1" spans="1:7">
      <c r="A3" s="3" t="s">
        <v>367</v>
      </c>
      <c r="B3" s="3"/>
      <c r="C3" s="4" t="s">
        <v>458</v>
      </c>
      <c r="D3" s="4"/>
      <c r="E3" s="3" t="s">
        <v>368</v>
      </c>
      <c r="F3" s="4" t="s">
        <v>459</v>
      </c>
      <c r="G3" s="4"/>
    </row>
    <row r="4" ht="22" customHeight="1" spans="1:7">
      <c r="A4" s="4" t="s">
        <v>369</v>
      </c>
      <c r="B4" s="4"/>
      <c r="C4" s="3" t="s">
        <v>370</v>
      </c>
      <c r="D4" s="3"/>
      <c r="E4" s="11">
        <v>90.44</v>
      </c>
      <c r="F4" s="11"/>
      <c r="G4" s="11"/>
    </row>
    <row r="5" ht="22" customHeight="1" spans="1:7">
      <c r="A5" s="4"/>
      <c r="B5" s="4"/>
      <c r="C5" s="5" t="s">
        <v>371</v>
      </c>
      <c r="D5" s="5"/>
      <c r="E5" s="11">
        <v>90.44</v>
      </c>
      <c r="F5" s="11"/>
      <c r="G5" s="11"/>
    </row>
    <row r="6" ht="22" customHeight="1" spans="1:7">
      <c r="A6" s="4"/>
      <c r="B6" s="4"/>
      <c r="C6" s="5" t="s">
        <v>372</v>
      </c>
      <c r="D6" s="5"/>
      <c r="E6" s="11"/>
      <c r="F6" s="11"/>
      <c r="G6" s="11"/>
    </row>
    <row r="7" ht="22" customHeight="1" spans="1:7">
      <c r="A7" s="4" t="s">
        <v>373</v>
      </c>
      <c r="B7" s="4" t="s">
        <v>374</v>
      </c>
      <c r="C7" s="4"/>
      <c r="D7" s="4"/>
      <c r="E7" s="4"/>
      <c r="F7" s="4"/>
      <c r="G7" s="4"/>
    </row>
    <row r="8" ht="30" customHeight="1" spans="1:7">
      <c r="A8" s="4"/>
      <c r="B8" s="3" t="s">
        <v>460</v>
      </c>
      <c r="C8" s="3"/>
      <c r="D8" s="3"/>
      <c r="E8" s="3"/>
      <c r="F8" s="3"/>
      <c r="G8" s="3"/>
    </row>
    <row r="9" ht="22" customHeight="1" spans="1:7">
      <c r="A9" s="4" t="s">
        <v>376</v>
      </c>
      <c r="B9" s="4" t="s">
        <v>377</v>
      </c>
      <c r="C9" s="4" t="s">
        <v>378</v>
      </c>
      <c r="D9" s="4" t="s">
        <v>379</v>
      </c>
      <c r="E9" s="4"/>
      <c r="F9" s="4"/>
      <c r="G9" s="4" t="s">
        <v>380</v>
      </c>
    </row>
    <row r="10" ht="20" customHeight="1" spans="1:7">
      <c r="A10" s="4"/>
      <c r="B10" s="6" t="s">
        <v>381</v>
      </c>
      <c r="C10" s="4" t="s">
        <v>382</v>
      </c>
      <c r="D10" s="7" t="s">
        <v>383</v>
      </c>
      <c r="E10" s="12"/>
      <c r="F10" s="13"/>
      <c r="G10" s="4" t="s">
        <v>461</v>
      </c>
    </row>
    <row r="11" ht="20" customHeight="1" spans="1:7">
      <c r="A11" s="4"/>
      <c r="B11" s="8"/>
      <c r="C11" s="4" t="s">
        <v>385</v>
      </c>
      <c r="D11" s="7" t="s">
        <v>386</v>
      </c>
      <c r="E11" s="12"/>
      <c r="F11" s="13"/>
      <c r="G11" s="4"/>
    </row>
    <row r="12" ht="20" customHeight="1" spans="1:7">
      <c r="A12" s="4"/>
      <c r="B12" s="9"/>
      <c r="C12" s="4" t="s">
        <v>387</v>
      </c>
      <c r="D12" s="7" t="s">
        <v>386</v>
      </c>
      <c r="E12" s="12"/>
      <c r="F12" s="13"/>
      <c r="G12" s="4"/>
    </row>
    <row r="13" ht="20" customHeight="1" spans="1:7">
      <c r="A13" s="4"/>
      <c r="B13" s="6" t="s">
        <v>388</v>
      </c>
      <c r="C13" s="6" t="s">
        <v>389</v>
      </c>
      <c r="D13" s="3" t="s">
        <v>462</v>
      </c>
      <c r="E13" s="3"/>
      <c r="F13" s="3"/>
      <c r="G13" s="117" t="s">
        <v>463</v>
      </c>
    </row>
    <row r="14" ht="20" customHeight="1" spans="1:7">
      <c r="A14" s="4"/>
      <c r="B14" s="8"/>
      <c r="C14" s="8"/>
      <c r="D14" s="3" t="s">
        <v>464</v>
      </c>
      <c r="E14" s="3"/>
      <c r="F14" s="3"/>
      <c r="G14" s="117" t="s">
        <v>465</v>
      </c>
    </row>
    <row r="15" ht="20" customHeight="1" spans="1:7">
      <c r="A15" s="4"/>
      <c r="B15" s="8"/>
      <c r="C15" s="9"/>
      <c r="D15" s="3" t="s">
        <v>466</v>
      </c>
      <c r="E15" s="3"/>
      <c r="F15" s="3"/>
      <c r="G15" s="117" t="s">
        <v>467</v>
      </c>
    </row>
    <row r="16" ht="20" customHeight="1" spans="1:7">
      <c r="A16" s="4"/>
      <c r="B16" s="8"/>
      <c r="C16" s="4" t="s">
        <v>396</v>
      </c>
      <c r="D16" s="3" t="s">
        <v>468</v>
      </c>
      <c r="E16" s="3"/>
      <c r="F16" s="3"/>
      <c r="G16" s="4" t="s">
        <v>328</v>
      </c>
    </row>
    <row r="17" ht="20" customHeight="1" spans="1:7">
      <c r="A17" s="4"/>
      <c r="B17" s="8"/>
      <c r="C17" s="4"/>
      <c r="D17" s="3" t="s">
        <v>469</v>
      </c>
      <c r="E17" s="3"/>
      <c r="F17" s="3"/>
      <c r="G17" s="4" t="s">
        <v>328</v>
      </c>
    </row>
    <row r="18" ht="20" customHeight="1" spans="1:7">
      <c r="A18" s="4"/>
      <c r="B18" s="8"/>
      <c r="C18" s="4"/>
      <c r="D18" s="3" t="s">
        <v>470</v>
      </c>
      <c r="E18" s="3"/>
      <c r="F18" s="3"/>
      <c r="G18" s="4" t="s">
        <v>328</v>
      </c>
    </row>
    <row r="19" ht="20" customHeight="1" spans="1:7">
      <c r="A19" s="4"/>
      <c r="B19" s="8"/>
      <c r="C19" s="6" t="s">
        <v>402</v>
      </c>
      <c r="D19" s="3" t="s">
        <v>471</v>
      </c>
      <c r="E19" s="3"/>
      <c r="F19" s="3"/>
      <c r="G19" s="14" t="s">
        <v>332</v>
      </c>
    </row>
    <row r="20" ht="20" customHeight="1" spans="1:7">
      <c r="A20" s="4"/>
      <c r="B20" s="9"/>
      <c r="C20" s="9"/>
      <c r="D20" s="10" t="s">
        <v>472</v>
      </c>
      <c r="E20" s="15"/>
      <c r="F20" s="16"/>
      <c r="G20" s="14" t="s">
        <v>332</v>
      </c>
    </row>
    <row r="21" ht="20" customHeight="1" spans="1:7">
      <c r="A21" s="4"/>
      <c r="B21" s="4" t="s">
        <v>404</v>
      </c>
      <c r="C21" s="4" t="s">
        <v>405</v>
      </c>
      <c r="D21" s="5" t="s">
        <v>386</v>
      </c>
      <c r="E21" s="5"/>
      <c r="F21" s="5"/>
      <c r="G21" s="17"/>
    </row>
    <row r="22" ht="20" customHeight="1" spans="1:7">
      <c r="A22" s="4"/>
      <c r="B22" s="4"/>
      <c r="C22" s="4"/>
      <c r="D22" s="5" t="s">
        <v>406</v>
      </c>
      <c r="E22" s="5"/>
      <c r="F22" s="5"/>
      <c r="G22" s="17"/>
    </row>
    <row r="23" ht="20" customHeight="1" spans="1:7">
      <c r="A23" s="4"/>
      <c r="B23" s="4"/>
      <c r="C23" s="4" t="s">
        <v>407</v>
      </c>
      <c r="D23" s="3" t="s">
        <v>473</v>
      </c>
      <c r="E23" s="3"/>
      <c r="F23" s="3"/>
      <c r="G23" s="14" t="s">
        <v>474</v>
      </c>
    </row>
    <row r="24" ht="20" customHeight="1" spans="1:7">
      <c r="A24" s="4"/>
      <c r="B24" s="4"/>
      <c r="C24" s="4"/>
      <c r="D24" s="5" t="s">
        <v>406</v>
      </c>
      <c r="E24" s="5"/>
      <c r="F24" s="5"/>
      <c r="G24" s="17"/>
    </row>
    <row r="25" ht="20" customHeight="1" spans="1:7">
      <c r="A25" s="4"/>
      <c r="B25" s="4"/>
      <c r="C25" s="4" t="s">
        <v>409</v>
      </c>
      <c r="D25" s="5" t="s">
        <v>475</v>
      </c>
      <c r="E25" s="5"/>
      <c r="F25" s="5"/>
      <c r="G25" s="18" t="s">
        <v>436</v>
      </c>
    </row>
    <row r="26" ht="20" customHeight="1" spans="1:7">
      <c r="A26" s="4"/>
      <c r="B26" s="4"/>
      <c r="C26" s="4"/>
      <c r="D26" s="5" t="s">
        <v>406</v>
      </c>
      <c r="E26" s="5"/>
      <c r="F26" s="5"/>
      <c r="G26" s="3"/>
    </row>
    <row r="27" ht="20" customHeight="1" spans="1:7">
      <c r="A27" s="4"/>
      <c r="B27" s="4"/>
      <c r="C27" s="4" t="s">
        <v>410</v>
      </c>
      <c r="D27" s="5" t="s">
        <v>476</v>
      </c>
      <c r="E27" s="5"/>
      <c r="F27" s="5"/>
      <c r="G27" s="18" t="s">
        <v>477</v>
      </c>
    </row>
    <row r="28" ht="20" customHeight="1" spans="1:7">
      <c r="A28" s="4"/>
      <c r="B28" s="4"/>
      <c r="C28" s="4"/>
      <c r="D28" s="5" t="s">
        <v>406</v>
      </c>
      <c r="E28" s="5"/>
      <c r="F28" s="5"/>
      <c r="G28" s="3"/>
    </row>
    <row r="29" ht="20" customHeight="1" spans="1:7">
      <c r="A29" s="4"/>
      <c r="B29" s="4" t="s">
        <v>411</v>
      </c>
      <c r="C29" s="4" t="s">
        <v>412</v>
      </c>
      <c r="D29" s="3" t="s">
        <v>478</v>
      </c>
      <c r="E29" s="3"/>
      <c r="F29" s="3"/>
      <c r="G29" s="4" t="s">
        <v>414</v>
      </c>
    </row>
    <row r="30" ht="20" customHeight="1" spans="1:7">
      <c r="A30" s="4"/>
      <c r="B30" s="4"/>
      <c r="C30" s="4"/>
      <c r="D30" s="5" t="s">
        <v>406</v>
      </c>
      <c r="E30" s="5"/>
      <c r="F30" s="5"/>
      <c r="G30" s="17"/>
    </row>
    <row r="31" ht="9" customHeight="1" spans="1:7">
      <c r="A31" s="3" t="s">
        <v>361</v>
      </c>
      <c r="B31" s="3"/>
      <c r="C31" s="3"/>
      <c r="D31" s="3"/>
      <c r="E31" s="3"/>
      <c r="F31" s="3"/>
      <c r="G31" s="19"/>
    </row>
    <row r="32" ht="9" customHeight="1" spans="1:7">
      <c r="A32" s="3"/>
      <c r="B32" s="3"/>
      <c r="C32" s="3"/>
      <c r="D32" s="3"/>
      <c r="E32" s="3"/>
      <c r="F32" s="3"/>
      <c r="G32" s="19"/>
    </row>
    <row r="33" ht="9" customHeight="1" spans="1:7">
      <c r="A33" s="3"/>
      <c r="B33" s="3"/>
      <c r="C33" s="3"/>
      <c r="D33" s="3"/>
      <c r="E33" s="3"/>
      <c r="F33" s="3"/>
      <c r="G33" s="19"/>
    </row>
    <row r="34" ht="9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项目支出绩效目标表2</vt:lpstr>
      <vt:lpstr>项目支出绩效目标表3</vt:lpstr>
      <vt:lpstr>项目支出绩效目标表4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2026-03-11T17:13:42Z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