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<sst xmlns="http://schemas.openxmlformats.org/spreadsheetml/2006/main" count="558" uniqueCount="432">
  <si>
    <t>附件2</t>
  </si>
  <si>
    <t>华池县人力资源市场管理中心预算公开情况审核表</t>
  </si>
  <si>
    <t>部门（单位）名称：</t>
  </si>
  <si>
    <t>华池县人力资源市场管理中心</t>
  </si>
  <si>
    <t>单位所属部门：</t>
  </si>
  <si>
    <t>华池县人力资源和社会保障局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</si>
  <si>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</si>
  <si>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</si>
  <si>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</si>
  <si>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</si>
  <si>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</si>
  <si>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</si>
  <si>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</si>
  <si>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</si>
  <si>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</si>
  <si>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</si>
  <si>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</si>
  <si>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</si>
  <si>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</si>
  <si>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</si>
  <si>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</si>
  <si>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</si>
  <si>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</si>
  <si>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</si>
  <si>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</si>
  <si>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</si>
  <si>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</si>
  <si>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</si>
  <si>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</si>
  <si>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</si>
  <si>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</si>
  <si>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</si>
  <si>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</si>
  <si>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</si>
  <si>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</si>
  <si>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</si>
  <si>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</si>
  <si>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</si>
  <si>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</si>
  <si>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</si>
  <si>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</si>
  <si>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</si>
  <si>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</si>
  <si>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华池县人力资源市场管理中心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</si>
  <si>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</si>
  <si>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</si>
  <si>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</si>
  <si>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</si>
  <si>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</si>
  <si>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</si>
  <si>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</si>
  <si>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</si>
  <si>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</si>
  <si>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</si>
  <si>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</si>
  <si>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</si>
  <si>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</si>
  <si>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</si>
  <si>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</si>
  <si>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</si>
  <si>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</si>
  <si>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</si>
  <si>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</si>
  <si>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</si>
  <si>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</si>
  <si>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</si>
  <si>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</si>
  <si>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</si>
  <si>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</si>
  <si>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</si>
  <si>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</si>
  <si>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</si>
  <si>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</si>
  <si>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</si>
  <si>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</si>
  <si>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</si>
  <si>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</si>
  <si>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</si>
  <si>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</si>
  <si>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</si>
  <si>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</si>
  <si>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</si>
  <si>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</si>
  <si>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</si>
  <si>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</si>
  <si>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</si>
  <si>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</si>
  <si>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</si>
  <si>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</si>
  <si>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</si>
  <si>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</si>
  <si>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</si>
  <si>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</si>
  <si>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</si>
  <si>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</si>
  <si>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t>表二、华池县人力资源市场管理中心收入总体情况表</t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</si>
  <si>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</si>
  <si>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</si>
  <si>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</si>
  <si>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</si>
  <si>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</si>
  <si>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</si>
  <si>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</si>
  <si>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</si>
  <si>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</si>
  <si>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</si>
  <si>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</si>
  <si>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</si>
  <si>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</si>
  <si>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</si>
  <si>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</si>
  <si>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</si>
  <si>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</si>
  <si>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</si>
  <si>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华池县人力资源市场管理中心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</si>
  <si>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</si>
  <si>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</si>
  <si>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</si>
  <si>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</si>
  <si>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</si>
  <si>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</si>
  <si>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</si>
  <si>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人力资源和社会保障管理事务</t>
  </si>
  <si>
    <t>社会保险经办机构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</si>
  <si>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</si>
  <si>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</si>
  <si>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</si>
  <si>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</si>
  <si>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</si>
  <si>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</si>
  <si>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</si>
  <si>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</si>
  <si>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</si>
  <si>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</si>
  <si>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</si>
  <si>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</si>
  <si>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</si>
  <si>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</si>
  <si>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</si>
  <si>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</si>
  <si>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</si>
  <si>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</si>
  <si>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</si>
  <si>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</si>
  <si>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</si>
  <si>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</si>
  <si>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</si>
  <si>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</si>
  <si>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</si>
  <si>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</si>
  <si>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</si>
  <si>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</si>
  <si>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</si>
  <si>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</si>
  <si>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</si>
  <si>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</si>
  <si>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</si>
  <si>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</si>
  <si>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</si>
  <si>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</si>
  <si>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</si>
  <si>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</si>
  <si>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</si>
  <si>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</si>
  <si>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</si>
  <si>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</si>
  <si>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</si>
  <si>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</si>
  <si>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</si>
  <si>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</si>
  <si>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</si>
  <si>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</si>
  <si>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</si>
  <si>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</si>
  <si>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</si>
  <si>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</si>
  <si>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</si>
  <si>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</si>
  <si>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</si>
  <si>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</si>
  <si>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</si>
  <si>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</si>
  <si>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 xml:space="preserve"> 
总计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</si>
  <si>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</si>
  <si>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</si>
  <si>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t>一般公共预算基本支出</t>
  </si>
  <si>
    <t>合计</t>
  </si>
  <si>
    <t>人员经费</t>
  </si>
  <si>
    <t>公用经费</t>
  </si>
  <si>
    <r>
      <rPr>
        <b/>
        <sz val="9"/>
        <color theme="1"/>
        <rFont val="宋体"/>
        <charset val="134"/>
      </rPr>
      <t xml:space="preserve"> 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</si>
  <si>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</si>
  <si>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</si>
  <si>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</si>
  <si>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</si>
  <si>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</si>
  <si>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</si>
  <si>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</si>
  <si>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</si>
  <si>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</si>
  <si>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</si>
  <si>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</si>
  <si>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</si>
  <si>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</si>
  <si>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</si>
  <si>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</si>
  <si>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</si>
  <si>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</si>
  <si>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</si>
  <si>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</si>
  <si>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</si>
  <si>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</si>
  <si>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</si>
  <si>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</si>
  <si>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</si>
  <si>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</si>
  <si>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</si>
  <si>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</si>
  <si>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</si>
  <si>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</si>
  <si>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</si>
  <si>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</si>
  <si>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</si>
  <si>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</si>
  <si>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30213</t>
  </si>
  <si>
    <t>维修（护）费</t>
  </si>
  <si>
    <t>30228</t>
  </si>
  <si>
    <t>工会经费</t>
  </si>
  <si>
    <t>30229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</si>
  <si>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</si>
  <si>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</si>
  <si>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</si>
  <si>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</si>
  <si>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</si>
  <si>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</si>
  <si>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</si>
  <si>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</si>
  <si>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</si>
  <si>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</si>
  <si>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</si>
  <si>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</si>
  <si>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</si>
  <si>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</si>
  <si>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</si>
  <si>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</si>
  <si>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</si>
  <si>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</si>
  <si>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</si>
  <si>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</si>
  <si>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</si>
  <si>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</si>
  <si>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</si>
  <si>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</si>
  <si>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</si>
  <si>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</si>
  <si>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</si>
  <si>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</si>
  <si>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</si>
  <si>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</si>
  <si>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</si>
  <si>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</si>
  <si>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</si>
  <si>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</si>
  <si>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</si>
  <si>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</si>
  <si>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</si>
  <si>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</si>
  <si>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华池县人力资源市场管理中心整体支出绩效目标申报表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</si>
  <si>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</si>
  <si>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</si>
  <si>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</si>
  <si>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贺昕</t>
  </si>
  <si>
    <r>
      <rPr>
        <sz val="9"/>
        <rFont val="SimSun"/>
        <charset val="134"/>
      </rPr>
      <t>联系电话</t>
    </r>
  </si>
  <si>
    <t>0934-5121113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</si>
  <si>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</si>
  <si>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</si>
  <si>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</si>
  <si>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</si>
  <si>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</si>
  <si>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</si>
  <si>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</si>
  <si>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</si>
  <si>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</si>
  <si>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</si>
  <si>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</si>
  <si>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</si>
  <si>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</si>
  <si>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</si>
  <si>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</si>
  <si>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</si>
  <si>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</si>
  <si>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8"/>
        <color rgb="FF000000"/>
        <rFont val="宋体"/>
        <charset val="134"/>
      </rPr>
      <t>目标</t>
    </r>
    <r>
      <rPr>
        <sz val="8"/>
        <color rgb="FF000000"/>
        <rFont val="Arial"/>
        <charset val="134"/>
      </rPr>
      <t>1</t>
    </r>
    <r>
      <rPr>
        <sz val="8"/>
        <color rgb="FF000000"/>
        <rFont val="宋体"/>
        <charset val="134"/>
      </rPr>
      <t>：</t>
    </r>
    <r>
      <rPr>
        <sz val="8"/>
        <color rgb="FF000000"/>
        <rFont val="Arial"/>
        <charset val="134"/>
      </rPr>
      <t xml:space="preserve"> </t>
    </r>
    <r>
      <rPr>
        <sz val="8"/>
        <color rgb="FF000000"/>
        <rFont val="宋体"/>
        <charset val="134"/>
      </rPr>
      <t>为城镇居民办理社保卡，确保办理准确率</t>
    </r>
    <r>
      <rPr>
        <sz val="8"/>
        <color rgb="FF000000"/>
        <rFont val="Arial"/>
        <charset val="134"/>
      </rPr>
      <t>100%</t>
    </r>
    <r>
      <rPr>
        <sz val="8"/>
        <color rgb="FF000000"/>
        <rFont val="宋体"/>
        <charset val="134"/>
      </rPr>
      <t>。                                                                                                 目标2：保障流动人员档案存放的安全性，及时参加工作的人员转递档案。                                                                                    目标3：为公益性岗位人员提供合适的就业岗位，年底考核合格率95%                                                                                        目标4：为高校毕业生提供更多的就业岗位，有更多的选择性。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</si>
  <si>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</si>
  <si>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</si>
  <si>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</si>
  <si>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</si>
  <si>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</si>
  <si>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</si>
  <si>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</si>
  <si>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</si>
  <si>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</si>
  <si>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</si>
  <si>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</si>
  <si>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</si>
  <si>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</si>
  <si>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</si>
  <si>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</si>
  <si>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</si>
  <si>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</si>
  <si>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</si>
  <si>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</si>
  <si>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</si>
  <si>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</si>
  <si>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</si>
  <si>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</si>
  <si>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</si>
  <si>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</si>
  <si>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</si>
  <si>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</si>
  <si>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</si>
  <si>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</si>
  <si>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</si>
  <si>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</si>
  <si>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</si>
  <si>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</si>
  <si>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</si>
  <si>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</si>
  <si>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社保卡办理数量</t>
  </si>
  <si>
    <t>≥1000</t>
  </si>
  <si>
    <t>公益性岗位对接人员数量</t>
  </si>
  <si>
    <r>
      <rPr>
        <sz val="8"/>
        <color rgb="FF000000"/>
        <rFont val="Arial"/>
        <charset val="0"/>
      </rPr>
      <t>≥35</t>
    </r>
    <r>
      <rPr>
        <sz val="8"/>
        <color rgb="FF000000"/>
        <rFont val="宋体"/>
        <charset val="134"/>
      </rPr>
      <t>人</t>
    </r>
  </si>
  <si>
    <t>就业见习对接人员数量</t>
  </si>
  <si>
    <r>
      <rPr>
        <sz val="8"/>
        <color rgb="FF000000"/>
        <rFont val="Arial"/>
        <charset val="0"/>
      </rPr>
      <t>≥30</t>
    </r>
    <r>
      <rPr>
        <sz val="8"/>
        <color rgb="FF000000"/>
        <rFont val="宋体"/>
        <charset val="134"/>
      </rPr>
      <t>人</t>
    </r>
  </si>
  <si>
    <t>档案存放数量</t>
  </si>
  <si>
    <r>
      <rPr>
        <sz val="8"/>
        <color rgb="FF000000"/>
        <rFont val="Arial"/>
        <charset val="0"/>
      </rPr>
      <t>≥6000</t>
    </r>
    <r>
      <rPr>
        <sz val="8"/>
        <color rgb="FF000000"/>
        <rFont val="宋体"/>
        <charset val="134"/>
      </rPr>
      <t>份</t>
    </r>
  </si>
  <si>
    <t>保障单位职工人数</t>
  </si>
  <si>
    <r>
      <rPr>
        <sz val="8"/>
        <color rgb="FF000000"/>
        <rFont val="Arial"/>
        <charset val="0"/>
      </rPr>
      <t>6</t>
    </r>
    <r>
      <rPr>
        <sz val="8"/>
        <color rgb="FF000000"/>
        <rFont val="宋体"/>
        <charset val="134"/>
      </rPr>
      <t>人</t>
    </r>
  </si>
  <si>
    <r>
      <rPr>
        <sz val="9"/>
        <rFont val="SimSun"/>
        <charset val="134"/>
      </rPr>
      <t>质量指标</t>
    </r>
  </si>
  <si>
    <t>确保档案安全性</t>
  </si>
  <si>
    <t>安全</t>
  </si>
  <si>
    <t>社保卡办理准确率</t>
  </si>
  <si>
    <t>=100%</t>
  </si>
  <si>
    <t>公益性岗位人员考核合格率</t>
  </si>
  <si>
    <t>≥95%</t>
  </si>
  <si>
    <t>为高校毕业生提供更多的就业岗位</t>
  </si>
  <si>
    <r>
      <rPr>
        <sz val="8"/>
        <color rgb="FF000000"/>
        <rFont val="Arial"/>
        <charset val="0"/>
      </rPr>
      <t>≥50</t>
    </r>
    <r>
      <rPr>
        <sz val="8"/>
        <color rgb="FF000000"/>
        <rFont val="宋体"/>
        <charset val="134"/>
      </rPr>
      <t>个</t>
    </r>
  </si>
  <si>
    <t>资金支付合规率</t>
  </si>
  <si>
    <r>
      <rPr>
        <sz val="9"/>
        <rFont val="SimSun"/>
        <charset val="134"/>
      </rPr>
      <t>时效指标</t>
    </r>
  </si>
  <si>
    <t>社保卡办理时效</t>
  </si>
  <si>
    <r>
      <rPr>
        <sz val="8"/>
        <color rgb="FF000000"/>
        <rFont val="Arial"/>
        <charset val="0"/>
      </rPr>
      <t>≤1</t>
    </r>
    <r>
      <rPr>
        <sz val="8"/>
        <color rgb="FF000000"/>
        <rFont val="宋体"/>
        <charset val="134"/>
      </rPr>
      <t>天</t>
    </r>
  </si>
  <si>
    <t>日常工作开展及时性</t>
  </si>
  <si>
    <t>及时</t>
  </si>
  <si>
    <r>
      <rPr>
        <sz val="9"/>
        <rFont val="SimSun"/>
        <charset val="134"/>
      </rPr>
      <t>成本指标</t>
    </r>
  </si>
  <si>
    <t>成本控制数</t>
  </si>
  <si>
    <r>
      <rPr>
        <sz val="8"/>
        <color rgb="FF000000"/>
        <rFont val="Arial"/>
        <charset val="0"/>
      </rPr>
      <t>=112.19</t>
    </r>
    <r>
      <rPr>
        <sz val="8"/>
        <color rgb="FF000000"/>
        <rFont val="宋体"/>
        <charset val="134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</si>
  <si>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</si>
  <si>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</si>
  <si>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增加高校毕业生收入，提高生活质量，缓解单位经济压力</t>
  </si>
  <si>
    <t>增加</t>
  </si>
  <si>
    <r>
      <rPr>
        <sz val="9"/>
        <rFont val="SimSun"/>
        <charset val="134"/>
      </rPr>
      <t>社会效益</t>
    </r>
  </si>
  <si>
    <t>缓解高校毕业生就业压力，提高就业率</t>
  </si>
  <si>
    <t>提高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</si>
  <si>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</si>
  <si>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</si>
  <si>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t>享受补贴人员满意度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</si>
  <si>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</si>
  <si>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</si>
  <si>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</si>
  <si>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</si>
  <si>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</si>
  <si>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</si>
  <si>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</si>
  <si>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</si>
  <si>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</si>
  <si>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</si>
  <si>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</si>
  <si>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</si>
  <si>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</si>
  <si>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</si>
  <si>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</si>
  <si>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</si>
  <si>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</si>
  <si>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华池县人力资源市场管理中心项目支出绩效目标申报表（2026年度）</t>
  </si>
  <si>
    <t>项目名称</t>
  </si>
  <si>
    <t>流动人员人事档案基本公共服务经费</t>
  </si>
  <si>
    <t>项目负责人及联系电话</t>
  </si>
  <si>
    <t>倪治富  0934-5121113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</si>
  <si>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</si>
  <si>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</si>
  <si>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</si>
  <si>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</si>
  <si>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</si>
  <si>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</si>
  <si>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</si>
  <si>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</si>
  <si>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目标1：保障流动人员人事档案转递工作正常开展，确保档案每日可以正常转递。
目标2：加大档案库房安全设备的投入，确保档案安全率达100%。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</si>
  <si>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</si>
  <si>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</si>
  <si>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</si>
  <si>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</si>
  <si>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</si>
  <si>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</si>
  <si>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</si>
  <si>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</si>
  <si>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=2万元</t>
  </si>
  <si>
    <t>社会成本</t>
  </si>
  <si>
    <t>指标1：</t>
  </si>
  <si>
    <t>生态成本</t>
  </si>
  <si>
    <t>产出指标</t>
  </si>
  <si>
    <t>数量指标</t>
  </si>
  <si>
    <t>指标1：全年转出档案份数</t>
  </si>
  <si>
    <r>
      <rPr>
        <sz val="10"/>
        <color rgb="FF000000"/>
        <rFont val="Times New Roman"/>
        <charset val="0"/>
      </rPr>
      <t>≥1000</t>
    </r>
    <r>
      <rPr>
        <sz val="10"/>
        <color rgb="FF000000"/>
        <rFont val="宋体"/>
        <charset val="134"/>
      </rPr>
      <t>份</t>
    </r>
  </si>
  <si>
    <t>指标2：档案所需档案袋数量</t>
  </si>
  <si>
    <t>质量指标</t>
  </si>
  <si>
    <t>指标1：确保档案完整转出率</t>
  </si>
  <si>
    <t>指标2：档案室设备安全率</t>
  </si>
  <si>
    <t>时效指标</t>
  </si>
  <si>
    <t>指标1：及时转出需要调取的档案</t>
  </si>
  <si>
    <t>每日</t>
  </si>
  <si>
    <t>指标2：</t>
  </si>
  <si>
    <t>效益指标</t>
  </si>
  <si>
    <t>经济效益
指标</t>
  </si>
  <si>
    <t>指标1：缓解流动人员就业压力</t>
  </si>
  <si>
    <t>社会效益
指标</t>
  </si>
  <si>
    <t>指标1：提升流动人员档案转递服务效率</t>
  </si>
  <si>
    <t>提升</t>
  </si>
  <si>
    <t>生态效益
指标</t>
  </si>
  <si>
    <t>可持续影响
指标</t>
  </si>
  <si>
    <t>指标1：流动人员人事档案工作的可持续性</t>
  </si>
  <si>
    <t>≥98%</t>
  </si>
  <si>
    <t>满意度指标</t>
  </si>
  <si>
    <t>服务对象满度
指标</t>
  </si>
  <si>
    <t>指标1：调取档案单位满意度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</si>
</sst>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#,##0.00_ "/>
  </numFmts>
  <fonts count="5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20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8"/>
      <color rgb="FF000000"/>
      <name val="宋体"/>
      <charset val="134"/>
    </font>
    <font>
      <sz val="8"/>
      <color rgb="FF000000"/>
      <name val="Arial"/>
      <charset val="0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9"/>
      <name val="宋体"/>
      <charset val="134"/>
      <scheme val="major"/>
    </font>
    <font>
      <sz val="9"/>
      <name val="宋体"/>
      <charset val="134"/>
      <scheme val="major"/>
    </font>
    <font>
      <sz val="10"/>
      <name val="宋体"/>
      <charset val="0"/>
    </font>
    <font>
      <b/>
      <sz val="9"/>
      <color theme="1"/>
      <name val="宋体"/>
      <charset val="134"/>
      <scheme val="minor"/>
    </font>
    <font>
      <b/>
      <sz val="9"/>
      <name val="SimSun"/>
      <charset val="134"/>
    </font>
    <font>
      <b/>
      <sz val="10"/>
      <name val="SimSun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sz val="10"/>
      <name val="Times New Roman"/>
      <charset val="0"/>
    </font>
    <font>
      <sz val="10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indexed="8"/>
      <name val="Calibri"/>
      <charset val="0"/>
    </font>
    <font>
      <sz val="16"/>
      <color rgb="FF000000"/>
      <name val="仿宋_GB2312"/>
      <charset val="134"/>
    </font>
    <font>
      <sz val="8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5" borderId="23" applyNumberFormat="0" applyAlignment="0" applyProtection="0">
      <alignment vertical="center"/>
    </xf>
    <xf numFmtId="0" fontId="45" fillId="6" borderId="24" applyNumberFormat="0" applyAlignment="0" applyProtection="0">
      <alignment vertical="center"/>
    </xf>
    <xf numFmtId="0" fontId="46" fillId="6" borderId="23" applyNumberFormat="0" applyAlignment="0" applyProtection="0">
      <alignment vertical="center"/>
    </xf>
    <xf numFmtId="0" fontId="47" fillId="7" borderId="25" applyNumberFormat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49" fillId="0" borderId="27" applyNumberFormat="0" applyFill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5" fillId="0" borderId="0"/>
  </cellStyleXfs>
  <cellXfs count="17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horizontal="left" vertical="center" textRotation="255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6" fillId="0" borderId="11" xfId="0" applyNumberFormat="1" applyFont="1" applyFill="1" applyBorder="1" applyAlignment="1">
      <alignment horizontal="center" vertical="center" textRotation="255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textRotation="255" wrapText="1"/>
    </xf>
    <xf numFmtId="176" fontId="6" fillId="0" borderId="11" xfId="0" applyNumberFormat="1" applyFont="1" applyFill="1" applyBorder="1" applyAlignment="1">
      <alignment horizontal="center" vertical="center" wrapText="1"/>
    </xf>
    <xf numFmtId="178" fontId="6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left" vertical="top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left" vertical="top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justify" vertical="top"/>
    </xf>
    <xf numFmtId="0" fontId="18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7" fontId="19" fillId="0" borderId="0" xfId="0" applyNumberFormat="1" applyFont="1" applyAlignment="1">
      <alignment horizontal="center" vertical="center" wrapText="1"/>
    </xf>
    <xf numFmtId="177" fontId="19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14" fillId="0" borderId="1" xfId="0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77" fontId="20" fillId="2" borderId="1" xfId="0" applyNumberFormat="1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center" vertical="center" wrapText="1"/>
    </xf>
    <xf numFmtId="177" fontId="23" fillId="0" borderId="1" xfId="0" applyNumberFormat="1" applyFont="1" applyFill="1" applyBorder="1" applyAlignment="1">
      <alignment horizontal="center" vertical="center" wrapText="1"/>
    </xf>
    <xf numFmtId="177" fontId="19" fillId="2" borderId="1" xfId="0" applyNumberFormat="1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177" fontId="19" fillId="0" borderId="1" xfId="0" applyNumberFormat="1" applyFont="1" applyBorder="1" applyAlignment="1">
      <alignment horizontal="center" vertical="center" wrapText="1"/>
    </xf>
    <xf numFmtId="177" fontId="19" fillId="2" borderId="1" xfId="0" applyNumberFormat="1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17" xfId="0" applyFont="1" applyFill="1" applyBorder="1" applyAlignment="1">
      <alignment horizontal="center" vertical="center" wrapText="1"/>
    </xf>
    <xf numFmtId="179" fontId="23" fillId="0" borderId="1" xfId="0" applyNumberFormat="1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177" fontId="19" fillId="0" borderId="2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177" fontId="20" fillId="2" borderId="1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77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77" fontId="29" fillId="0" borderId="1" xfId="0" applyNumberFormat="1" applyFont="1" applyFill="1" applyBorder="1" applyAlignment="1">
      <alignment horizontal="center" vertical="center" wrapText="1"/>
    </xf>
    <xf numFmtId="179" fontId="29" fillId="0" borderId="1" xfId="0" applyNumberFormat="1" applyFont="1" applyFill="1" applyBorder="1" applyAlignment="1">
      <alignment horizontal="center" vertical="center" wrapText="1"/>
    </xf>
    <xf numFmtId="177" fontId="30" fillId="0" borderId="1" xfId="0" applyNumberFormat="1" applyFont="1" applyBorder="1" applyAlignment="1">
      <alignment horizontal="center" vertical="center" wrapText="1"/>
    </xf>
    <xf numFmtId="177" fontId="30" fillId="0" borderId="1" xfId="0" applyNumberFormat="1" applyFont="1" applyBorder="1" applyAlignment="1">
      <alignment horizontal="center" vertical="center"/>
    </xf>
    <xf numFmtId="177" fontId="0" fillId="0" borderId="0" xfId="0" applyNumberFormat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77" fontId="18" fillId="2" borderId="1" xfId="0" applyNumberFormat="1" applyFont="1" applyFill="1" applyBorder="1" applyAlignment="1">
      <alignment horizontal="center" vertical="center" wrapText="1"/>
    </xf>
    <xf numFmtId="177" fontId="16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right" vertical="top"/>
    </xf>
    <xf numFmtId="177" fontId="13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7" fontId="18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/>
    </xf>
    <xf numFmtId="177" fontId="13" fillId="2" borderId="1" xfId="0" applyNumberFormat="1" applyFont="1" applyFill="1" applyBorder="1" applyAlignment="1">
      <alignment horizontal="right" vertical="top"/>
    </xf>
    <xf numFmtId="0" fontId="13" fillId="0" borderId="0" xfId="0" applyFont="1" applyAlignment="1">
      <alignment horizontal="left" vertical="center" indent="2"/>
    </xf>
    <xf numFmtId="177" fontId="0" fillId="0" borderId="0" xfId="0" applyNumberFormat="1" applyAlignment="1">
      <alignment horizontal="center" vertical="center"/>
    </xf>
    <xf numFmtId="177" fontId="12" fillId="0" borderId="0" xfId="0" applyNumberFormat="1" applyFont="1" applyBorder="1" applyAlignment="1">
      <alignment horizontal="center" vertical="center" wrapText="1"/>
    </xf>
    <xf numFmtId="177" fontId="12" fillId="0" borderId="0" xfId="0" applyNumberFormat="1" applyFont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 wrapText="1"/>
    </xf>
    <xf numFmtId="177" fontId="0" fillId="0" borderId="0" xfId="0" applyNumberForma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177" fontId="15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/>
    </xf>
    <xf numFmtId="177" fontId="16" fillId="2" borderId="1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177" fontId="0" fillId="0" borderId="1" xfId="0" applyNumberForma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77" fontId="13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77" fontId="12" fillId="0" borderId="0" xfId="0" applyNumberFormat="1" applyFont="1" applyAlignment="1">
      <alignment horizontal="center" vertical="center"/>
    </xf>
    <xf numFmtId="177" fontId="18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right" vertical="top"/>
    </xf>
    <xf numFmtId="177" fontId="18" fillId="0" borderId="1" xfId="0" applyNumberFormat="1" applyFont="1" applyBorder="1" applyAlignment="1">
      <alignment horizontal="center" vertical="top"/>
    </xf>
    <xf numFmtId="177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31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  <xf numFmtId="0" fontId="9" fillId="0" borderId="1" xfId="0" applyNumberFormat="1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K6" sqref="K6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63" t="s">
        <v>0</v>
      </c>
    </row>
    <row r="2" ht="36.75" customHeight="1" spans="1:25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</row>
    <row r="3" ht="23.25" customHeight="1" spans="1:25">
      <c r="A3" t="s">
        <v>2</v>
      </c>
      <c r="D3" s="85" t="s">
        <v>3</v>
      </c>
      <c r="E3" s="85"/>
      <c r="F3" s="85"/>
      <c r="G3" s="85"/>
      <c r="H3" s="85"/>
      <c r="I3" s="85"/>
    </row>
    <row r="4" ht="24.75" customHeight="1" spans="1:25">
      <c r="A4" t="s">
        <v>4</v>
      </c>
      <c r="D4" s="85" t="s">
        <v>5</v>
      </c>
      <c r="E4" s="85"/>
      <c r="F4" s="85"/>
      <c r="G4" s="85"/>
      <c r="H4" s="85"/>
    </row>
    <row r="5" ht="33" customHeight="1" spans="1:25">
      <c r="A5" s="165"/>
      <c r="B5" s="165" t="s">
        <v>6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 t="s">
        <v>7</v>
      </c>
      <c r="S5" s="165"/>
      <c r="T5" s="165"/>
      <c r="U5" s="165"/>
      <c r="V5" s="165"/>
      <c r="W5" s="165" t="s">
        <v>8</v>
      </c>
      <c r="X5" s="165"/>
      <c r="Y5" s="165"/>
    </row>
    <row r="6" ht="166.5" customHeight="1" spans="1:25">
      <c r="A6" s="166" t="s">
        <v>9</v>
      </c>
      <c r="B6" s="167" t="s">
        <v>10</v>
      </c>
      <c r="C6" s="167" t="s">
        <v>11</v>
      </c>
      <c r="D6" s="168" t="s">
        <v>12</v>
      </c>
      <c r="E6" s="168" t="s">
        <v>13</v>
      </c>
      <c r="F6" s="168" t="s">
        <v>14</v>
      </c>
      <c r="G6" s="167" t="s">
        <v>15</v>
      </c>
      <c r="H6" s="167" t="s">
        <v>16</v>
      </c>
      <c r="I6" s="167" t="s">
        <v>17</v>
      </c>
      <c r="J6" s="167" t="s">
        <v>18</v>
      </c>
      <c r="K6" s="167" t="s">
        <v>19</v>
      </c>
      <c r="L6" s="167" t="s">
        <v>20</v>
      </c>
      <c r="M6" s="167" t="s">
        <v>21</v>
      </c>
      <c r="N6" s="167" t="s">
        <v>22</v>
      </c>
      <c r="O6" s="167" t="s">
        <v>23</v>
      </c>
      <c r="P6" s="167" t="s">
        <v>24</v>
      </c>
      <c r="Q6" s="167" t="s">
        <v>25</v>
      </c>
      <c r="R6" s="167" t="s">
        <v>26</v>
      </c>
      <c r="S6" s="167" t="s">
        <v>27</v>
      </c>
      <c r="T6" s="167" t="s">
        <v>28</v>
      </c>
      <c r="U6" s="167" t="s">
        <v>29</v>
      </c>
      <c r="V6" s="167" t="s">
        <v>30</v>
      </c>
      <c r="W6" s="167" t="s">
        <v>31</v>
      </c>
      <c r="X6" s="167" t="s">
        <v>32</v>
      </c>
      <c r="Y6" s="167" t="s">
        <v>33</v>
      </c>
    </row>
    <row r="7" ht="41.25" customHeight="1" spans="1:25">
      <c r="A7" s="165" t="s">
        <v>34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</row>
    <row r="8" ht="102.75" customHeight="1" spans="1:25">
      <c r="A8" s="170" t="s">
        <v>35</v>
      </c>
      <c r="B8" s="171" t="s">
        <v>36</v>
      </c>
      <c r="C8" s="172"/>
      <c r="D8" s="172"/>
      <c r="E8" s="172"/>
      <c r="F8" s="170" t="s">
        <v>37</v>
      </c>
      <c r="G8" s="171" t="s">
        <v>36</v>
      </c>
      <c r="H8" s="172"/>
      <c r="I8" s="172"/>
      <c r="J8" s="172"/>
      <c r="K8" s="170" t="s">
        <v>38</v>
      </c>
      <c r="L8" s="171" t="s">
        <v>36</v>
      </c>
      <c r="M8" s="170"/>
      <c r="N8" s="170"/>
      <c r="O8" s="170"/>
      <c r="P8" s="170" t="s">
        <v>39</v>
      </c>
      <c r="Q8" s="171" t="s">
        <v>36</v>
      </c>
      <c r="R8" s="170"/>
      <c r="S8" s="170"/>
      <c r="T8" s="170"/>
      <c r="U8" s="170" t="s">
        <v>40</v>
      </c>
      <c r="V8" s="171" t="s">
        <v>36</v>
      </c>
      <c r="W8" s="170"/>
      <c r="X8" s="170"/>
      <c r="Y8" s="170"/>
    </row>
    <row r="9" ht="38.25" customHeight="1" spans="1:25">
      <c r="A9" s="170"/>
      <c r="B9" s="172" t="s">
        <v>41</v>
      </c>
      <c r="C9" s="172"/>
      <c r="D9" s="172"/>
      <c r="E9" s="172"/>
      <c r="F9" s="165"/>
      <c r="G9" s="172" t="s">
        <v>41</v>
      </c>
      <c r="H9" s="172"/>
      <c r="I9" s="172"/>
      <c r="J9" s="172"/>
      <c r="K9" s="170"/>
      <c r="L9" s="173" t="s">
        <v>41</v>
      </c>
      <c r="M9" s="170"/>
      <c r="N9" s="170"/>
      <c r="O9" s="170"/>
      <c r="P9" s="170"/>
      <c r="Q9" s="173" t="s">
        <v>41</v>
      </c>
      <c r="R9" s="170"/>
      <c r="S9" s="170"/>
      <c r="T9" s="170"/>
      <c r="U9" s="170"/>
      <c r="V9" s="172" t="s">
        <v>41</v>
      </c>
      <c r="W9" s="170"/>
      <c r="X9" s="170"/>
      <c r="Y9" s="170"/>
    </row>
    <row r="10" ht="61.5" customHeight="1" spans="1:25">
      <c r="A10" s="174" t="s">
        <v>42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</row>
  </sheetData>
  <mergeCells count="22">
    <mergeCell ref="A2:Y2"/>
    <mergeCell ref="D3:I3"/>
    <mergeCell ref="D4:H4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D12" sqref="D12"/>
    </sheetView>
  </sheetViews>
  <sheetFormatPr defaultColWidth="9" defaultRowHeight="17" customHeight="1" outlineLevelCol="3"/>
  <cols>
    <col min="1" max="1" width="28" customWidth="1"/>
    <col min="2" max="2" width="15.125" customWidth="1"/>
    <col min="3" max="3" width="30.625" customWidth="1"/>
    <col min="4" max="4" width="13.75" style="138" customWidth="1"/>
  </cols>
  <sheetData>
    <row r="1" customHeight="1" spans="1:4">
      <c r="A1" s="153" t="s">
        <v>43</v>
      </c>
      <c r="B1" s="153"/>
      <c r="C1" s="153"/>
      <c r="D1" s="157"/>
    </row>
    <row r="2" customHeight="1" spans="1:4">
      <c r="A2" s="154"/>
      <c r="D2" s="138" t="s">
        <v>44</v>
      </c>
    </row>
    <row r="3" customHeight="1" spans="1:4">
      <c r="A3" s="72" t="s">
        <v>45</v>
      </c>
      <c r="B3" s="72"/>
      <c r="C3" s="72" t="s">
        <v>46</v>
      </c>
      <c r="D3" s="146"/>
    </row>
    <row r="4" customHeight="1" spans="1:4">
      <c r="A4" s="72" t="s">
        <v>47</v>
      </c>
      <c r="B4" s="72" t="s">
        <v>48</v>
      </c>
      <c r="C4" s="72" t="s">
        <v>47</v>
      </c>
      <c r="D4" s="146" t="s">
        <v>48</v>
      </c>
    </row>
    <row r="5" customHeight="1" spans="1:4">
      <c r="A5" s="135" t="s">
        <v>49</v>
      </c>
      <c r="B5" s="136">
        <v>101.1152216</v>
      </c>
      <c r="C5" s="135" t="s">
        <v>50</v>
      </c>
      <c r="D5" s="158"/>
    </row>
    <row r="6" customHeight="1" spans="1:4">
      <c r="A6" s="135" t="s">
        <v>51</v>
      </c>
      <c r="B6" s="159"/>
      <c r="C6" s="135" t="s">
        <v>52</v>
      </c>
      <c r="D6" s="158"/>
    </row>
    <row r="7" customHeight="1" spans="1:4">
      <c r="A7" s="135" t="s">
        <v>53</v>
      </c>
      <c r="B7" s="159"/>
      <c r="C7" s="135" t="s">
        <v>54</v>
      </c>
      <c r="D7" s="158"/>
    </row>
    <row r="8" customHeight="1" spans="1:4">
      <c r="A8" s="135" t="s">
        <v>55</v>
      </c>
      <c r="B8" s="159"/>
      <c r="C8" s="135" t="s">
        <v>56</v>
      </c>
      <c r="D8" s="158"/>
    </row>
    <row r="9" customHeight="1" spans="1:4">
      <c r="A9" s="135" t="s">
        <v>57</v>
      </c>
      <c r="B9" s="159"/>
      <c r="C9" s="135" t="s">
        <v>58</v>
      </c>
      <c r="D9" s="158"/>
    </row>
    <row r="10" customHeight="1" spans="1:4">
      <c r="A10" s="135" t="s">
        <v>59</v>
      </c>
      <c r="B10" s="159"/>
      <c r="C10" s="135" t="s">
        <v>60</v>
      </c>
      <c r="D10" s="158"/>
    </row>
    <row r="11" customHeight="1" spans="1:4">
      <c r="A11" s="135" t="s">
        <v>61</v>
      </c>
      <c r="B11" s="159"/>
      <c r="C11" s="135" t="s">
        <v>62</v>
      </c>
      <c r="D11" s="158"/>
    </row>
    <row r="12" customHeight="1" spans="1:4">
      <c r="A12" s="135" t="s">
        <v>63</v>
      </c>
      <c r="B12" s="159"/>
      <c r="C12" s="135" t="s">
        <v>64</v>
      </c>
      <c r="D12" s="132">
        <v>89.5463376</v>
      </c>
    </row>
    <row r="13" customHeight="1" spans="1:4">
      <c r="A13" s="135" t="s">
        <v>65</v>
      </c>
      <c r="B13" s="159"/>
      <c r="C13" s="135" t="s">
        <v>66</v>
      </c>
      <c r="D13" s="158"/>
    </row>
    <row r="14" customHeight="1" spans="1:4">
      <c r="A14" s="135"/>
      <c r="B14" s="133"/>
      <c r="C14" s="135" t="s">
        <v>67</v>
      </c>
      <c r="D14" s="158">
        <v>4.677716</v>
      </c>
    </row>
    <row r="15" customHeight="1" spans="1:4">
      <c r="A15" s="135"/>
      <c r="B15" s="133"/>
      <c r="C15" s="135" t="s">
        <v>68</v>
      </c>
      <c r="D15" s="158"/>
    </row>
    <row r="16" customHeight="1" spans="1:4">
      <c r="A16" s="135"/>
      <c r="B16" s="133"/>
      <c r="C16" s="135" t="s">
        <v>69</v>
      </c>
      <c r="D16" s="158"/>
    </row>
    <row r="17" customHeight="1" spans="1:4">
      <c r="A17" s="135"/>
      <c r="B17" s="133"/>
      <c r="C17" s="135" t="s">
        <v>70</v>
      </c>
      <c r="D17" s="158"/>
    </row>
    <row r="18" customHeight="1" spans="1:4">
      <c r="A18" s="135"/>
      <c r="B18" s="133"/>
      <c r="C18" s="135" t="s">
        <v>71</v>
      </c>
      <c r="D18" s="158"/>
    </row>
    <row r="19" customHeight="1" spans="1:4">
      <c r="A19" s="135"/>
      <c r="B19" s="133"/>
      <c r="C19" s="135" t="s">
        <v>72</v>
      </c>
      <c r="D19" s="158"/>
    </row>
    <row r="20" customHeight="1" spans="1:4">
      <c r="A20" s="135"/>
      <c r="B20" s="133"/>
      <c r="C20" s="135" t="s">
        <v>73</v>
      </c>
      <c r="D20" s="158"/>
    </row>
    <row r="21" customHeight="1" spans="1:4">
      <c r="A21" s="135"/>
      <c r="B21" s="133"/>
      <c r="C21" s="135" t="s">
        <v>74</v>
      </c>
      <c r="D21" s="158"/>
    </row>
    <row r="22" customHeight="1" spans="1:4">
      <c r="A22" s="135"/>
      <c r="B22" s="133"/>
      <c r="C22" s="135" t="s">
        <v>75</v>
      </c>
      <c r="D22" s="158"/>
    </row>
    <row r="23" customHeight="1" spans="1:4">
      <c r="A23" s="135"/>
      <c r="B23" s="133"/>
      <c r="C23" s="135" t="s">
        <v>76</v>
      </c>
      <c r="D23" s="158"/>
    </row>
    <row r="24" customHeight="1" spans="1:4">
      <c r="A24" s="135"/>
      <c r="B24" s="133"/>
      <c r="C24" s="135" t="s">
        <v>77</v>
      </c>
      <c r="D24" s="158">
        <v>6.891168</v>
      </c>
    </row>
    <row r="25" customHeight="1" spans="1:4">
      <c r="A25" s="135"/>
      <c r="B25" s="133"/>
      <c r="C25" s="135" t="s">
        <v>78</v>
      </c>
      <c r="D25" s="158"/>
    </row>
    <row r="26" customHeight="1" spans="1:4">
      <c r="A26" s="135"/>
      <c r="B26" s="133"/>
      <c r="C26" s="135" t="s">
        <v>79</v>
      </c>
      <c r="D26" s="158"/>
    </row>
    <row r="27" customHeight="1" spans="1:4">
      <c r="A27" s="135"/>
      <c r="B27" s="133"/>
      <c r="C27" s="135" t="s">
        <v>80</v>
      </c>
      <c r="D27" s="158"/>
    </row>
    <row r="28" customHeight="1" spans="1:4">
      <c r="A28" s="135"/>
      <c r="B28" s="133"/>
      <c r="C28" s="135" t="s">
        <v>81</v>
      </c>
      <c r="D28" s="158"/>
    </row>
    <row r="29" customHeight="1" spans="1:4">
      <c r="A29" s="135"/>
      <c r="B29" s="133"/>
      <c r="C29" s="135" t="s">
        <v>82</v>
      </c>
      <c r="D29" s="158"/>
    </row>
    <row r="30" customHeight="1" spans="1:4">
      <c r="A30" s="135"/>
      <c r="B30" s="133"/>
      <c r="C30" s="135" t="s">
        <v>83</v>
      </c>
      <c r="D30" s="158"/>
    </row>
    <row r="31" customHeight="1" spans="1:4">
      <c r="A31" s="135"/>
      <c r="B31" s="133"/>
      <c r="C31" s="135" t="s">
        <v>84</v>
      </c>
      <c r="D31" s="158"/>
    </row>
    <row r="32" customHeight="1" spans="1:4">
      <c r="A32" s="135"/>
      <c r="B32" s="133"/>
      <c r="C32" s="135" t="s">
        <v>85</v>
      </c>
      <c r="D32" s="158"/>
    </row>
    <row r="33" customHeight="1" spans="1:4">
      <c r="A33" s="135"/>
      <c r="B33" s="133"/>
      <c r="C33" s="135" t="s">
        <v>86</v>
      </c>
      <c r="D33" s="158"/>
    </row>
    <row r="34" customHeight="1" spans="1:4">
      <c r="A34" s="135"/>
      <c r="B34" s="133"/>
      <c r="C34" s="135"/>
      <c r="D34" s="160"/>
    </row>
    <row r="35" customHeight="1" spans="1:4">
      <c r="A35" s="72" t="s">
        <v>87</v>
      </c>
      <c r="B35" s="136">
        <v>101.1152216</v>
      </c>
      <c r="C35" s="72" t="s">
        <v>88</v>
      </c>
      <c r="D35" s="136">
        <v>101.1152216</v>
      </c>
    </row>
    <row r="36" customHeight="1" spans="1:4">
      <c r="A36" s="135" t="s">
        <v>89</v>
      </c>
      <c r="B36" s="78"/>
      <c r="C36" s="135" t="s">
        <v>90</v>
      </c>
      <c r="D36" s="155"/>
    </row>
    <row r="37" customHeight="1" spans="1:4">
      <c r="A37" s="135" t="s">
        <v>91</v>
      </c>
      <c r="B37" s="78"/>
      <c r="C37" s="135"/>
      <c r="D37" s="161"/>
    </row>
    <row r="38" customHeight="1" spans="1:4">
      <c r="A38" s="162"/>
      <c r="B38" s="134"/>
      <c r="C38" s="162"/>
      <c r="D38" s="161"/>
    </row>
    <row r="39" customHeight="1" spans="1:4">
      <c r="A39" s="72" t="s">
        <v>92</v>
      </c>
      <c r="B39" s="136">
        <v>101.1152216</v>
      </c>
      <c r="C39" s="72" t="s">
        <v>93</v>
      </c>
      <c r="D39" s="136">
        <v>101.1152216</v>
      </c>
    </row>
    <row r="40" customHeight="1" spans="1:4">
      <c r="A40" s="83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A1" sqref="A1:B1"/>
    </sheetView>
  </sheetViews>
  <sheetFormatPr defaultColWidth="9" defaultRowHeight="13.5" outlineLevelCol="1"/>
  <cols>
    <col min="1" max="1" width="69" customWidth="1"/>
    <col min="2" max="2" width="12" style="84" customWidth="1"/>
  </cols>
  <sheetData>
    <row r="1" ht="20.25" spans="1:2">
      <c r="A1" s="153" t="s">
        <v>95</v>
      </c>
      <c r="B1" s="153"/>
    </row>
    <row r="2" spans="1:2">
      <c r="A2" s="154"/>
      <c r="B2" s="84" t="s">
        <v>44</v>
      </c>
    </row>
    <row r="3" ht="20" customHeight="1" spans="1:2">
      <c r="A3" s="72" t="s">
        <v>47</v>
      </c>
      <c r="B3" s="67" t="s">
        <v>48</v>
      </c>
    </row>
    <row r="4" ht="20" customHeight="1" spans="1:2">
      <c r="A4" s="72" t="s">
        <v>96</v>
      </c>
      <c r="B4" s="67">
        <v>1</v>
      </c>
    </row>
    <row r="5" ht="20" customHeight="1" spans="1:2">
      <c r="A5" s="74" t="s">
        <v>97</v>
      </c>
      <c r="B5" s="155">
        <v>101.1152216</v>
      </c>
    </row>
    <row r="6" ht="20" customHeight="1" spans="1:2">
      <c r="A6" s="70" t="s">
        <v>98</v>
      </c>
      <c r="B6" s="155">
        <v>101.1152216</v>
      </c>
    </row>
    <row r="7" ht="20" customHeight="1" spans="1:2">
      <c r="A7" s="74" t="s">
        <v>99</v>
      </c>
      <c r="B7" s="156"/>
    </row>
    <row r="8" ht="20" customHeight="1" spans="1:2">
      <c r="A8" s="70" t="s">
        <v>100</v>
      </c>
      <c r="B8" s="156"/>
    </row>
    <row r="9" ht="20" customHeight="1" spans="1:2">
      <c r="A9" s="74" t="s">
        <v>101</v>
      </c>
      <c r="B9" s="156"/>
    </row>
    <row r="10" ht="20" customHeight="1" spans="1:2">
      <c r="A10" s="70" t="s">
        <v>100</v>
      </c>
      <c r="B10" s="156"/>
    </row>
    <row r="11" ht="20" customHeight="1" spans="1:2">
      <c r="A11" s="74" t="s">
        <v>102</v>
      </c>
      <c r="B11" s="156"/>
    </row>
    <row r="12" ht="20" customHeight="1" spans="1:2">
      <c r="A12" s="70" t="s">
        <v>100</v>
      </c>
      <c r="B12" s="156"/>
    </row>
    <row r="13" ht="20" customHeight="1" spans="1:2">
      <c r="A13" s="74" t="s">
        <v>103</v>
      </c>
      <c r="B13" s="156"/>
    </row>
    <row r="14" ht="20" customHeight="1" spans="1:2">
      <c r="A14" s="70" t="s">
        <v>100</v>
      </c>
      <c r="B14" s="156"/>
    </row>
    <row r="15" ht="20" customHeight="1" spans="1:2">
      <c r="A15" s="74" t="s">
        <v>104</v>
      </c>
      <c r="B15" s="156"/>
    </row>
    <row r="16" ht="20" customHeight="1" spans="1:2">
      <c r="A16" s="70" t="s">
        <v>100</v>
      </c>
      <c r="B16" s="156"/>
    </row>
    <row r="17" ht="20" customHeight="1" spans="1:2">
      <c r="A17" s="74" t="s">
        <v>105</v>
      </c>
      <c r="B17" s="156"/>
    </row>
    <row r="18" ht="20" customHeight="1" spans="1:2">
      <c r="A18" s="70" t="s">
        <v>100</v>
      </c>
      <c r="B18" s="156"/>
    </row>
    <row r="19" ht="20" customHeight="1" spans="1:2">
      <c r="A19" s="74" t="s">
        <v>106</v>
      </c>
      <c r="B19" s="156"/>
    </row>
    <row r="20" ht="20" customHeight="1" spans="1:2">
      <c r="A20" s="70" t="s">
        <v>100</v>
      </c>
      <c r="B20" s="156"/>
    </row>
    <row r="21" ht="20" customHeight="1" spans="1:2">
      <c r="A21" s="74" t="s">
        <v>107</v>
      </c>
      <c r="B21" s="156"/>
    </row>
    <row r="22" ht="20" customHeight="1" spans="1:2">
      <c r="A22" s="70" t="s">
        <v>100</v>
      </c>
      <c r="B22" s="156"/>
    </row>
    <row r="23" ht="20" customHeight="1" spans="1:2">
      <c r="A23" s="74" t="s">
        <v>108</v>
      </c>
      <c r="B23" s="155">
        <v>101.1152216</v>
      </c>
    </row>
    <row r="24" ht="20" customHeight="1" spans="1:2">
      <c r="A24" s="70" t="s">
        <v>109</v>
      </c>
      <c r="B24" s="156"/>
    </row>
    <row r="25" ht="20" customHeight="1" spans="1:2">
      <c r="A25" s="70" t="s">
        <v>109</v>
      </c>
      <c r="B25" s="156"/>
    </row>
    <row r="26" ht="20" customHeight="1" spans="1:2">
      <c r="A26" s="70" t="s">
        <v>109</v>
      </c>
      <c r="B26" s="156"/>
    </row>
    <row r="27" ht="20" customHeight="1" spans="1:2">
      <c r="A27" s="70" t="s">
        <v>109</v>
      </c>
      <c r="B27" s="156"/>
    </row>
    <row r="28" ht="20" customHeight="1" spans="1:2">
      <c r="A28" s="70" t="s">
        <v>109</v>
      </c>
      <c r="B28" s="156"/>
    </row>
    <row r="29" ht="20" customHeight="1" spans="1:2">
      <c r="A29" s="74" t="s">
        <v>110</v>
      </c>
      <c r="B29" s="156"/>
    </row>
    <row r="30" ht="20" customHeight="1" spans="1:2">
      <c r="A30" s="70" t="s">
        <v>100</v>
      </c>
      <c r="B30" s="156"/>
    </row>
    <row r="31" ht="20" customHeight="1" spans="1:2">
      <c r="A31" s="74" t="s">
        <v>111</v>
      </c>
      <c r="B31" s="156"/>
    </row>
    <row r="32" ht="20" customHeight="1" spans="1:2">
      <c r="A32" s="70" t="s">
        <v>100</v>
      </c>
      <c r="B32" s="156"/>
    </row>
    <row r="33" ht="20" customHeight="1" spans="1:2">
      <c r="A33" s="74" t="s">
        <v>112</v>
      </c>
      <c r="B33" s="156"/>
    </row>
    <row r="34" spans="1:2">
      <c r="A34" s="137" t="s">
        <v>113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C15" sqref="C15"/>
    </sheetView>
  </sheetViews>
  <sheetFormatPr defaultColWidth="9" defaultRowHeight="25" customHeight="1" outlineLevelCol="5"/>
  <cols>
    <col min="1" max="1" width="11.5" customWidth="1"/>
    <col min="2" max="2" width="24.75" customWidth="1"/>
    <col min="3" max="3" width="19.75" style="123" customWidth="1"/>
    <col min="4" max="4" width="11.75" style="138" customWidth="1"/>
    <col min="5" max="5" width="9.375" style="138" customWidth="1"/>
    <col min="6" max="6" width="9.25" style="138" customWidth="1"/>
  </cols>
  <sheetData>
    <row r="1" ht="54" customHeight="1" spans="1:6">
      <c r="A1" s="62" t="s">
        <v>114</v>
      </c>
      <c r="B1" s="62"/>
      <c r="C1" s="139"/>
      <c r="D1" s="140"/>
      <c r="E1" s="140"/>
      <c r="F1" s="140"/>
    </row>
    <row r="2" customHeight="1" spans="1:6">
      <c r="A2" s="63"/>
      <c r="B2" s="63"/>
      <c r="C2" s="141"/>
      <c r="D2" s="142"/>
      <c r="E2" s="142"/>
      <c r="F2" s="142" t="s">
        <v>44</v>
      </c>
    </row>
    <row r="3" customHeight="1" spans="1:6">
      <c r="A3" s="143" t="s">
        <v>115</v>
      </c>
      <c r="B3" s="144"/>
      <c r="C3" s="145" t="s">
        <v>116</v>
      </c>
      <c r="D3" s="146" t="s">
        <v>117</v>
      </c>
      <c r="E3" s="146" t="s">
        <v>118</v>
      </c>
      <c r="F3" s="146" t="s">
        <v>119</v>
      </c>
    </row>
    <row r="4" customHeight="1" spans="1:6">
      <c r="A4" s="111" t="s">
        <v>120</v>
      </c>
      <c r="B4" s="112"/>
      <c r="C4" s="92">
        <f>C5+C13+C16</f>
        <v>101.1152216</v>
      </c>
      <c r="D4" s="113">
        <f>D5+D13+D16</f>
        <v>99.1152216</v>
      </c>
      <c r="E4" s="113">
        <v>2</v>
      </c>
      <c r="F4" s="147"/>
    </row>
    <row r="5" customHeight="1" spans="1:6">
      <c r="A5" s="148">
        <v>208</v>
      </c>
      <c r="B5" s="149" t="s">
        <v>121</v>
      </c>
      <c r="C5" s="116">
        <v>89.5463376</v>
      </c>
      <c r="D5" s="101">
        <f>D6+D8+D11</f>
        <v>87.5463376</v>
      </c>
      <c r="E5" s="101">
        <v>2</v>
      </c>
      <c r="F5" s="147"/>
    </row>
    <row r="6" customHeight="1" spans="1:6">
      <c r="A6" s="148">
        <v>20801</v>
      </c>
      <c r="B6" s="149" t="s">
        <v>122</v>
      </c>
      <c r="C6" s="116">
        <f>D6+E6</f>
        <v>75.1323106</v>
      </c>
      <c r="D6" s="101">
        <v>73.1323106</v>
      </c>
      <c r="E6" s="101">
        <v>2</v>
      </c>
      <c r="F6" s="147"/>
    </row>
    <row r="7" customHeight="1" spans="1:6">
      <c r="A7" s="150">
        <v>2080109</v>
      </c>
      <c r="B7" s="151" t="s">
        <v>123</v>
      </c>
      <c r="C7" s="116">
        <f>D7+E7</f>
        <v>75.1323106</v>
      </c>
      <c r="D7" s="101">
        <v>73.1323106</v>
      </c>
      <c r="E7" s="101">
        <v>2</v>
      </c>
      <c r="F7" s="132"/>
    </row>
    <row r="8" customHeight="1" spans="1:6">
      <c r="A8" s="148">
        <v>20805</v>
      </c>
      <c r="B8" s="149" t="s">
        <v>124</v>
      </c>
      <c r="C8" s="92">
        <f>C9+C10</f>
        <v>13.782336</v>
      </c>
      <c r="D8" s="113">
        <f>D9+D10</f>
        <v>13.782336</v>
      </c>
      <c r="E8" s="113"/>
      <c r="F8" s="147"/>
    </row>
    <row r="9" customHeight="1" spans="1:6">
      <c r="A9" s="150">
        <v>2080505</v>
      </c>
      <c r="B9" s="151" t="s">
        <v>125</v>
      </c>
      <c r="C9" s="119">
        <v>9.188224</v>
      </c>
      <c r="D9" s="120">
        <v>9.188224</v>
      </c>
      <c r="E9" s="113"/>
      <c r="F9" s="147"/>
    </row>
    <row r="10" customHeight="1" spans="1:6">
      <c r="A10" s="150">
        <v>2080506</v>
      </c>
      <c r="B10" s="151" t="s">
        <v>126</v>
      </c>
      <c r="C10" s="119">
        <v>4.594112</v>
      </c>
      <c r="D10" s="120">
        <v>4.594112</v>
      </c>
      <c r="E10" s="101"/>
      <c r="F10" s="132"/>
    </row>
    <row r="11" customHeight="1" spans="1:6">
      <c r="A11" s="148">
        <v>20899</v>
      </c>
      <c r="B11" s="149" t="s">
        <v>127</v>
      </c>
      <c r="C11" s="101">
        <v>0.631691</v>
      </c>
      <c r="D11" s="101">
        <v>0.631691</v>
      </c>
      <c r="E11" s="101"/>
      <c r="F11" s="132"/>
    </row>
    <row r="12" customHeight="1" spans="1:6">
      <c r="A12" s="150">
        <v>2089999</v>
      </c>
      <c r="B12" s="151" t="s">
        <v>127</v>
      </c>
      <c r="C12" s="101">
        <v>0.631691</v>
      </c>
      <c r="D12" s="101">
        <v>0.631691</v>
      </c>
      <c r="E12" s="101"/>
      <c r="F12" s="132"/>
    </row>
    <row r="13" customHeight="1" spans="1:6">
      <c r="A13" s="148">
        <v>210</v>
      </c>
      <c r="B13" s="149" t="s">
        <v>128</v>
      </c>
      <c r="C13" s="121">
        <v>4.677716</v>
      </c>
      <c r="D13" s="122">
        <v>4.677716</v>
      </c>
      <c r="E13" s="113"/>
      <c r="F13" s="147"/>
    </row>
    <row r="14" customHeight="1" spans="1:6">
      <c r="A14" s="148">
        <v>21011</v>
      </c>
      <c r="B14" s="149" t="s">
        <v>129</v>
      </c>
      <c r="C14" s="121">
        <v>4.677716</v>
      </c>
      <c r="D14" s="122">
        <v>4.677716</v>
      </c>
      <c r="E14" s="122"/>
      <c r="F14" s="152"/>
    </row>
    <row r="15" customHeight="1" spans="1:6">
      <c r="A15" s="150">
        <v>2101102</v>
      </c>
      <c r="B15" s="151" t="s">
        <v>130</v>
      </c>
      <c r="C15" s="121">
        <v>4.677716</v>
      </c>
      <c r="D15" s="122">
        <v>4.677716</v>
      </c>
      <c r="E15" s="122"/>
      <c r="F15" s="152"/>
    </row>
    <row r="16" customHeight="1" spans="1:6">
      <c r="A16" s="148">
        <v>221</v>
      </c>
      <c r="B16" s="149" t="s">
        <v>131</v>
      </c>
      <c r="C16" s="119">
        <v>6.891168</v>
      </c>
      <c r="D16" s="119">
        <v>6.891168</v>
      </c>
      <c r="E16" s="122"/>
      <c r="F16" s="152"/>
    </row>
    <row r="17" customHeight="1" spans="1:6">
      <c r="A17" s="148">
        <v>22102</v>
      </c>
      <c r="B17" s="149" t="s">
        <v>132</v>
      </c>
      <c r="C17" s="119">
        <v>6.891168</v>
      </c>
      <c r="D17" s="119">
        <v>6.891168</v>
      </c>
      <c r="E17" s="122"/>
      <c r="F17" s="152"/>
    </row>
    <row r="18" customHeight="1" spans="1:6">
      <c r="A18" s="150">
        <v>2210201</v>
      </c>
      <c r="B18" s="151" t="s">
        <v>133</v>
      </c>
      <c r="C18" s="119">
        <v>6.891168</v>
      </c>
      <c r="D18" s="119">
        <v>6.891168</v>
      </c>
      <c r="E18" s="122"/>
      <c r="F18" s="152"/>
    </row>
  </sheetData>
  <mergeCells count="3">
    <mergeCell ref="A1:F1"/>
    <mergeCell ref="A3:B3"/>
    <mergeCell ref="A4:B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workbookViewId="0">
      <selection activeCell="I14" sqref="I14"/>
    </sheetView>
  </sheetViews>
  <sheetFormatPr defaultColWidth="9" defaultRowHeight="20" customHeight="1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customHeight="1" spans="1:4">
      <c r="A1" s="62" t="s">
        <v>134</v>
      </c>
      <c r="B1" s="62"/>
      <c r="C1" s="62"/>
      <c r="D1" s="62"/>
    </row>
    <row r="2" customHeight="1" spans="1:4">
      <c r="A2" s="63"/>
      <c r="B2" s="64"/>
      <c r="C2" s="64"/>
      <c r="D2" s="64" t="s">
        <v>44</v>
      </c>
    </row>
    <row r="3" customHeight="1" spans="1:4">
      <c r="A3" s="72" t="s">
        <v>135</v>
      </c>
      <c r="B3" s="72"/>
      <c r="C3" s="72" t="s">
        <v>136</v>
      </c>
      <c r="D3" s="72"/>
    </row>
    <row r="4" s="85" customFormat="1" customHeight="1" spans="1:4">
      <c r="A4" s="72" t="s">
        <v>47</v>
      </c>
      <c r="B4" s="72" t="s">
        <v>48</v>
      </c>
      <c r="C4" s="72" t="s">
        <v>47</v>
      </c>
      <c r="D4" s="72" t="s">
        <v>137</v>
      </c>
    </row>
    <row r="5" s="85" customFormat="1" customHeight="1" spans="1:4">
      <c r="A5" s="124" t="s">
        <v>138</v>
      </c>
      <c r="B5" s="129">
        <v>101.1152216</v>
      </c>
      <c r="C5" s="124" t="s">
        <v>139</v>
      </c>
      <c r="D5" s="129">
        <v>101.1152216</v>
      </c>
    </row>
    <row r="6" s="85" customFormat="1" customHeight="1" spans="1:4">
      <c r="A6" s="124" t="s">
        <v>140</v>
      </c>
      <c r="B6" s="129">
        <v>101.1152216</v>
      </c>
      <c r="C6" s="124" t="s">
        <v>141</v>
      </c>
      <c r="D6" s="130"/>
    </row>
    <row r="7" s="85" customFormat="1" customHeight="1" spans="1:4">
      <c r="A7" s="124" t="s">
        <v>142</v>
      </c>
      <c r="B7" s="130"/>
      <c r="C7" s="124" t="s">
        <v>143</v>
      </c>
      <c r="D7" s="130"/>
    </row>
    <row r="8" s="85" customFormat="1" customHeight="1" spans="1:4">
      <c r="A8" s="124" t="s">
        <v>144</v>
      </c>
      <c r="B8" s="130"/>
      <c r="C8" s="124" t="s">
        <v>145</v>
      </c>
      <c r="D8" s="130"/>
    </row>
    <row r="9" s="85" customFormat="1" customHeight="1" spans="1:4">
      <c r="A9" s="124"/>
      <c r="B9" s="131"/>
      <c r="C9" s="124" t="s">
        <v>146</v>
      </c>
      <c r="D9" s="130"/>
    </row>
    <row r="10" s="85" customFormat="1" customHeight="1" spans="1:4">
      <c r="A10" s="124"/>
      <c r="B10" s="131"/>
      <c r="C10" s="124" t="s">
        <v>147</v>
      </c>
      <c r="D10" s="130"/>
    </row>
    <row r="11" s="85" customFormat="1" customHeight="1" spans="1:4">
      <c r="A11" s="124"/>
      <c r="B11" s="131"/>
      <c r="C11" s="124" t="s">
        <v>148</v>
      </c>
      <c r="D11" s="130"/>
    </row>
    <row r="12" s="85" customFormat="1" customHeight="1" spans="1:4">
      <c r="A12" s="124"/>
      <c r="B12" s="131"/>
      <c r="C12" s="124" t="s">
        <v>149</v>
      </c>
      <c r="D12" s="130"/>
    </row>
    <row r="13" s="85" customFormat="1" customHeight="1" spans="1:4">
      <c r="A13" s="124"/>
      <c r="B13" s="131"/>
      <c r="C13" s="124" t="s">
        <v>150</v>
      </c>
      <c r="D13" s="132">
        <v>89.5463376</v>
      </c>
    </row>
    <row r="14" s="85" customFormat="1" customHeight="1" spans="1:4">
      <c r="A14" s="124"/>
      <c r="B14" s="131"/>
      <c r="C14" s="124" t="s">
        <v>151</v>
      </c>
      <c r="D14" s="126"/>
    </row>
    <row r="15" s="85" customFormat="1" customHeight="1" spans="1:4">
      <c r="A15" s="124"/>
      <c r="B15" s="131"/>
      <c r="C15" s="124" t="s">
        <v>152</v>
      </c>
      <c r="D15" s="126">
        <v>4.677716</v>
      </c>
    </row>
    <row r="16" s="85" customFormat="1" customHeight="1" spans="1:4">
      <c r="A16" s="124"/>
      <c r="B16" s="131"/>
      <c r="C16" s="124" t="s">
        <v>153</v>
      </c>
      <c r="D16" s="126"/>
    </row>
    <row r="17" s="85" customFormat="1" customHeight="1" spans="1:4">
      <c r="A17" s="124"/>
      <c r="B17" s="131"/>
      <c r="C17" s="124" t="s">
        <v>154</v>
      </c>
      <c r="D17" s="126"/>
    </row>
    <row r="18" s="85" customFormat="1" customHeight="1" spans="1:4">
      <c r="A18" s="124"/>
      <c r="B18" s="131"/>
      <c r="C18" s="124" t="s">
        <v>155</v>
      </c>
      <c r="D18" s="126"/>
    </row>
    <row r="19" s="85" customFormat="1" customHeight="1" spans="1:4">
      <c r="A19" s="124"/>
      <c r="B19" s="131"/>
      <c r="C19" s="124" t="s">
        <v>156</v>
      </c>
      <c r="D19" s="126"/>
    </row>
    <row r="20" s="85" customFormat="1" customHeight="1" spans="1:4">
      <c r="A20" s="124"/>
      <c r="B20" s="131"/>
      <c r="C20" s="124" t="s">
        <v>157</v>
      </c>
      <c r="D20" s="126"/>
    </row>
    <row r="21" s="85" customFormat="1" customHeight="1" spans="1:4">
      <c r="A21" s="124"/>
      <c r="B21" s="131"/>
      <c r="C21" s="124" t="s">
        <v>158</v>
      </c>
      <c r="D21" s="126"/>
    </row>
    <row r="22" s="85" customFormat="1" customHeight="1" spans="1:4">
      <c r="A22" s="124"/>
      <c r="B22" s="131"/>
      <c r="C22" s="124" t="s">
        <v>159</v>
      </c>
      <c r="D22" s="126"/>
    </row>
    <row r="23" s="85" customFormat="1" customHeight="1" spans="1:4">
      <c r="A23" s="124"/>
      <c r="B23" s="131"/>
      <c r="C23" s="124" t="s">
        <v>160</v>
      </c>
      <c r="D23" s="126"/>
    </row>
    <row r="24" s="85" customFormat="1" customHeight="1" spans="1:4">
      <c r="A24" s="124"/>
      <c r="B24" s="131"/>
      <c r="C24" s="124" t="s">
        <v>161</v>
      </c>
      <c r="D24" s="126"/>
    </row>
    <row r="25" s="85" customFormat="1" customHeight="1" spans="1:4">
      <c r="A25" s="124"/>
      <c r="B25" s="131"/>
      <c r="C25" s="124" t="s">
        <v>162</v>
      </c>
      <c r="D25" s="126">
        <v>6.891168</v>
      </c>
    </row>
    <row r="26" s="85" customFormat="1" customHeight="1" spans="1:4">
      <c r="A26" s="124"/>
      <c r="B26" s="131"/>
      <c r="C26" s="124" t="s">
        <v>163</v>
      </c>
      <c r="D26" s="130"/>
    </row>
    <row r="27" customHeight="1" spans="1:4">
      <c r="A27" s="133"/>
      <c r="B27" s="134"/>
      <c r="C27" s="135" t="s">
        <v>164</v>
      </c>
      <c r="D27" s="80"/>
    </row>
    <row r="28" customHeight="1" spans="1:4">
      <c r="A28" s="133"/>
      <c r="B28" s="134"/>
      <c r="C28" s="135" t="s">
        <v>165</v>
      </c>
      <c r="D28" s="80"/>
    </row>
    <row r="29" customHeight="1" spans="1:4">
      <c r="A29" s="133"/>
      <c r="B29" s="134"/>
      <c r="C29" s="135" t="s">
        <v>166</v>
      </c>
      <c r="D29" s="80"/>
    </row>
    <row r="30" customHeight="1" spans="1:4">
      <c r="A30" s="133"/>
      <c r="B30" s="134"/>
      <c r="C30" s="135" t="s">
        <v>167</v>
      </c>
      <c r="D30" s="80"/>
    </row>
    <row r="31" customHeight="1" spans="1:4">
      <c r="A31" s="133"/>
      <c r="B31" s="134"/>
      <c r="C31" s="135" t="s">
        <v>168</v>
      </c>
      <c r="D31" s="80"/>
    </row>
    <row r="32" customHeight="1" spans="1:4">
      <c r="A32" s="133"/>
      <c r="B32" s="134"/>
      <c r="C32" s="135"/>
      <c r="D32" s="80"/>
    </row>
    <row r="33" customHeight="1" spans="1:4">
      <c r="A33" s="72" t="s">
        <v>169</v>
      </c>
      <c r="B33" s="136">
        <v>101.1152216</v>
      </c>
      <c r="C33" s="72" t="s">
        <v>170</v>
      </c>
      <c r="D33" s="136">
        <v>101.1152216</v>
      </c>
    </row>
    <row r="34" customHeight="1" spans="1:4">
      <c r="A34" s="137" t="s">
        <v>113</v>
      </c>
    </row>
    <row r="35" customHeight="1" spans="1:4">
      <c r="A35" s="83" t="s">
        <v>171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J2" sqref="J2:K2"/>
    </sheetView>
  </sheetViews>
  <sheetFormatPr defaultColWidth="9" defaultRowHeight="25" customHeight="1"/>
  <cols>
    <col min="1" max="5" width="15.625" customWidth="1"/>
    <col min="6" max="6" width="6.625" customWidth="1"/>
    <col min="7" max="7" width="9.75" customWidth="1"/>
    <col min="8" max="8" width="8.75" customWidth="1"/>
    <col min="9" max="9" width="8.5" customWidth="1"/>
    <col min="10" max="10" width="9" customWidth="1"/>
    <col min="11" max="11" width="8.375" customWidth="1"/>
  </cols>
  <sheetData>
    <row r="1" customHeight="1" spans="1:11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customHeight="1" spans="1:11">
      <c r="A2" s="63"/>
      <c r="B2" s="64"/>
      <c r="C2" s="64"/>
      <c r="D2" s="64"/>
      <c r="E2" s="64"/>
      <c r="F2" s="64"/>
      <c r="G2" s="64"/>
      <c r="H2" s="64"/>
      <c r="I2" s="64"/>
      <c r="J2" s="85" t="s">
        <v>44</v>
      </c>
    </row>
    <row r="3" customHeight="1" spans="1:11">
      <c r="A3" s="72" t="s">
        <v>173</v>
      </c>
      <c r="B3" s="72" t="s">
        <v>174</v>
      </c>
      <c r="C3" s="72" t="s">
        <v>175</v>
      </c>
      <c r="D3" s="72"/>
      <c r="E3" s="72"/>
      <c r="F3" s="72" t="s">
        <v>176</v>
      </c>
      <c r="G3" s="72"/>
      <c r="H3" s="72"/>
      <c r="I3" s="72" t="s">
        <v>177</v>
      </c>
      <c r="J3" s="72"/>
      <c r="K3" s="72"/>
    </row>
    <row r="4" customHeight="1" spans="1:11">
      <c r="A4" s="72"/>
      <c r="B4" s="72"/>
      <c r="C4" s="72" t="s">
        <v>137</v>
      </c>
      <c r="D4" s="72" t="s">
        <v>117</v>
      </c>
      <c r="E4" s="72" t="s">
        <v>118</v>
      </c>
      <c r="F4" s="72" t="s">
        <v>137</v>
      </c>
      <c r="G4" s="72" t="s">
        <v>117</v>
      </c>
      <c r="H4" s="72" t="s">
        <v>118</v>
      </c>
      <c r="I4" s="72" t="s">
        <v>137</v>
      </c>
      <c r="J4" s="72" t="s">
        <v>117</v>
      </c>
      <c r="K4" s="72" t="s">
        <v>118</v>
      </c>
    </row>
    <row r="5" customHeight="1" spans="1:11">
      <c r="A5" s="124"/>
      <c r="B5" s="124">
        <v>1</v>
      </c>
      <c r="C5" s="124">
        <v>2</v>
      </c>
      <c r="D5" s="124">
        <v>3</v>
      </c>
      <c r="E5" s="124">
        <v>4</v>
      </c>
      <c r="F5" s="124">
        <v>5</v>
      </c>
      <c r="G5" s="124">
        <v>6</v>
      </c>
      <c r="H5" s="124">
        <v>7</v>
      </c>
      <c r="I5" s="124">
        <v>8</v>
      </c>
      <c r="J5" s="124">
        <v>9</v>
      </c>
      <c r="K5" s="125">
        <v>10</v>
      </c>
    </row>
    <row r="6" customHeight="1" spans="1:11">
      <c r="A6" s="79" t="s">
        <v>120</v>
      </c>
      <c r="B6" s="126">
        <v>101.1152216</v>
      </c>
      <c r="C6" s="126">
        <v>101.1152216</v>
      </c>
      <c r="D6" s="127">
        <v>99.1152216</v>
      </c>
      <c r="E6" s="126">
        <v>2</v>
      </c>
      <c r="F6" s="128"/>
      <c r="G6" s="128"/>
      <c r="H6" s="128"/>
      <c r="I6" s="128"/>
      <c r="J6" s="128"/>
      <c r="K6" s="128"/>
    </row>
    <row r="7" s="123" customFormat="1" customHeight="1" spans="1:11">
      <c r="A7" s="126" t="s">
        <v>3</v>
      </c>
      <c r="B7" s="126">
        <v>101.1152216</v>
      </c>
      <c r="C7" s="126">
        <v>101.1152216</v>
      </c>
      <c r="D7" s="127">
        <v>99.1152216</v>
      </c>
      <c r="E7" s="126">
        <v>2</v>
      </c>
      <c r="F7" s="126"/>
      <c r="G7" s="126"/>
      <c r="H7" s="126"/>
      <c r="I7" s="126"/>
      <c r="J7" s="126"/>
      <c r="K7" s="126"/>
    </row>
    <row r="8" customHeight="1" spans="1:11">
      <c r="A8" s="81"/>
      <c r="B8" s="128"/>
      <c r="C8" s="128"/>
      <c r="D8" s="128"/>
      <c r="E8" s="128"/>
      <c r="F8" s="128"/>
      <c r="G8" s="128"/>
      <c r="H8" s="128"/>
      <c r="I8" s="128"/>
      <c r="J8" s="128"/>
      <c r="K8" s="128"/>
    </row>
    <row r="9" customHeight="1" spans="1:11">
      <c r="A9" s="81"/>
      <c r="B9" s="128"/>
      <c r="C9" s="128"/>
      <c r="D9" s="128"/>
      <c r="E9" s="128"/>
      <c r="F9" s="128"/>
      <c r="G9" s="128"/>
      <c r="H9" s="128"/>
      <c r="I9" s="128"/>
      <c r="J9" s="128"/>
      <c r="K9" s="128"/>
    </row>
    <row r="10" customHeight="1" spans="1:11">
      <c r="A10" s="81"/>
      <c r="B10" s="128"/>
      <c r="C10" s="128"/>
      <c r="D10" s="128"/>
      <c r="E10" s="128"/>
      <c r="F10" s="128"/>
      <c r="G10" s="128"/>
      <c r="H10" s="128"/>
      <c r="I10" s="128"/>
      <c r="J10" s="128"/>
      <c r="K10" s="128"/>
    </row>
    <row r="11" customHeight="1" spans="1:11">
      <c r="A11" s="81"/>
      <c r="B11" s="128"/>
      <c r="C11" s="128"/>
      <c r="D11" s="128"/>
      <c r="E11" s="128"/>
      <c r="F11" s="128"/>
      <c r="G11" s="128"/>
      <c r="H11" s="128"/>
      <c r="I11" s="128"/>
      <c r="J11" s="128"/>
      <c r="K11" s="128"/>
    </row>
    <row r="12" customHeight="1" spans="1:11">
      <c r="A12" s="81"/>
      <c r="B12" s="128"/>
      <c r="C12" s="128"/>
      <c r="D12" s="128"/>
      <c r="E12" s="128"/>
      <c r="F12" s="128"/>
      <c r="G12" s="128"/>
      <c r="H12" s="128"/>
      <c r="I12" s="128"/>
      <c r="J12" s="128"/>
      <c r="K12" s="128"/>
    </row>
    <row r="13" customHeight="1" spans="1:11">
      <c r="A13" s="81"/>
      <c r="B13" s="128"/>
      <c r="C13" s="128"/>
      <c r="D13" s="128"/>
      <c r="E13" s="128"/>
      <c r="F13" s="128"/>
      <c r="G13" s="128"/>
      <c r="H13" s="128"/>
      <c r="I13" s="128"/>
      <c r="J13" s="128"/>
      <c r="K13" s="128"/>
    </row>
    <row r="14" customHeight="1" spans="1:11">
      <c r="A14" s="81"/>
      <c r="B14" s="128"/>
      <c r="C14" s="128"/>
      <c r="D14" s="128"/>
      <c r="E14" s="128"/>
      <c r="F14" s="128"/>
      <c r="G14" s="128"/>
      <c r="H14" s="128"/>
      <c r="I14" s="128"/>
      <c r="J14" s="128"/>
      <c r="K14" s="128"/>
    </row>
    <row r="15" customHeight="1" spans="1:11">
      <c r="A15" s="81"/>
      <c r="B15" s="128"/>
      <c r="C15" s="128"/>
      <c r="D15" s="128"/>
      <c r="E15" s="128"/>
      <c r="F15" s="128"/>
      <c r="G15" s="128"/>
      <c r="H15" s="128"/>
      <c r="I15" s="128"/>
      <c r="J15" s="128"/>
      <c r="K15" s="128"/>
    </row>
    <row r="16" customHeight="1" spans="1:11">
      <c r="A16" s="82" t="s">
        <v>178</v>
      </c>
    </row>
  </sheetData>
  <mergeCells count="7">
    <mergeCell ref="A1:K1"/>
    <mergeCell ref="J2:K2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C12" sqref="C12:C13"/>
    </sheetView>
  </sheetViews>
  <sheetFormatPr defaultColWidth="9" defaultRowHeight="25" customHeight="1" outlineLevelCol="4"/>
  <cols>
    <col min="1" max="1" width="13.125" style="84" customWidth="1"/>
    <col min="2" max="2" width="28.625" style="84" customWidth="1"/>
    <col min="3" max="3" width="12" style="84" customWidth="1"/>
    <col min="4" max="4" width="20" style="84" customWidth="1"/>
    <col min="5" max="5" width="12" style="84" customWidth="1"/>
  </cols>
  <sheetData>
    <row r="1" customHeight="1" spans="1:5">
      <c r="A1" s="108" t="s">
        <v>179</v>
      </c>
      <c r="B1" s="108"/>
      <c r="C1" s="108"/>
      <c r="D1" s="108"/>
      <c r="E1" s="108"/>
    </row>
    <row r="2" customHeight="1" spans="1:5">
      <c r="A2" s="109"/>
      <c r="B2" s="110"/>
      <c r="C2" s="110"/>
      <c r="D2" s="110"/>
      <c r="E2" s="110" t="s">
        <v>44</v>
      </c>
    </row>
    <row r="3" customHeight="1" spans="1:5">
      <c r="A3" s="67" t="s">
        <v>115</v>
      </c>
      <c r="B3" s="67"/>
      <c r="C3" s="67" t="s">
        <v>175</v>
      </c>
      <c r="D3" s="67"/>
      <c r="E3" s="67"/>
    </row>
    <row r="4" customHeight="1" spans="1:5">
      <c r="A4" s="67" t="s">
        <v>180</v>
      </c>
      <c r="B4" s="67" t="s">
        <v>181</v>
      </c>
      <c r="C4" s="67" t="s">
        <v>137</v>
      </c>
      <c r="D4" s="67" t="s">
        <v>117</v>
      </c>
      <c r="E4" s="67" t="s">
        <v>118</v>
      </c>
    </row>
    <row r="5" customHeight="1" spans="1:5">
      <c r="A5" s="111" t="s">
        <v>182</v>
      </c>
      <c r="B5" s="112"/>
      <c r="C5" s="92">
        <f>C6+C14+C17</f>
        <v>101.1152216</v>
      </c>
      <c r="D5" s="113">
        <f>D6+D14+D17</f>
        <v>99.1152216</v>
      </c>
      <c r="E5" s="113">
        <v>2</v>
      </c>
    </row>
    <row r="6" customHeight="1" spans="1:5">
      <c r="A6" s="114">
        <v>208</v>
      </c>
      <c r="B6" s="115" t="s">
        <v>121</v>
      </c>
      <c r="C6" s="116">
        <v>89.5463376</v>
      </c>
      <c r="D6" s="101">
        <f>D7+D9+D12</f>
        <v>87.5463376</v>
      </c>
      <c r="E6" s="101">
        <v>2</v>
      </c>
    </row>
    <row r="7" customHeight="1" spans="1:5">
      <c r="A7" s="114">
        <v>20801</v>
      </c>
      <c r="B7" s="115" t="s">
        <v>122</v>
      </c>
      <c r="C7" s="116">
        <f>D7+E7</f>
        <v>75.1323106</v>
      </c>
      <c r="D7" s="101">
        <v>73.1323106</v>
      </c>
      <c r="E7" s="101">
        <v>2</v>
      </c>
    </row>
    <row r="8" customHeight="1" spans="1:5">
      <c r="A8" s="117">
        <v>2080109</v>
      </c>
      <c r="B8" s="118" t="s">
        <v>123</v>
      </c>
      <c r="C8" s="116">
        <f>D8+E8</f>
        <v>75.1323106</v>
      </c>
      <c r="D8" s="101">
        <v>73.1323106</v>
      </c>
      <c r="E8" s="101">
        <v>2</v>
      </c>
    </row>
    <row r="9" customHeight="1" spans="1:5">
      <c r="A9" s="114">
        <v>20805</v>
      </c>
      <c r="B9" s="115" t="s">
        <v>124</v>
      </c>
      <c r="C9" s="92">
        <f>C10+C11</f>
        <v>13.782336</v>
      </c>
      <c r="D9" s="113">
        <f>D10+D11</f>
        <v>13.782336</v>
      </c>
      <c r="E9" s="113"/>
    </row>
    <row r="10" customHeight="1" spans="1:5">
      <c r="A10" s="117">
        <v>2080505</v>
      </c>
      <c r="B10" s="118" t="s">
        <v>125</v>
      </c>
      <c r="C10" s="119">
        <v>9.188224</v>
      </c>
      <c r="D10" s="120">
        <v>9.188224</v>
      </c>
      <c r="E10" s="113"/>
    </row>
    <row r="11" customHeight="1" spans="1:5">
      <c r="A11" s="117">
        <v>2080506</v>
      </c>
      <c r="B11" s="118" t="s">
        <v>126</v>
      </c>
      <c r="C11" s="119">
        <v>4.594112</v>
      </c>
      <c r="D11" s="120">
        <v>4.594112</v>
      </c>
      <c r="E11" s="101"/>
    </row>
    <row r="12" customHeight="1" spans="1:5">
      <c r="A12" s="114">
        <v>20899</v>
      </c>
      <c r="B12" s="115" t="s">
        <v>127</v>
      </c>
      <c r="C12" s="101">
        <v>0.631691</v>
      </c>
      <c r="D12" s="101">
        <v>0.631691</v>
      </c>
      <c r="E12" s="101"/>
    </row>
    <row r="13" customHeight="1" spans="1:5">
      <c r="A13" s="117">
        <v>2089999</v>
      </c>
      <c r="B13" s="118" t="s">
        <v>127</v>
      </c>
      <c r="C13" s="101">
        <v>0.631691</v>
      </c>
      <c r="D13" s="101">
        <v>0.631691</v>
      </c>
      <c r="E13" s="101"/>
    </row>
    <row r="14" customHeight="1" spans="1:5">
      <c r="A14" s="114">
        <v>210</v>
      </c>
      <c r="B14" s="115" t="s">
        <v>128</v>
      </c>
      <c r="C14" s="121">
        <v>4.677716</v>
      </c>
      <c r="D14" s="122">
        <v>4.677716</v>
      </c>
      <c r="E14" s="113"/>
    </row>
    <row r="15" customHeight="1" spans="1:5">
      <c r="A15" s="114">
        <v>21011</v>
      </c>
      <c r="B15" s="115" t="s">
        <v>129</v>
      </c>
      <c r="C15" s="121">
        <v>4.677716</v>
      </c>
      <c r="D15" s="122">
        <v>4.677716</v>
      </c>
      <c r="E15" s="122"/>
    </row>
    <row r="16" customHeight="1" spans="1:5">
      <c r="A16" s="117">
        <v>2101102</v>
      </c>
      <c r="B16" s="118" t="s">
        <v>130</v>
      </c>
      <c r="C16" s="121">
        <v>4.677716</v>
      </c>
      <c r="D16" s="122">
        <v>4.677716</v>
      </c>
      <c r="E16" s="122"/>
    </row>
    <row r="17" customHeight="1" spans="1:5">
      <c r="A17" s="114">
        <v>221</v>
      </c>
      <c r="B17" s="115" t="s">
        <v>131</v>
      </c>
      <c r="C17" s="119">
        <v>6.891168</v>
      </c>
      <c r="D17" s="119">
        <v>6.891168</v>
      </c>
      <c r="E17" s="122"/>
    </row>
    <row r="18" customHeight="1" spans="1:5">
      <c r="A18" s="114">
        <v>22102</v>
      </c>
      <c r="B18" s="115" t="s">
        <v>132</v>
      </c>
      <c r="C18" s="119">
        <v>6.891168</v>
      </c>
      <c r="D18" s="119">
        <v>6.891168</v>
      </c>
      <c r="E18" s="122"/>
    </row>
    <row r="19" customHeight="1" spans="1:5">
      <c r="A19" s="117">
        <v>2210201</v>
      </c>
      <c r="B19" s="118" t="s">
        <v>133</v>
      </c>
      <c r="C19" s="119">
        <v>6.891168</v>
      </c>
      <c r="D19" s="119">
        <v>6.891168</v>
      </c>
      <c r="E19" s="122"/>
    </row>
  </sheetData>
  <mergeCells count="4">
    <mergeCell ref="A1:E1"/>
    <mergeCell ref="A3:B3"/>
    <mergeCell ref="C3:E3"/>
    <mergeCell ref="A5:B5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zoomScale="115" zoomScaleNormal="115" workbookViewId="0">
      <selection activeCell="G12" sqref="G12"/>
    </sheetView>
  </sheetViews>
  <sheetFormatPr defaultColWidth="9" defaultRowHeight="13.5" outlineLevelCol="4"/>
  <cols>
    <col min="1" max="1" width="14.75" style="85" customWidth="1"/>
    <col min="2" max="2" width="21.125" style="85" customWidth="1"/>
    <col min="3" max="3" width="20.25" style="86" customWidth="1"/>
    <col min="4" max="4" width="14.6666666666667" style="86" customWidth="1"/>
    <col min="5" max="5" width="14.125" style="86" customWidth="1"/>
  </cols>
  <sheetData>
    <row r="1" ht="20.25" spans="1:5">
      <c r="A1" s="62" t="s">
        <v>183</v>
      </c>
      <c r="B1" s="62"/>
      <c r="C1" s="87"/>
      <c r="D1" s="87"/>
      <c r="E1" s="87"/>
    </row>
    <row r="2" spans="1:5">
      <c r="A2" s="88"/>
      <c r="B2" s="89"/>
      <c r="C2" s="87"/>
      <c r="D2" s="87"/>
      <c r="E2" s="87" t="s">
        <v>44</v>
      </c>
    </row>
    <row r="3" s="84" customFormat="1" ht="25" customHeight="1" spans="1:5">
      <c r="A3" s="67" t="s">
        <v>184</v>
      </c>
      <c r="B3" s="67"/>
      <c r="C3" s="90" t="s">
        <v>185</v>
      </c>
      <c r="D3" s="90"/>
      <c r="E3" s="90"/>
    </row>
    <row r="4" s="84" customFormat="1" ht="25" customHeight="1" spans="1:5">
      <c r="A4" s="67" t="s">
        <v>180</v>
      </c>
      <c r="B4" s="67" t="s">
        <v>181</v>
      </c>
      <c r="C4" s="90" t="s">
        <v>186</v>
      </c>
      <c r="D4" s="90" t="s">
        <v>187</v>
      </c>
      <c r="E4" s="90" t="s">
        <v>188</v>
      </c>
    </row>
    <row r="5" s="84" customFormat="1" ht="25" customHeight="1" spans="1:5">
      <c r="A5" s="91" t="s">
        <v>189</v>
      </c>
      <c r="B5" s="91" t="s">
        <v>120</v>
      </c>
      <c r="C5" s="92">
        <f>C6+C15</f>
        <v>99.1152216</v>
      </c>
      <c r="D5" s="92">
        <f>D6+D15</f>
        <v>91.594961</v>
      </c>
      <c r="E5" s="92">
        <f>E15</f>
        <v>7.5175521</v>
      </c>
    </row>
    <row r="6" s="84" customFormat="1" ht="25" customHeight="1" spans="1:5">
      <c r="A6" s="93" t="s">
        <v>190</v>
      </c>
      <c r="B6" s="94" t="s">
        <v>191</v>
      </c>
      <c r="C6" s="92">
        <f>C7+C8+C9+C10+C11+C12+C13+C14</f>
        <v>91.594961</v>
      </c>
      <c r="D6" s="92">
        <f>D7+D8+D9+D10+D11+D12+D13+D14</f>
        <v>91.594961</v>
      </c>
      <c r="E6" s="92"/>
    </row>
    <row r="7" s="84" customFormat="1" ht="25" customHeight="1" spans="1:5">
      <c r="A7" s="95" t="s">
        <v>192</v>
      </c>
      <c r="B7" s="96" t="s">
        <v>193</v>
      </c>
      <c r="C7" s="97">
        <v>28.7832</v>
      </c>
      <c r="D7" s="97">
        <v>28.7832</v>
      </c>
      <c r="E7" s="98"/>
    </row>
    <row r="8" s="84" customFormat="1" ht="25" customHeight="1" spans="1:5">
      <c r="A8" s="95" t="s">
        <v>194</v>
      </c>
      <c r="B8" s="96" t="s">
        <v>195</v>
      </c>
      <c r="C8" s="97">
        <v>30.83025</v>
      </c>
      <c r="D8" s="97">
        <v>30.83025</v>
      </c>
      <c r="E8" s="98"/>
    </row>
    <row r="9" s="84" customFormat="1" ht="25" customHeight="1" spans="1:5">
      <c r="A9" s="95" t="s">
        <v>196</v>
      </c>
      <c r="B9" s="96" t="s">
        <v>197</v>
      </c>
      <c r="C9" s="97">
        <v>5.9986</v>
      </c>
      <c r="D9" s="97">
        <v>5.9986</v>
      </c>
      <c r="E9" s="98"/>
    </row>
    <row r="10" s="84" customFormat="1" ht="25" customHeight="1" spans="1:5">
      <c r="A10" s="95" t="s">
        <v>198</v>
      </c>
      <c r="B10" s="96" t="s">
        <v>199</v>
      </c>
      <c r="C10" s="97">
        <v>9.188224</v>
      </c>
      <c r="D10" s="97">
        <v>9.188224</v>
      </c>
      <c r="E10" s="98"/>
    </row>
    <row r="11" s="84" customFormat="1" ht="25" customHeight="1" spans="1:5">
      <c r="A11" s="95" t="s">
        <v>200</v>
      </c>
      <c r="B11" s="96" t="s">
        <v>201</v>
      </c>
      <c r="C11" s="97">
        <v>4.594112</v>
      </c>
      <c r="D11" s="97">
        <v>4.594112</v>
      </c>
      <c r="E11" s="98"/>
    </row>
    <row r="12" s="84" customFormat="1" ht="25" customHeight="1" spans="1:5">
      <c r="A12" s="95" t="s">
        <v>202</v>
      </c>
      <c r="B12" s="99" t="s">
        <v>203</v>
      </c>
      <c r="C12" s="100">
        <v>4.677716</v>
      </c>
      <c r="D12" s="100">
        <v>4.677716</v>
      </c>
      <c r="E12" s="98"/>
    </row>
    <row r="13" s="84" customFormat="1" ht="25" customHeight="1" spans="1:5">
      <c r="A13" s="95" t="s">
        <v>204</v>
      </c>
      <c r="B13" s="96" t="s">
        <v>205</v>
      </c>
      <c r="C13" s="101">
        <v>0.631691</v>
      </c>
      <c r="D13" s="101">
        <v>0.631691</v>
      </c>
      <c r="E13" s="98"/>
    </row>
    <row r="14" s="84" customFormat="1" ht="25" customHeight="1" spans="1:5">
      <c r="A14" s="95" t="s">
        <v>206</v>
      </c>
      <c r="B14" s="102" t="s">
        <v>133</v>
      </c>
      <c r="C14" s="97">
        <v>6.891168</v>
      </c>
      <c r="D14" s="97">
        <v>6.891168</v>
      </c>
      <c r="E14" s="92"/>
    </row>
    <row r="15" s="84" customFormat="1" ht="25" customHeight="1" spans="1:5">
      <c r="A15" s="103" t="s">
        <v>207</v>
      </c>
      <c r="B15" s="104" t="s">
        <v>208</v>
      </c>
      <c r="C15" s="92">
        <f>C16+C17+C18+C19+C20+C21+C22+C24+C25+C26</f>
        <v>7.5202606</v>
      </c>
      <c r="D15" s="100"/>
      <c r="E15" s="92">
        <f>E16+E17+E18+E19+E20+E21+E22+E24+E25+E26</f>
        <v>7.5175521</v>
      </c>
    </row>
    <row r="16" s="84" customFormat="1" ht="25" customHeight="1" spans="1:5">
      <c r="A16" s="95" t="s">
        <v>209</v>
      </c>
      <c r="B16" s="96" t="s">
        <v>210</v>
      </c>
      <c r="C16" s="92">
        <v>2.28</v>
      </c>
      <c r="D16" s="92"/>
      <c r="E16" s="92">
        <v>2.28</v>
      </c>
    </row>
    <row r="17" s="84" customFormat="1" ht="25" customHeight="1" spans="1:5">
      <c r="A17" s="95" t="s">
        <v>211</v>
      </c>
      <c r="B17" s="96" t="s">
        <v>212</v>
      </c>
      <c r="C17" s="92">
        <v>0.36</v>
      </c>
      <c r="D17" s="92"/>
      <c r="E17" s="92">
        <v>0.36</v>
      </c>
    </row>
    <row r="18" s="84" customFormat="1" ht="25" customHeight="1" spans="1:5">
      <c r="A18" s="95" t="s">
        <v>213</v>
      </c>
      <c r="B18" s="96" t="s">
        <v>214</v>
      </c>
      <c r="C18" s="92">
        <v>0.12</v>
      </c>
      <c r="D18" s="92"/>
      <c r="E18" s="92">
        <v>0.12</v>
      </c>
    </row>
    <row r="19" s="84" customFormat="1" ht="25" customHeight="1" spans="1:5">
      <c r="A19" s="95" t="s">
        <v>215</v>
      </c>
      <c r="B19" s="96" t="s">
        <v>216</v>
      </c>
      <c r="C19" s="92">
        <v>0.3</v>
      </c>
      <c r="D19" s="92"/>
      <c r="E19" s="92">
        <v>0.3</v>
      </c>
    </row>
    <row r="20" s="84" customFormat="1" ht="25" customHeight="1" spans="1:5">
      <c r="A20" s="95" t="s">
        <v>217</v>
      </c>
      <c r="B20" s="96" t="s">
        <v>218</v>
      </c>
      <c r="C20" s="92">
        <v>0.24</v>
      </c>
      <c r="D20" s="92"/>
      <c r="E20" s="92">
        <v>0.24</v>
      </c>
    </row>
    <row r="21" s="84" customFormat="1" ht="25" customHeight="1" spans="1:5">
      <c r="A21" s="95" t="s">
        <v>219</v>
      </c>
      <c r="B21" s="96" t="s">
        <v>220</v>
      </c>
      <c r="C21" s="92">
        <v>1.43451</v>
      </c>
      <c r="D21" s="92"/>
      <c r="E21" s="92">
        <v>1.43451</v>
      </c>
    </row>
    <row r="22" s="84" customFormat="1" ht="25" customHeight="1" spans="1:5">
      <c r="A22" s="95" t="s">
        <v>221</v>
      </c>
      <c r="B22" s="96" t="s">
        <v>222</v>
      </c>
      <c r="C22" s="92">
        <v>0.3</v>
      </c>
      <c r="D22" s="92"/>
      <c r="E22" s="92">
        <v>0.3</v>
      </c>
    </row>
    <row r="23" s="84" customFormat="1" ht="25" customHeight="1" spans="1:5">
      <c r="A23" s="95" t="s">
        <v>223</v>
      </c>
      <c r="B23" s="96" t="s">
        <v>224</v>
      </c>
      <c r="C23" s="92"/>
      <c r="D23" s="92"/>
      <c r="E23" s="92"/>
    </row>
    <row r="24" s="84" customFormat="1" ht="25" customHeight="1" spans="1:5">
      <c r="A24" s="95" t="s">
        <v>225</v>
      </c>
      <c r="B24" s="96" t="s">
        <v>226</v>
      </c>
      <c r="C24" s="105">
        <v>0.6603336</v>
      </c>
      <c r="D24" s="92"/>
      <c r="E24" s="105">
        <v>0.6603336</v>
      </c>
    </row>
    <row r="25" s="84" customFormat="1" ht="25" customHeight="1" spans="1:5">
      <c r="A25" s="106" t="s">
        <v>227</v>
      </c>
      <c r="B25" s="99" t="s">
        <v>228</v>
      </c>
      <c r="C25" s="105">
        <v>0.4127085</v>
      </c>
      <c r="D25" s="107"/>
      <c r="E25" s="105">
        <v>0.4127085</v>
      </c>
    </row>
    <row r="26" ht="20" customHeight="1" spans="1:5">
      <c r="A26" s="95">
        <v>30299</v>
      </c>
      <c r="B26" s="95" t="s">
        <v>229</v>
      </c>
      <c r="C26" s="100">
        <v>1.4127085</v>
      </c>
      <c r="D26" s="100"/>
      <c r="E26" s="100">
        <v>1.41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C36" sqref="C36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2" t="s">
        <v>230</v>
      </c>
      <c r="B1" s="62"/>
      <c r="C1" s="62"/>
      <c r="D1" s="62"/>
      <c r="E1" s="62"/>
      <c r="F1" s="62"/>
      <c r="G1" s="62"/>
      <c r="H1" s="62"/>
    </row>
    <row r="2" spans="1:8">
      <c r="A2" s="63"/>
      <c r="B2" s="64"/>
      <c r="C2" s="64"/>
      <c r="D2" s="64"/>
      <c r="E2" s="64"/>
      <c r="F2" s="64"/>
      <c r="G2" s="64"/>
      <c r="H2" s="64" t="s">
        <v>44</v>
      </c>
    </row>
    <row r="3" ht="15" customHeight="1" spans="1:8">
      <c r="A3" s="72" t="s">
        <v>173</v>
      </c>
      <c r="B3" s="67" t="s">
        <v>231</v>
      </c>
      <c r="C3" s="67"/>
      <c r="D3" s="67"/>
      <c r="E3" s="67"/>
      <c r="F3" s="67"/>
      <c r="G3" s="67" t="s">
        <v>232</v>
      </c>
      <c r="H3" s="67" t="s">
        <v>233</v>
      </c>
    </row>
    <row r="4" ht="15" customHeight="1" spans="1:8">
      <c r="A4" s="72"/>
      <c r="B4" s="67" t="s">
        <v>137</v>
      </c>
      <c r="C4" s="67" t="s">
        <v>234</v>
      </c>
      <c r="D4" s="67" t="s">
        <v>235</v>
      </c>
      <c r="E4" s="67" t="s">
        <v>236</v>
      </c>
      <c r="F4" s="67"/>
      <c r="G4" s="67"/>
      <c r="H4" s="67"/>
    </row>
    <row r="5" spans="1:8">
      <c r="A5" s="72"/>
      <c r="B5" s="67"/>
      <c r="C5" s="67"/>
      <c r="D5" s="67"/>
      <c r="E5" s="67" t="s">
        <v>237</v>
      </c>
      <c r="F5" s="67" t="s">
        <v>238</v>
      </c>
      <c r="G5" s="67"/>
      <c r="H5" s="67"/>
    </row>
    <row r="6" spans="1:8">
      <c r="A6" s="67" t="s">
        <v>96</v>
      </c>
      <c r="B6" s="67">
        <v>1</v>
      </c>
      <c r="C6" s="67">
        <v>2</v>
      </c>
      <c r="D6" s="67">
        <v>3</v>
      </c>
      <c r="E6" s="67">
        <v>4</v>
      </c>
      <c r="F6" s="67">
        <v>5</v>
      </c>
      <c r="G6" s="67">
        <v>6</v>
      </c>
      <c r="H6" s="67">
        <v>7</v>
      </c>
    </row>
    <row r="7" spans="1:8">
      <c r="A7" s="79" t="s">
        <v>120</v>
      </c>
      <c r="B7" s="80"/>
      <c r="C7" s="80"/>
      <c r="D7" s="80"/>
      <c r="E7" s="80"/>
      <c r="F7" s="80"/>
      <c r="G7" s="80"/>
      <c r="H7" s="80"/>
    </row>
    <row r="8" spans="1:8">
      <c r="A8" s="81" t="s">
        <v>239</v>
      </c>
      <c r="B8" s="80"/>
      <c r="C8" s="80"/>
      <c r="D8" s="80"/>
      <c r="E8" s="80"/>
      <c r="F8" s="80"/>
      <c r="G8" s="80"/>
      <c r="H8" s="80"/>
    </row>
    <row r="9" spans="1:8">
      <c r="A9" s="81"/>
      <c r="B9" s="80"/>
      <c r="C9" s="80"/>
      <c r="D9" s="80"/>
      <c r="E9" s="80"/>
      <c r="F9" s="80"/>
      <c r="G9" s="80"/>
      <c r="H9" s="80"/>
    </row>
    <row r="10" spans="1:8">
      <c r="A10" s="81"/>
      <c r="B10" s="80"/>
      <c r="C10" s="80"/>
      <c r="D10" s="80"/>
      <c r="E10" s="80"/>
      <c r="F10" s="80"/>
      <c r="G10" s="80"/>
      <c r="H10" s="80"/>
    </row>
    <row r="11" spans="1:8">
      <c r="A11" s="81"/>
      <c r="B11" s="80"/>
      <c r="C11" s="80"/>
      <c r="D11" s="80"/>
      <c r="E11" s="80"/>
      <c r="F11" s="80"/>
      <c r="G11" s="80"/>
      <c r="H11" s="80"/>
    </row>
    <row r="12" spans="1:8">
      <c r="A12" s="81"/>
      <c r="B12" s="80"/>
      <c r="C12" s="80"/>
      <c r="D12" s="80"/>
      <c r="E12" s="80"/>
      <c r="F12" s="80"/>
      <c r="G12" s="80"/>
      <c r="H12" s="80"/>
    </row>
    <row r="13" spans="1:8">
      <c r="A13" s="81"/>
      <c r="B13" s="80"/>
      <c r="C13" s="80"/>
      <c r="D13" s="80"/>
      <c r="E13" s="80"/>
      <c r="F13" s="80"/>
      <c r="G13" s="80"/>
      <c r="H13" s="80"/>
    </row>
    <row r="14" spans="1:8">
      <c r="A14" s="81"/>
      <c r="B14" s="80"/>
      <c r="C14" s="80"/>
      <c r="D14" s="80"/>
      <c r="E14" s="80"/>
      <c r="F14" s="80"/>
      <c r="G14" s="80"/>
      <c r="H14" s="80"/>
    </row>
    <row r="15" spans="1:8">
      <c r="A15" s="81"/>
      <c r="B15" s="80"/>
      <c r="C15" s="80"/>
      <c r="D15" s="80"/>
      <c r="E15" s="80"/>
      <c r="F15" s="80"/>
      <c r="G15" s="80"/>
      <c r="H15" s="80"/>
    </row>
    <row r="16" spans="1:8">
      <c r="A16" s="81"/>
      <c r="B16" s="80"/>
      <c r="C16" s="80"/>
      <c r="D16" s="80"/>
      <c r="E16" s="80"/>
      <c r="F16" s="80"/>
      <c r="G16" s="80"/>
      <c r="H16" s="80"/>
    </row>
    <row r="17" spans="1:1">
      <c r="A17" s="82" t="s">
        <v>178</v>
      </c>
    </row>
    <row r="18" spans="1:1">
      <c r="A18" s="83" t="s">
        <v>171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F8" sqref="F8"/>
    </sheetView>
  </sheetViews>
  <sheetFormatPr defaultColWidth="9" defaultRowHeight="25" customHeight="1" outlineLevelCol="4"/>
  <cols>
    <col min="1" max="2" width="22" customWidth="1"/>
    <col min="3" max="3" width="12.625" customWidth="1"/>
    <col min="4" max="4" width="16.375" customWidth="1"/>
    <col min="5" max="5" width="14.875" customWidth="1"/>
  </cols>
  <sheetData>
    <row r="1" customHeight="1" spans="1:5">
      <c r="A1" s="62" t="s">
        <v>240</v>
      </c>
      <c r="B1" s="62"/>
      <c r="C1" s="62"/>
      <c r="D1" s="62"/>
      <c r="E1" s="62"/>
    </row>
    <row r="2" customHeight="1" spans="1:5">
      <c r="A2" s="63"/>
      <c r="B2" s="64"/>
      <c r="C2" s="64"/>
      <c r="D2" s="64"/>
      <c r="E2" s="64" t="s">
        <v>44</v>
      </c>
    </row>
    <row r="3" customHeight="1" spans="1:5">
      <c r="A3" s="72" t="s">
        <v>241</v>
      </c>
      <c r="B3" s="72" t="s">
        <v>47</v>
      </c>
      <c r="C3" s="72" t="s">
        <v>137</v>
      </c>
      <c r="D3" s="72" t="s">
        <v>117</v>
      </c>
      <c r="E3" s="72" t="s">
        <v>118</v>
      </c>
    </row>
    <row r="4" customHeight="1" spans="1:5">
      <c r="A4" s="72" t="s">
        <v>96</v>
      </c>
      <c r="B4" s="72" t="s">
        <v>96</v>
      </c>
      <c r="C4" s="72">
        <v>1</v>
      </c>
      <c r="D4" s="72">
        <v>2</v>
      </c>
      <c r="E4" s="72">
        <v>3</v>
      </c>
    </row>
    <row r="5" customHeight="1" spans="1:5">
      <c r="A5" s="73"/>
      <c r="B5" s="74" t="s">
        <v>174</v>
      </c>
      <c r="C5" s="75"/>
      <c r="D5" s="75"/>
      <c r="E5" s="76"/>
    </row>
    <row r="6" customHeight="1" spans="1:5">
      <c r="A6" s="77">
        <v>1</v>
      </c>
      <c r="B6" s="70" t="s">
        <v>242</v>
      </c>
      <c r="C6" s="69"/>
      <c r="D6" s="69"/>
      <c r="E6" s="78"/>
    </row>
    <row r="7" customHeight="1" spans="1:5">
      <c r="A7" s="77">
        <v>2</v>
      </c>
      <c r="B7" s="70" t="s">
        <v>243</v>
      </c>
      <c r="C7" s="69"/>
      <c r="D7" s="69"/>
      <c r="E7" s="78"/>
    </row>
    <row r="8" customHeight="1" spans="1:5">
      <c r="A8" s="77">
        <v>3</v>
      </c>
      <c r="B8" s="70" t="s">
        <v>244</v>
      </c>
      <c r="C8" s="69"/>
      <c r="D8" s="69"/>
      <c r="E8" s="78"/>
    </row>
    <row r="9" customHeight="1" spans="1:5">
      <c r="A9" s="77">
        <v>4</v>
      </c>
      <c r="B9" s="70" t="s">
        <v>245</v>
      </c>
      <c r="C9" s="69"/>
      <c r="D9" s="69"/>
      <c r="E9" s="78"/>
    </row>
    <row r="10" customHeight="1" spans="1:5">
      <c r="A10" s="77">
        <v>5</v>
      </c>
      <c r="B10" s="70" t="s">
        <v>246</v>
      </c>
      <c r="C10" s="69"/>
      <c r="D10" s="69"/>
      <c r="E10" s="78"/>
    </row>
    <row r="11" customHeight="1" spans="1:5">
      <c r="A11" s="77">
        <v>6</v>
      </c>
      <c r="B11" s="70" t="s">
        <v>247</v>
      </c>
      <c r="C11" s="69"/>
      <c r="D11" s="69"/>
      <c r="E11" s="78"/>
    </row>
    <row r="12" customHeight="1" spans="1:5">
      <c r="A12" s="77">
        <v>7</v>
      </c>
      <c r="B12" s="70" t="s">
        <v>248</v>
      </c>
      <c r="C12" s="69"/>
      <c r="D12" s="69"/>
      <c r="E12" s="78"/>
    </row>
    <row r="13" customHeight="1" spans="1:5">
      <c r="A13" s="77">
        <v>8</v>
      </c>
      <c r="B13" s="70" t="s">
        <v>249</v>
      </c>
      <c r="C13" s="69"/>
      <c r="D13" s="69"/>
      <c r="E13" s="78"/>
    </row>
    <row r="14" customHeight="1" spans="1:5">
      <c r="A14" s="77">
        <v>9</v>
      </c>
      <c r="B14" s="70" t="s">
        <v>250</v>
      </c>
      <c r="C14" s="69"/>
      <c r="D14" s="69"/>
      <c r="E14" s="78"/>
    </row>
    <row r="15" customHeight="1" spans="1:5">
      <c r="A15" s="77">
        <v>10</v>
      </c>
      <c r="B15" s="70" t="s">
        <v>251</v>
      </c>
      <c r="C15" s="69"/>
      <c r="D15" s="69"/>
      <c r="E15" s="78"/>
    </row>
    <row r="16" customHeight="1" spans="1:5">
      <c r="A16" s="77">
        <v>11</v>
      </c>
      <c r="B16" s="70" t="s">
        <v>252</v>
      </c>
      <c r="C16" s="69"/>
      <c r="D16" s="69"/>
      <c r="E16" s="78"/>
    </row>
    <row r="17" customHeight="1" spans="1:5">
      <c r="A17" s="77">
        <v>12</v>
      </c>
      <c r="B17" s="70" t="s">
        <v>253</v>
      </c>
      <c r="C17" s="69"/>
      <c r="D17" s="69"/>
      <c r="E17" s="78"/>
    </row>
    <row r="18" customHeight="1" spans="1:5">
      <c r="A18" s="77">
        <v>13</v>
      </c>
      <c r="B18" s="70" t="s">
        <v>254</v>
      </c>
      <c r="C18" s="69"/>
      <c r="D18" s="69"/>
      <c r="E18" s="78"/>
    </row>
    <row r="19" customHeight="1" spans="1:5">
      <c r="A19" s="77">
        <v>14</v>
      </c>
      <c r="B19" s="70" t="s">
        <v>255</v>
      </c>
      <c r="C19" s="69"/>
      <c r="D19" s="69"/>
      <c r="E19" s="78"/>
    </row>
    <row r="20" customHeight="1" spans="1:5">
      <c r="A20" s="77">
        <v>15</v>
      </c>
      <c r="B20" s="70" t="s">
        <v>256</v>
      </c>
      <c r="C20" s="69"/>
      <c r="D20" s="69"/>
      <c r="E20" s="78"/>
    </row>
    <row r="21" customHeight="1" spans="1:5">
      <c r="A21" s="71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62" t="s">
        <v>257</v>
      </c>
      <c r="B1" s="62"/>
    </row>
    <row r="2" spans="1:2">
      <c r="A2" s="63"/>
      <c r="B2" s="64" t="s">
        <v>44</v>
      </c>
    </row>
    <row r="3" ht="15" customHeight="1" spans="1:2">
      <c r="A3" s="65" t="s">
        <v>258</v>
      </c>
      <c r="B3" s="66" t="s">
        <v>259</v>
      </c>
    </row>
    <row r="4" spans="1:2">
      <c r="A4" s="65"/>
      <c r="B4" s="66"/>
    </row>
    <row r="5" spans="1:2">
      <c r="A5" s="67" t="s">
        <v>96</v>
      </c>
      <c r="B5" s="66">
        <v>1</v>
      </c>
    </row>
    <row r="6" spans="1:2">
      <c r="A6" s="68" t="s">
        <v>120</v>
      </c>
      <c r="B6" s="69"/>
    </row>
    <row r="7" spans="1:2">
      <c r="A7" s="70" t="s">
        <v>260</v>
      </c>
      <c r="B7" s="69"/>
    </row>
    <row r="8" spans="1:2">
      <c r="A8" s="70"/>
      <c r="B8" s="69"/>
    </row>
    <row r="9" spans="1:2">
      <c r="A9" s="70"/>
      <c r="B9" s="69"/>
    </row>
    <row r="10" spans="1:2">
      <c r="A10" s="70"/>
      <c r="B10" s="69"/>
    </row>
    <row r="11" spans="1:2">
      <c r="A11" s="70"/>
      <c r="B11" s="69"/>
    </row>
    <row r="12" spans="1:2">
      <c r="A12" s="70"/>
      <c r="B12" s="69"/>
    </row>
    <row r="13" spans="1:2">
      <c r="A13" s="70"/>
      <c r="B13" s="69"/>
    </row>
    <row r="14" spans="1:2">
      <c r="A14" s="70"/>
      <c r="B14" s="69"/>
    </row>
    <row r="15" spans="1:2">
      <c r="A15" s="70"/>
      <c r="B15" s="69"/>
    </row>
    <row r="16" spans="1:2">
      <c r="A16" s="71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62" t="s">
        <v>261</v>
      </c>
      <c r="B1" s="62"/>
      <c r="C1" s="62"/>
      <c r="D1" s="62"/>
      <c r="E1" s="62"/>
    </row>
    <row r="2" spans="1:5">
      <c r="A2" s="63"/>
      <c r="B2" s="64"/>
      <c r="C2" s="64"/>
      <c r="D2" s="64"/>
      <c r="E2" s="64" t="s">
        <v>44</v>
      </c>
    </row>
    <row r="3" spans="1:5">
      <c r="A3" s="72" t="s">
        <v>173</v>
      </c>
      <c r="B3" s="72" t="s">
        <v>137</v>
      </c>
      <c r="C3" s="72" t="s">
        <v>262</v>
      </c>
      <c r="D3" s="72" t="s">
        <v>263</v>
      </c>
      <c r="E3" s="72" t="s">
        <v>264</v>
      </c>
    </row>
    <row r="4" spans="1:5">
      <c r="A4" s="72" t="s">
        <v>96</v>
      </c>
      <c r="B4" s="72">
        <v>1</v>
      </c>
      <c r="C4" s="72">
        <v>2</v>
      </c>
      <c r="D4" s="72">
        <v>3</v>
      </c>
      <c r="E4" s="72">
        <v>4</v>
      </c>
    </row>
    <row r="5" spans="1:5">
      <c r="A5" s="68" t="s">
        <v>120</v>
      </c>
      <c r="B5" s="69"/>
      <c r="C5" s="69"/>
      <c r="D5" s="69"/>
      <c r="E5" s="69"/>
    </row>
    <row r="6" spans="1:5">
      <c r="A6" s="70" t="s">
        <v>260</v>
      </c>
      <c r="B6" s="69"/>
      <c r="C6" s="69"/>
      <c r="D6" s="69"/>
      <c r="E6" s="69"/>
    </row>
    <row r="7" spans="1:5">
      <c r="A7" s="70"/>
      <c r="B7" s="69"/>
      <c r="C7" s="69"/>
      <c r="D7" s="69"/>
      <c r="E7" s="69"/>
    </row>
    <row r="8" spans="1:5">
      <c r="A8" s="70"/>
      <c r="B8" s="69"/>
      <c r="C8" s="69"/>
      <c r="D8" s="69"/>
      <c r="E8" s="69"/>
    </row>
    <row r="9" spans="1:5">
      <c r="A9" s="70"/>
      <c r="B9" s="69"/>
      <c r="C9" s="69"/>
      <c r="D9" s="69"/>
      <c r="E9" s="69"/>
    </row>
    <row r="10" spans="1:5">
      <c r="A10" s="70"/>
      <c r="B10" s="69"/>
      <c r="C10" s="69"/>
      <c r="D10" s="69"/>
      <c r="E10" s="69"/>
    </row>
    <row r="11" spans="1:5">
      <c r="A11" s="70"/>
      <c r="B11" s="69"/>
      <c r="C11" s="69"/>
      <c r="D11" s="69"/>
      <c r="E11" s="69"/>
    </row>
    <row r="12" spans="1:5">
      <c r="A12" s="70"/>
      <c r="B12" s="69"/>
      <c r="C12" s="69"/>
      <c r="D12" s="69"/>
      <c r="E12" s="69"/>
    </row>
    <row r="13" spans="1:5">
      <c r="A13" s="70"/>
      <c r="B13" s="69"/>
      <c r="C13" s="69"/>
      <c r="D13" s="69"/>
      <c r="E13" s="69"/>
    </row>
    <row r="14" spans="1:5">
      <c r="A14" s="70"/>
      <c r="B14" s="69"/>
      <c r="C14" s="69"/>
      <c r="D14" s="69"/>
      <c r="E14" s="69"/>
    </row>
    <row r="15" spans="1:5">
      <c r="A15" s="71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2" t="s">
        <v>265</v>
      </c>
      <c r="B1" s="62"/>
    </row>
    <row r="2" spans="1:2">
      <c r="A2" s="63"/>
      <c r="B2" s="64" t="s">
        <v>44</v>
      </c>
    </row>
    <row r="3" ht="15" customHeight="1" spans="1:2">
      <c r="A3" s="65" t="s">
        <v>258</v>
      </c>
      <c r="B3" s="66" t="s">
        <v>259</v>
      </c>
    </row>
    <row r="4" spans="1:2">
      <c r="A4" s="65"/>
      <c r="B4" s="66"/>
    </row>
    <row r="5" spans="1:2">
      <c r="A5" s="67" t="s">
        <v>96</v>
      </c>
      <c r="B5" s="66">
        <v>1</v>
      </c>
    </row>
    <row r="6" spans="1:2">
      <c r="A6" s="68" t="s">
        <v>120</v>
      </c>
      <c r="B6" s="69"/>
    </row>
    <row r="7" spans="1:2">
      <c r="A7" s="70" t="s">
        <v>260</v>
      </c>
      <c r="B7" s="69"/>
    </row>
    <row r="8" spans="1:2">
      <c r="A8" s="70"/>
      <c r="B8" s="69"/>
    </row>
    <row r="9" spans="1:2">
      <c r="A9" s="70"/>
      <c r="B9" s="69"/>
    </row>
    <row r="10" spans="1:2">
      <c r="A10" s="70"/>
      <c r="B10" s="69"/>
    </row>
    <row r="11" spans="1:2">
      <c r="A11" s="70"/>
      <c r="B11" s="69"/>
    </row>
    <row r="12" spans="1:2">
      <c r="A12" s="70"/>
      <c r="B12" s="69"/>
    </row>
    <row r="13" spans="1:2">
      <c r="A13" s="70"/>
      <c r="B13" s="69"/>
    </row>
    <row r="14" spans="1:2">
      <c r="A14" s="70"/>
      <c r="B14" s="69"/>
    </row>
    <row r="15" spans="1:2">
      <c r="A15" s="70"/>
      <c r="B15" s="69"/>
    </row>
    <row r="16" spans="1:2">
      <c r="A16" s="71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2"/>
  <sheetViews>
    <sheetView tabSelected="1" workbookViewId="0">
      <selection activeCell="J11" sqref="J11:K11"/>
    </sheetView>
  </sheetViews>
  <sheetFormatPr defaultColWidth="9" defaultRowHeight="13.5"/>
  <cols>
    <col min="1" max="1" width="8.875" customWidth="1"/>
    <col min="2" max="2" width="3.875" customWidth="1"/>
    <col min="3" max="3" width="10.625" customWidth="1"/>
    <col min="4" max="4" width="6.625" customWidth="1"/>
    <col min="5" max="5" width="10.625" customWidth="1"/>
    <col min="6" max="6" width="14.25" customWidth="1"/>
    <col min="7" max="8" width="10.625" customWidth="1"/>
    <col min="9" max="9" width="3.125" customWidth="1"/>
    <col min="10" max="10" width="21.125" customWidth="1"/>
    <col min="11" max="11" width="17.75" customWidth="1"/>
  </cols>
  <sheetData>
    <row r="1" ht="28" customHeight="1" spans="1:11">
      <c r="A1" s="20" t="s">
        <v>266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14.25" spans="1:11">
      <c r="A2" s="21" t="s">
        <v>267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20" customHeight="1" spans="1:11">
      <c r="A3" s="22" t="s">
        <v>268</v>
      </c>
      <c r="B3" s="23"/>
      <c r="C3" s="24" t="s">
        <v>3</v>
      </c>
      <c r="D3" s="25"/>
      <c r="E3" s="25"/>
      <c r="F3" s="25"/>
      <c r="G3" s="25"/>
      <c r="H3" s="25"/>
      <c r="I3" s="25"/>
      <c r="J3" s="25"/>
      <c r="K3" s="25"/>
    </row>
    <row r="4" ht="20" customHeight="1" spans="1:11">
      <c r="A4" s="22" t="s">
        <v>269</v>
      </c>
      <c r="B4" s="23"/>
      <c r="C4" s="26" t="s">
        <v>270</v>
      </c>
      <c r="D4" s="27"/>
      <c r="E4" s="27"/>
      <c r="F4" s="27"/>
      <c r="G4" s="22" t="s">
        <v>271</v>
      </c>
      <c r="H4" s="23"/>
      <c r="I4" s="28" t="s">
        <v>272</v>
      </c>
      <c r="J4" s="27"/>
      <c r="K4" s="27"/>
    </row>
    <row r="5" ht="20" customHeight="1" spans="1:11">
      <c r="A5" s="22" t="s">
        <v>273</v>
      </c>
      <c r="B5" s="23"/>
      <c r="C5" s="22" t="s">
        <v>274</v>
      </c>
      <c r="D5" s="23"/>
      <c r="E5" s="23"/>
      <c r="F5" s="22" t="s">
        <v>275</v>
      </c>
      <c r="G5" s="23"/>
      <c r="H5" s="22" t="s">
        <v>276</v>
      </c>
      <c r="I5" s="23"/>
      <c r="J5" s="22" t="s">
        <v>275</v>
      </c>
      <c r="K5" s="23"/>
    </row>
    <row r="6" ht="20" customHeight="1" spans="1:11">
      <c r="A6" s="23"/>
      <c r="B6" s="23"/>
      <c r="C6" s="22" t="s">
        <v>277</v>
      </c>
      <c r="D6" s="23"/>
      <c r="E6" s="22" t="s">
        <v>278</v>
      </c>
      <c r="F6" s="29">
        <v>91.59</v>
      </c>
      <c r="G6" s="30"/>
      <c r="H6" s="22" t="s">
        <v>279</v>
      </c>
      <c r="I6" s="23"/>
      <c r="J6" s="31"/>
      <c r="K6" s="30"/>
    </row>
    <row r="7" ht="20" customHeight="1" spans="1:11">
      <c r="A7" s="23"/>
      <c r="B7" s="23"/>
      <c r="C7" s="23"/>
      <c r="D7" s="23"/>
      <c r="E7" s="22" t="s">
        <v>280</v>
      </c>
      <c r="F7" s="29">
        <v>7.52</v>
      </c>
      <c r="G7" s="30"/>
      <c r="H7" s="22" t="s">
        <v>281</v>
      </c>
      <c r="I7" s="23"/>
      <c r="J7" s="29">
        <v>101.12</v>
      </c>
      <c r="K7" s="30"/>
    </row>
    <row r="8" ht="20" customHeight="1" spans="1:11">
      <c r="A8" s="23"/>
      <c r="B8" s="23"/>
      <c r="C8" s="23"/>
      <c r="D8" s="23"/>
      <c r="E8" s="22" t="s">
        <v>282</v>
      </c>
      <c r="F8" s="29">
        <v>99.12</v>
      </c>
      <c r="G8" s="30"/>
      <c r="H8" s="22" t="s">
        <v>283</v>
      </c>
      <c r="I8" s="23"/>
      <c r="J8" s="29"/>
      <c r="K8" s="30"/>
    </row>
    <row r="9" ht="20" customHeight="1" spans="1:11">
      <c r="A9" s="23"/>
      <c r="B9" s="23"/>
      <c r="C9" s="22" t="s">
        <v>284</v>
      </c>
      <c r="D9" s="23"/>
      <c r="E9" s="22" t="s">
        <v>285</v>
      </c>
      <c r="F9" s="29">
        <v>2</v>
      </c>
      <c r="G9" s="30"/>
      <c r="H9" s="22" t="s">
        <v>286</v>
      </c>
      <c r="I9" s="23"/>
      <c r="J9" s="29">
        <v>101.12</v>
      </c>
      <c r="K9" s="30"/>
    </row>
    <row r="10" ht="20" customHeight="1" spans="1:11">
      <c r="A10" s="23"/>
      <c r="B10" s="23"/>
      <c r="C10" s="23"/>
      <c r="D10" s="23"/>
      <c r="E10" s="22" t="s">
        <v>287</v>
      </c>
      <c r="F10" s="31"/>
      <c r="G10" s="30"/>
      <c r="H10" s="22" t="s">
        <v>288</v>
      </c>
      <c r="I10" s="23"/>
      <c r="J10" s="29">
        <v>101.12</v>
      </c>
      <c r="K10" s="30"/>
    </row>
    <row r="11" ht="20" customHeight="1" spans="1:11">
      <c r="A11" s="32"/>
      <c r="B11" s="32"/>
      <c r="C11" s="32"/>
      <c r="D11" s="32"/>
      <c r="E11" s="33" t="s">
        <v>282</v>
      </c>
      <c r="F11" s="29">
        <v>2</v>
      </c>
      <c r="G11" s="30"/>
      <c r="H11" s="34"/>
      <c r="I11" s="34"/>
      <c r="J11" s="34"/>
      <c r="K11" s="34"/>
    </row>
    <row r="12" ht="74" customHeight="1" spans="1:11">
      <c r="A12" s="35" t="s">
        <v>289</v>
      </c>
      <c r="B12" s="36" t="s">
        <v>290</v>
      </c>
      <c r="C12" s="37"/>
      <c r="D12" s="37"/>
      <c r="E12" s="37"/>
      <c r="F12" s="37"/>
      <c r="G12" s="37"/>
      <c r="H12" s="37"/>
      <c r="I12" s="37"/>
      <c r="J12" s="37"/>
      <c r="K12" s="37"/>
    </row>
    <row r="13" ht="20" customHeight="1" spans="1:11">
      <c r="A13" s="38" t="s">
        <v>291</v>
      </c>
      <c r="B13" s="39" t="s">
        <v>292</v>
      </c>
      <c r="C13" s="40"/>
      <c r="D13" s="39" t="s">
        <v>293</v>
      </c>
      <c r="E13" s="39" t="s">
        <v>294</v>
      </c>
      <c r="F13" s="40"/>
      <c r="G13" s="41" t="s">
        <v>295</v>
      </c>
      <c r="H13" s="40"/>
      <c r="I13" s="40"/>
      <c r="J13" s="40"/>
      <c r="K13" s="39" t="s">
        <v>296</v>
      </c>
    </row>
    <row r="14" ht="20" customHeight="1" spans="1:11">
      <c r="A14" s="42"/>
      <c r="B14" s="39" t="s">
        <v>297</v>
      </c>
      <c r="C14" s="40"/>
      <c r="D14" s="43">
        <v>10</v>
      </c>
      <c r="E14" s="39" t="s">
        <v>298</v>
      </c>
      <c r="F14" s="40"/>
      <c r="G14" s="39" t="s">
        <v>299</v>
      </c>
      <c r="H14" s="40"/>
      <c r="I14" s="40"/>
      <c r="J14" s="40"/>
      <c r="K14" s="44">
        <v>1</v>
      </c>
    </row>
    <row r="15" ht="20" customHeight="1" spans="1:11">
      <c r="A15" s="42"/>
      <c r="B15" s="40"/>
      <c r="C15" s="40"/>
      <c r="D15" s="40"/>
      <c r="E15" s="40"/>
      <c r="F15" s="40"/>
      <c r="G15" s="39" t="s">
        <v>300</v>
      </c>
      <c r="H15" s="40"/>
      <c r="I15" s="40"/>
      <c r="J15" s="40"/>
      <c r="K15" s="39" t="s">
        <v>301</v>
      </c>
    </row>
    <row r="16" ht="20" customHeight="1" spans="1:11">
      <c r="A16" s="42"/>
      <c r="B16" s="40"/>
      <c r="C16" s="40"/>
      <c r="D16" s="40"/>
      <c r="E16" s="40"/>
      <c r="F16" s="40"/>
      <c r="G16" s="39" t="s">
        <v>302</v>
      </c>
      <c r="H16" s="40"/>
      <c r="I16" s="40"/>
      <c r="J16" s="40"/>
      <c r="K16" s="39" t="s">
        <v>303</v>
      </c>
    </row>
    <row r="17" ht="20" customHeight="1" spans="1:11">
      <c r="A17" s="42"/>
      <c r="B17" s="40"/>
      <c r="C17" s="40"/>
      <c r="D17" s="40"/>
      <c r="E17" s="40"/>
      <c r="F17" s="40"/>
      <c r="G17" s="39" t="s">
        <v>304</v>
      </c>
      <c r="H17" s="40"/>
      <c r="I17" s="40"/>
      <c r="J17" s="40"/>
      <c r="K17" s="39" t="s">
        <v>305</v>
      </c>
    </row>
    <row r="18" ht="20" customHeight="1" spans="1:11">
      <c r="A18" s="42"/>
      <c r="B18" s="40"/>
      <c r="C18" s="40"/>
      <c r="D18" s="40"/>
      <c r="E18" s="39" t="s">
        <v>306</v>
      </c>
      <c r="F18" s="40"/>
      <c r="G18" s="39" t="s">
        <v>307</v>
      </c>
      <c r="H18" s="40"/>
      <c r="I18" s="40"/>
      <c r="J18" s="40"/>
      <c r="K18" s="39" t="s">
        <v>308</v>
      </c>
    </row>
    <row r="19" ht="20" customHeight="1" spans="1:11">
      <c r="A19" s="42"/>
      <c r="B19" s="40"/>
      <c r="C19" s="40"/>
      <c r="D19" s="40"/>
      <c r="E19" s="40"/>
      <c r="F19" s="40"/>
      <c r="G19" s="39" t="s">
        <v>309</v>
      </c>
      <c r="H19" s="40"/>
      <c r="I19" s="40"/>
      <c r="J19" s="40"/>
      <c r="K19" s="39" t="s">
        <v>310</v>
      </c>
    </row>
    <row r="20" ht="20" customHeight="1" spans="1:11">
      <c r="A20" s="42"/>
      <c r="B20" s="40"/>
      <c r="C20" s="40"/>
      <c r="D20" s="40"/>
      <c r="E20" s="39" t="s">
        <v>311</v>
      </c>
      <c r="F20" s="40"/>
      <c r="G20" s="39" t="s">
        <v>312</v>
      </c>
      <c r="H20" s="40"/>
      <c r="I20" s="40"/>
      <c r="J20" s="40"/>
      <c r="K20" s="39" t="s">
        <v>313</v>
      </c>
    </row>
    <row r="21" ht="20" customHeight="1" spans="1:11">
      <c r="A21" s="42"/>
      <c r="B21" s="40"/>
      <c r="C21" s="40"/>
      <c r="D21" s="40"/>
      <c r="E21" s="40"/>
      <c r="F21" s="40"/>
      <c r="G21" s="39" t="s">
        <v>314</v>
      </c>
      <c r="H21" s="40"/>
      <c r="I21" s="40"/>
      <c r="J21" s="40"/>
      <c r="K21" s="39" t="s">
        <v>315</v>
      </c>
    </row>
    <row r="22" ht="20" customHeight="1" spans="1:11">
      <c r="A22" s="42"/>
      <c r="B22" s="40"/>
      <c r="C22" s="40"/>
      <c r="D22" s="40"/>
      <c r="E22" s="39" t="s">
        <v>316</v>
      </c>
      <c r="F22" s="40"/>
      <c r="G22" s="39" t="s">
        <v>317</v>
      </c>
      <c r="H22" s="40"/>
      <c r="I22" s="40"/>
      <c r="J22" s="40"/>
      <c r="K22" s="39" t="s">
        <v>313</v>
      </c>
    </row>
    <row r="23" spans="1:11">
      <c r="A23" s="42"/>
      <c r="B23" s="40"/>
      <c r="C23" s="40"/>
      <c r="D23" s="40"/>
      <c r="E23" s="40"/>
      <c r="F23" s="40"/>
      <c r="G23" s="39" t="s">
        <v>318</v>
      </c>
      <c r="H23" s="40"/>
      <c r="I23" s="40"/>
      <c r="J23" s="40"/>
      <c r="K23" s="44">
        <v>1</v>
      </c>
    </row>
    <row r="24" spans="1:11">
      <c r="A24" s="42"/>
      <c r="B24" s="40"/>
      <c r="C24" s="40"/>
      <c r="D24" s="40"/>
      <c r="E24" s="39" t="s">
        <v>319</v>
      </c>
      <c r="F24" s="40"/>
      <c r="G24" s="39" t="s">
        <v>320</v>
      </c>
      <c r="H24" s="40"/>
      <c r="I24" s="40"/>
      <c r="J24" s="40"/>
      <c r="K24" s="39" t="s">
        <v>303</v>
      </c>
    </row>
    <row r="25" ht="22" customHeight="1" spans="1:11">
      <c r="A25" s="45"/>
      <c r="B25" s="45"/>
      <c r="C25" s="45"/>
      <c r="D25" s="45"/>
      <c r="E25" s="39" t="s">
        <v>321</v>
      </c>
      <c r="F25" s="40"/>
      <c r="G25" s="39" t="s">
        <v>322</v>
      </c>
      <c r="H25" s="40"/>
      <c r="I25" s="40"/>
      <c r="J25" s="40"/>
      <c r="K25" s="39" t="s">
        <v>323</v>
      </c>
    </row>
    <row r="26" spans="1:11">
      <c r="A26" s="45"/>
      <c r="B26" s="39" t="s">
        <v>324</v>
      </c>
      <c r="C26" s="40"/>
      <c r="D26" s="43">
        <v>30</v>
      </c>
      <c r="E26" s="39" t="s">
        <v>325</v>
      </c>
      <c r="F26" s="40"/>
      <c r="G26" s="26" t="s">
        <v>326</v>
      </c>
      <c r="H26" s="27"/>
      <c r="I26" s="27"/>
      <c r="J26" s="27"/>
      <c r="K26" s="46" t="s">
        <v>327</v>
      </c>
    </row>
    <row r="27" spans="1:11">
      <c r="A27" s="45"/>
      <c r="B27" s="39"/>
      <c r="C27" s="40"/>
      <c r="D27" s="43"/>
      <c r="E27" s="39"/>
      <c r="F27" s="40"/>
      <c r="G27" s="47" t="s">
        <v>328</v>
      </c>
      <c r="H27" s="48"/>
      <c r="I27" s="48"/>
      <c r="J27" s="49"/>
      <c r="K27" s="46" t="s">
        <v>329</v>
      </c>
    </row>
    <row r="28" spans="1:11">
      <c r="A28" s="45"/>
      <c r="B28" s="39"/>
      <c r="C28" s="40"/>
      <c r="D28" s="43"/>
      <c r="E28" s="39"/>
      <c r="F28" s="40"/>
      <c r="G28" s="47" t="s">
        <v>330</v>
      </c>
      <c r="H28" s="48"/>
      <c r="I28" s="48"/>
      <c r="J28" s="49"/>
      <c r="K28" s="46" t="s">
        <v>331</v>
      </c>
    </row>
    <row r="29" spans="1:11">
      <c r="A29" s="45"/>
      <c r="B29" s="39"/>
      <c r="C29" s="40"/>
      <c r="D29" s="43"/>
      <c r="E29" s="39"/>
      <c r="F29" s="40"/>
      <c r="G29" s="26" t="s">
        <v>332</v>
      </c>
      <c r="H29" s="27"/>
      <c r="I29" s="27"/>
      <c r="J29" s="27"/>
      <c r="K29" s="46" t="s">
        <v>333</v>
      </c>
    </row>
    <row r="30" spans="1:11">
      <c r="A30" s="45"/>
      <c r="B30" s="40"/>
      <c r="C30" s="40"/>
      <c r="D30" s="40"/>
      <c r="E30" s="40"/>
      <c r="F30" s="40"/>
      <c r="G30" s="47" t="s">
        <v>334</v>
      </c>
      <c r="H30" s="48"/>
      <c r="I30" s="48"/>
      <c r="J30" s="49"/>
      <c r="K30" s="46" t="s">
        <v>335</v>
      </c>
    </row>
    <row r="31" spans="1:11">
      <c r="A31" s="45"/>
      <c r="B31" s="40"/>
      <c r="C31" s="40"/>
      <c r="D31" s="40"/>
      <c r="E31" s="39" t="s">
        <v>336</v>
      </c>
      <c r="F31" s="40"/>
      <c r="G31" s="26" t="s">
        <v>337</v>
      </c>
      <c r="H31" s="27"/>
      <c r="I31" s="27"/>
      <c r="J31" s="27"/>
      <c r="K31" s="50" t="s">
        <v>338</v>
      </c>
    </row>
    <row r="32" spans="1:11">
      <c r="A32" s="45"/>
      <c r="B32" s="40"/>
      <c r="C32" s="40"/>
      <c r="D32" s="40"/>
      <c r="E32" s="39"/>
      <c r="F32" s="40"/>
      <c r="G32" s="47" t="s">
        <v>339</v>
      </c>
      <c r="H32" s="51"/>
      <c r="I32" s="51"/>
      <c r="J32" s="52"/>
      <c r="K32" s="17" t="s">
        <v>340</v>
      </c>
    </row>
    <row r="33" spans="1:11">
      <c r="A33" s="45"/>
      <c r="B33" s="40"/>
      <c r="C33" s="40"/>
      <c r="D33" s="40"/>
      <c r="E33" s="39"/>
      <c r="F33" s="40"/>
      <c r="G33" s="47" t="s">
        <v>341</v>
      </c>
      <c r="H33" s="51"/>
      <c r="I33" s="51"/>
      <c r="J33" s="52"/>
      <c r="K33" s="46" t="s">
        <v>342</v>
      </c>
    </row>
    <row r="34" spans="1:11">
      <c r="A34" s="45"/>
      <c r="B34" s="40"/>
      <c r="C34" s="40"/>
      <c r="D34" s="40"/>
      <c r="E34" s="39"/>
      <c r="F34" s="40"/>
      <c r="G34" s="26" t="s">
        <v>343</v>
      </c>
      <c r="H34" s="27"/>
      <c r="I34" s="27"/>
      <c r="J34" s="27"/>
      <c r="K34" s="46" t="s">
        <v>344</v>
      </c>
    </row>
    <row r="35" spans="1:11">
      <c r="A35" s="45"/>
      <c r="B35" s="40"/>
      <c r="C35" s="40"/>
      <c r="D35" s="40"/>
      <c r="E35" s="40"/>
      <c r="F35" s="40"/>
      <c r="G35" s="47" t="s">
        <v>345</v>
      </c>
      <c r="H35" s="48"/>
      <c r="I35" s="48"/>
      <c r="J35" s="49"/>
      <c r="K35" s="46">
        <f>100%</f>
        <v>1</v>
      </c>
    </row>
    <row r="36" spans="1:11">
      <c r="A36" s="45"/>
      <c r="B36" s="40"/>
      <c r="C36" s="40"/>
      <c r="D36" s="40"/>
      <c r="E36" s="39" t="s">
        <v>346</v>
      </c>
      <c r="F36" s="40"/>
      <c r="G36" s="26" t="s">
        <v>347</v>
      </c>
      <c r="H36" s="27"/>
      <c r="I36" s="27"/>
      <c r="J36" s="27"/>
      <c r="K36" s="27" t="s">
        <v>348</v>
      </c>
    </row>
    <row r="37" spans="1:11">
      <c r="A37" s="45"/>
      <c r="B37" s="40"/>
      <c r="C37" s="40"/>
      <c r="D37" s="40"/>
      <c r="E37" s="40"/>
      <c r="F37" s="40"/>
      <c r="G37" s="26" t="s">
        <v>349</v>
      </c>
      <c r="H37" s="27"/>
      <c r="I37" s="27"/>
      <c r="J37" s="27"/>
      <c r="K37" s="53" t="s">
        <v>350</v>
      </c>
    </row>
    <row r="38" spans="1:11">
      <c r="A38" s="45"/>
      <c r="B38" s="40"/>
      <c r="C38" s="40"/>
      <c r="D38" s="40"/>
      <c r="E38" s="39" t="s">
        <v>351</v>
      </c>
      <c r="F38" s="40"/>
      <c r="G38" s="26" t="s">
        <v>352</v>
      </c>
      <c r="H38" s="27"/>
      <c r="I38" s="27"/>
      <c r="J38" s="27"/>
      <c r="K38" s="176" t="s">
        <v>353</v>
      </c>
    </row>
    <row r="39" ht="21" customHeight="1" spans="1:11">
      <c r="A39" s="45"/>
      <c r="B39" s="39" t="s">
        <v>354</v>
      </c>
      <c r="C39" s="40"/>
      <c r="D39" s="43">
        <v>30</v>
      </c>
      <c r="E39" s="39" t="s">
        <v>355</v>
      </c>
      <c r="F39" s="40"/>
      <c r="G39" s="26" t="s">
        <v>356</v>
      </c>
      <c r="H39" s="27"/>
      <c r="I39" s="27"/>
      <c r="J39" s="27"/>
      <c r="K39" s="26" t="s">
        <v>357</v>
      </c>
    </row>
    <row r="40" spans="1:11">
      <c r="A40" s="45"/>
      <c r="B40" s="40"/>
      <c r="C40" s="40"/>
      <c r="D40" s="40"/>
      <c r="E40" s="39" t="s">
        <v>358</v>
      </c>
      <c r="F40" s="40"/>
      <c r="G40" s="26" t="s">
        <v>359</v>
      </c>
      <c r="H40" s="27"/>
      <c r="I40" s="27"/>
      <c r="J40" s="27"/>
      <c r="K40" s="26" t="s">
        <v>360</v>
      </c>
    </row>
    <row r="41" spans="1:11">
      <c r="A41" s="45"/>
      <c r="B41" s="40"/>
      <c r="C41" s="40"/>
      <c r="D41" s="40"/>
      <c r="E41" s="39" t="s">
        <v>361</v>
      </c>
      <c r="F41" s="40"/>
      <c r="G41" s="39"/>
      <c r="H41" s="40"/>
      <c r="I41" s="40"/>
      <c r="J41" s="40"/>
      <c r="K41" s="39"/>
    </row>
    <row r="42" spans="1:11">
      <c r="A42" s="45"/>
      <c r="B42" s="40"/>
      <c r="C42" s="40"/>
      <c r="D42" s="40"/>
      <c r="E42" s="39" t="s">
        <v>362</v>
      </c>
      <c r="F42" s="40"/>
      <c r="G42" s="26" t="s">
        <v>363</v>
      </c>
      <c r="H42" s="27"/>
      <c r="I42" s="27"/>
      <c r="J42" s="27"/>
      <c r="K42" s="27" t="s">
        <v>342</v>
      </c>
    </row>
    <row r="43" spans="1:11">
      <c r="A43" s="45"/>
      <c r="B43" s="39" t="s">
        <v>364</v>
      </c>
      <c r="C43" s="40"/>
      <c r="D43" s="43">
        <v>20</v>
      </c>
      <c r="E43" s="39" t="s">
        <v>365</v>
      </c>
      <c r="F43" s="40"/>
      <c r="G43" s="39" t="s">
        <v>366</v>
      </c>
      <c r="H43" s="40"/>
      <c r="I43" s="40"/>
      <c r="J43" s="40"/>
      <c r="K43" s="39" t="s">
        <v>367</v>
      </c>
    </row>
    <row r="44" spans="1:11">
      <c r="A44" s="45"/>
      <c r="B44" s="40"/>
      <c r="C44" s="40"/>
      <c r="D44" s="40"/>
      <c r="E44" s="39" t="s">
        <v>368</v>
      </c>
      <c r="F44" s="40"/>
      <c r="G44" s="39" t="s">
        <v>369</v>
      </c>
      <c r="H44" s="40"/>
      <c r="I44" s="40"/>
      <c r="J44" s="40"/>
      <c r="K44" s="39" t="s">
        <v>370</v>
      </c>
    </row>
    <row r="45" spans="1:11">
      <c r="A45" s="45"/>
      <c r="B45" s="40"/>
      <c r="C45" s="40"/>
      <c r="D45" s="40"/>
      <c r="E45" s="39" t="s">
        <v>371</v>
      </c>
      <c r="F45" s="40"/>
      <c r="G45" s="39" t="s">
        <v>372</v>
      </c>
      <c r="H45" s="40"/>
      <c r="I45" s="40"/>
      <c r="J45" s="40"/>
      <c r="K45" s="39" t="s">
        <v>373</v>
      </c>
    </row>
    <row r="46" spans="1:11">
      <c r="A46" s="54"/>
      <c r="B46" s="55"/>
      <c r="C46" s="55"/>
      <c r="D46" s="55"/>
      <c r="E46" s="56" t="s">
        <v>374</v>
      </c>
      <c r="F46" s="55"/>
      <c r="G46" s="56" t="s">
        <v>375</v>
      </c>
      <c r="H46" s="55"/>
      <c r="I46" s="55"/>
      <c r="J46" s="55"/>
      <c r="K46" s="56" t="s">
        <v>367</v>
      </c>
    </row>
    <row r="47" ht="27" spans="1:11">
      <c r="A47" s="57" t="s">
        <v>376</v>
      </c>
      <c r="B47" s="58" t="s">
        <v>377</v>
      </c>
      <c r="C47" s="58"/>
      <c r="D47" s="58"/>
      <c r="E47" s="57"/>
      <c r="F47" s="57" t="s">
        <v>378</v>
      </c>
      <c r="G47" s="57"/>
      <c r="H47" s="58" t="s">
        <v>379</v>
      </c>
      <c r="I47" s="58"/>
      <c r="J47" s="58"/>
      <c r="K47" s="59"/>
    </row>
    <row r="48" spans="1:11">
      <c r="A48" s="3" t="s">
        <v>380</v>
      </c>
      <c r="B48" s="3"/>
      <c r="C48" s="3"/>
      <c r="D48" s="3"/>
      <c r="E48" s="3"/>
      <c r="F48" s="3"/>
      <c r="G48" s="3"/>
      <c r="H48" s="3"/>
      <c r="I48" s="3"/>
      <c r="J48" s="3"/>
      <c r="K48" s="19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19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19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19"/>
    </row>
    <row r="52" spans="1:1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1"/>
    </row>
  </sheetData>
  <mergeCells count="10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2"/>
    <mergeCell ref="B43:C46"/>
    <mergeCell ref="A48:K52"/>
  </mergeCells>
  <pageMargins left="0.75" right="0.75" top="1" bottom="1" header="0.5" footer="0.5"/>
  <pageSetup paperSize="9" scale="74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O20" sqref="O20"/>
    </sheetView>
  </sheetViews>
  <sheetFormatPr defaultColWidth="9" defaultRowHeight="20" customHeight="1" outlineLevelCol="6"/>
  <cols>
    <col min="1" max="1" width="8.75" customWidth="1"/>
    <col min="2" max="3" width="10.625" customWidth="1"/>
    <col min="4" max="5" width="17.5" customWidth="1"/>
    <col min="6" max="7" width="10.625" customWidth="1"/>
  </cols>
  <sheetData>
    <row r="1" customHeight="1" spans="1:7">
      <c r="A1" s="1" t="s">
        <v>381</v>
      </c>
      <c r="B1" s="2"/>
      <c r="C1" s="2"/>
      <c r="D1" s="2"/>
      <c r="E1" s="2"/>
      <c r="F1" s="2"/>
      <c r="G1" s="2"/>
    </row>
    <row r="2" ht="29" customHeight="1" spans="1:7">
      <c r="A2" s="3" t="s">
        <v>382</v>
      </c>
      <c r="B2" s="3"/>
      <c r="C2" s="4" t="s">
        <v>383</v>
      </c>
      <c r="D2" s="4"/>
      <c r="E2" s="4" t="s">
        <v>384</v>
      </c>
      <c r="F2" s="4" t="s">
        <v>385</v>
      </c>
      <c r="G2" s="4"/>
    </row>
    <row r="3" ht="27" customHeight="1" spans="1:7">
      <c r="A3" s="3" t="s">
        <v>386</v>
      </c>
      <c r="B3" s="3"/>
      <c r="C3" s="4" t="s">
        <v>5</v>
      </c>
      <c r="D3" s="4"/>
      <c r="E3" s="4" t="s">
        <v>387</v>
      </c>
      <c r="F3" s="4" t="s">
        <v>3</v>
      </c>
      <c r="G3" s="4"/>
    </row>
    <row r="4" customHeight="1" spans="1:7">
      <c r="A4" s="4" t="s">
        <v>388</v>
      </c>
      <c r="B4" s="4"/>
      <c r="C4" s="5" t="s">
        <v>389</v>
      </c>
      <c r="D4" s="5"/>
      <c r="E4" s="6">
        <v>2</v>
      </c>
      <c r="F4" s="6"/>
      <c r="G4" s="6"/>
    </row>
    <row r="5" customHeight="1" spans="1:7">
      <c r="A5" s="4"/>
      <c r="B5" s="4"/>
      <c r="C5" s="7" t="s">
        <v>390</v>
      </c>
      <c r="D5" s="7"/>
      <c r="E5" s="6">
        <v>2</v>
      </c>
      <c r="F5" s="6"/>
      <c r="G5" s="6"/>
    </row>
    <row r="6" customHeight="1" spans="1:7">
      <c r="A6" s="4"/>
      <c r="B6" s="4"/>
      <c r="C6" s="7" t="s">
        <v>391</v>
      </c>
      <c r="D6" s="7"/>
      <c r="E6" s="8"/>
      <c r="F6" s="8"/>
      <c r="G6" s="8"/>
    </row>
    <row r="7" customHeight="1" spans="1:7">
      <c r="A7" s="4" t="s">
        <v>392</v>
      </c>
      <c r="B7" s="9" t="s">
        <v>393</v>
      </c>
      <c r="C7" s="9"/>
      <c r="D7" s="9"/>
      <c r="E7" s="9"/>
      <c r="F7" s="9"/>
      <c r="G7" s="9"/>
    </row>
    <row r="8" ht="32" customHeight="1" spans="1:7">
      <c r="A8" s="4"/>
      <c r="B8" s="3" t="s">
        <v>394</v>
      </c>
      <c r="C8" s="3"/>
      <c r="D8" s="3"/>
      <c r="E8" s="3"/>
      <c r="F8" s="3"/>
      <c r="G8" s="3"/>
    </row>
    <row r="9" customHeight="1" spans="1:7">
      <c r="A9" s="4" t="s">
        <v>395</v>
      </c>
      <c r="B9" s="4" t="s">
        <v>396</v>
      </c>
      <c r="C9" s="4" t="s">
        <v>397</v>
      </c>
      <c r="D9" s="9" t="s">
        <v>398</v>
      </c>
      <c r="E9" s="9"/>
      <c r="F9" s="9"/>
      <c r="G9" s="4" t="s">
        <v>399</v>
      </c>
    </row>
    <row r="10" customHeight="1" spans="1:7">
      <c r="A10" s="4"/>
      <c r="B10" s="10" t="s">
        <v>400</v>
      </c>
      <c r="C10" s="4" t="s">
        <v>401</v>
      </c>
      <c r="D10" s="11" t="s">
        <v>402</v>
      </c>
      <c r="E10" s="12"/>
      <c r="F10" s="13"/>
      <c r="G10" s="177" t="s">
        <v>403</v>
      </c>
    </row>
    <row r="11" customHeight="1" spans="1:7">
      <c r="A11" s="4"/>
      <c r="B11" s="14"/>
      <c r="C11" s="4" t="s">
        <v>404</v>
      </c>
      <c r="D11" s="11" t="s">
        <v>405</v>
      </c>
      <c r="E11" s="12"/>
      <c r="F11" s="13"/>
      <c r="G11" s="4"/>
    </row>
    <row r="12" customHeight="1" spans="1:7">
      <c r="A12" s="4"/>
      <c r="B12" s="15"/>
      <c r="C12" s="4" t="s">
        <v>406</v>
      </c>
      <c r="D12" s="11" t="s">
        <v>405</v>
      </c>
      <c r="E12" s="12"/>
      <c r="F12" s="13"/>
      <c r="G12" s="4"/>
    </row>
    <row r="13" customHeight="1" spans="1:7">
      <c r="A13" s="4"/>
      <c r="B13" s="4" t="s">
        <v>407</v>
      </c>
      <c r="C13" s="4" t="s">
        <v>408</v>
      </c>
      <c r="D13" s="3" t="s">
        <v>409</v>
      </c>
      <c r="E13" s="3"/>
      <c r="F13" s="3"/>
      <c r="G13" s="16" t="s">
        <v>410</v>
      </c>
    </row>
    <row r="14" customHeight="1" spans="1:7">
      <c r="A14" s="4"/>
      <c r="B14" s="4"/>
      <c r="C14" s="4"/>
      <c r="D14" s="3" t="s">
        <v>411</v>
      </c>
      <c r="E14" s="3"/>
      <c r="F14" s="3"/>
      <c r="G14" s="16" t="s">
        <v>410</v>
      </c>
    </row>
    <row r="15" customHeight="1" spans="1:7">
      <c r="A15" s="4"/>
      <c r="B15" s="4"/>
      <c r="C15" s="4" t="s">
        <v>412</v>
      </c>
      <c r="D15" s="3" t="s">
        <v>413</v>
      </c>
      <c r="E15" s="3"/>
      <c r="F15" s="3"/>
      <c r="G15" s="17" t="s">
        <v>340</v>
      </c>
    </row>
    <row r="16" customHeight="1" spans="1:7">
      <c r="A16" s="4"/>
      <c r="B16" s="4"/>
      <c r="C16" s="4"/>
      <c r="D16" s="5" t="s">
        <v>414</v>
      </c>
      <c r="E16" s="5"/>
      <c r="F16" s="5"/>
      <c r="G16" s="17" t="s">
        <v>340</v>
      </c>
    </row>
    <row r="17" customHeight="1" spans="1:7">
      <c r="A17" s="4"/>
      <c r="B17" s="4"/>
      <c r="C17" s="4" t="s">
        <v>415</v>
      </c>
      <c r="D17" s="3" t="s">
        <v>416</v>
      </c>
      <c r="E17" s="3"/>
      <c r="F17" s="3"/>
      <c r="G17" s="4" t="s">
        <v>417</v>
      </c>
    </row>
    <row r="18" customHeight="1" spans="1:7">
      <c r="A18" s="4"/>
      <c r="B18" s="4"/>
      <c r="C18" s="4"/>
      <c r="D18" s="7" t="s">
        <v>418</v>
      </c>
      <c r="E18" s="7"/>
      <c r="F18" s="7"/>
      <c r="G18" s="8"/>
    </row>
    <row r="19" customHeight="1" spans="1:7">
      <c r="A19" s="4"/>
      <c r="B19" s="4" t="s">
        <v>419</v>
      </c>
      <c r="C19" s="4" t="s">
        <v>420</v>
      </c>
      <c r="D19" s="3" t="s">
        <v>421</v>
      </c>
      <c r="E19" s="3"/>
      <c r="F19" s="3"/>
      <c r="G19" s="16" t="s">
        <v>342</v>
      </c>
    </row>
    <row r="20" customHeight="1" spans="1:7">
      <c r="A20" s="4"/>
      <c r="B20" s="4"/>
      <c r="C20" s="4"/>
      <c r="D20" s="7" t="s">
        <v>418</v>
      </c>
      <c r="E20" s="7"/>
      <c r="F20" s="7"/>
      <c r="G20" s="8"/>
    </row>
    <row r="21" customHeight="1" spans="1:7">
      <c r="A21" s="4"/>
      <c r="B21" s="4"/>
      <c r="C21" s="4" t="s">
        <v>422</v>
      </c>
      <c r="D21" s="3" t="s">
        <v>423</v>
      </c>
      <c r="E21" s="3"/>
      <c r="F21" s="3"/>
      <c r="G21" s="4" t="s">
        <v>424</v>
      </c>
    </row>
    <row r="22" customHeight="1" spans="1:7">
      <c r="A22" s="4"/>
      <c r="B22" s="4"/>
      <c r="C22" s="4"/>
      <c r="D22" s="7" t="s">
        <v>418</v>
      </c>
      <c r="E22" s="7"/>
      <c r="F22" s="7"/>
      <c r="G22" s="8"/>
    </row>
    <row r="23" customHeight="1" spans="1:7">
      <c r="A23" s="4"/>
      <c r="B23" s="4"/>
      <c r="C23" s="4" t="s">
        <v>425</v>
      </c>
      <c r="D23" s="7" t="s">
        <v>405</v>
      </c>
      <c r="E23" s="7"/>
      <c r="F23" s="7"/>
      <c r="G23" s="18"/>
    </row>
    <row r="24" customHeight="1" spans="1:7">
      <c r="A24" s="4"/>
      <c r="B24" s="4"/>
      <c r="C24" s="4"/>
      <c r="D24" s="7" t="s">
        <v>418</v>
      </c>
      <c r="E24" s="7"/>
      <c r="F24" s="7"/>
      <c r="G24" s="18"/>
    </row>
    <row r="25" customHeight="1" spans="1:7">
      <c r="A25" s="4"/>
      <c r="B25" s="4"/>
      <c r="C25" s="4" t="s">
        <v>426</v>
      </c>
      <c r="D25" s="3" t="s">
        <v>427</v>
      </c>
      <c r="E25" s="3"/>
      <c r="F25" s="3"/>
      <c r="G25" s="4" t="s">
        <v>428</v>
      </c>
    </row>
    <row r="26" customHeight="1" spans="1:7">
      <c r="A26" s="4"/>
      <c r="B26" s="4"/>
      <c r="C26" s="4"/>
      <c r="D26" s="7" t="s">
        <v>418</v>
      </c>
      <c r="E26" s="7"/>
      <c r="F26" s="7"/>
      <c r="G26" s="18"/>
    </row>
    <row r="27" customHeight="1" spans="1:7">
      <c r="A27" s="4"/>
      <c r="B27" s="4" t="s">
        <v>429</v>
      </c>
      <c r="C27" s="4" t="s">
        <v>430</v>
      </c>
      <c r="D27" s="3" t="s">
        <v>431</v>
      </c>
      <c r="E27" s="3"/>
      <c r="F27" s="3"/>
      <c r="G27" s="16" t="s">
        <v>428</v>
      </c>
    </row>
    <row r="28" customHeight="1" spans="1:7">
      <c r="A28" s="4"/>
      <c r="B28" s="4"/>
      <c r="C28" s="4"/>
      <c r="D28" s="7" t="s">
        <v>418</v>
      </c>
      <c r="E28" s="7"/>
      <c r="F28" s="7"/>
      <c r="G28" s="8"/>
    </row>
    <row r="29" customHeight="1" spans="1:7">
      <c r="A29" s="3" t="s">
        <v>380</v>
      </c>
      <c r="B29" s="3"/>
      <c r="C29" s="3"/>
      <c r="D29" s="3"/>
      <c r="E29" s="3"/>
      <c r="F29" s="3"/>
      <c r="G29" s="19"/>
    </row>
    <row r="30" customHeight="1" spans="1:7">
      <c r="A30" s="3"/>
      <c r="B30" s="3"/>
      <c r="C30" s="3"/>
      <c r="D30" s="3"/>
      <c r="E30" s="3"/>
      <c r="F30" s="3"/>
      <c r="G30" s="19"/>
    </row>
    <row r="31" customHeight="1" spans="1:7">
      <c r="A31" s="3"/>
      <c r="B31" s="3"/>
      <c r="C31" s="3"/>
      <c r="D31" s="3"/>
      <c r="E31" s="3"/>
      <c r="F31" s="3"/>
      <c r="G31" s="19"/>
    </row>
    <row r="32" customHeight="1" spans="1:7">
      <c r="A32" s="3"/>
      <c r="B32" s="3"/>
      <c r="C32" s="3"/>
      <c r="D32" s="3"/>
      <c r="E32" s="3"/>
      <c r="F32" s="3"/>
      <c r="G32" s="19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love迷儿</cp:lastModifiedBy>
  <dcterms:created xsi:type="dcterms:W3CDTF">2023-04-13T07:17:00Z</dcterms:created>
  <cp:lastPrinted>2024-02-02T01:31:00Z</cp:lastPrinted>
  <dcterms:modified xsi:type="dcterms:W3CDTF">2026-03-10T07:02:02Z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938423DFCCD64A0BA581D2B287FDEBA8_13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