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firstSheet="15" activeTab="17"/>
  </bookViews>
  <sheets>
    <sheet name="部门单位预算公开审核表" sheetId="3" r:id="rId1"/>
    <sheet name="表一" sheetId="4" r:id="rId2"/>
    <sheet name="表二" sheetId="5" r:id="rId3"/>
    <sheet name="表三" sheetId="6" r:id="rId4"/>
    <sheet name="表四" sheetId="7" r:id="rId5"/>
    <sheet name="表五" sheetId="8" r:id="rId6"/>
    <sheet name="表六" sheetId="9" r:id="rId7"/>
    <sheet name="表七" sheetId="10" r:id="rId8"/>
    <sheet name="表八" sheetId="11" r:id="rId9"/>
    <sheet name="表九" sheetId="12" r:id="rId10"/>
    <sheet name="表十" sheetId="13" r:id="rId11"/>
    <sheet name="表十一" sheetId="14" r:id="rId12"/>
    <sheet name="表十二" sheetId="15" r:id="rId13"/>
    <sheet name="整体支出绩效目标表" sheetId="16" r:id="rId14"/>
    <sheet name="项目支出绩效目标表（财政一体化运行经费）" sheetId="17" r:id="rId15"/>
    <sheet name="项目支出绩效目标表（文旅投安保服务）" sheetId="18" r:id="rId16"/>
    <sheet name="项目支出绩效目标表（委托服务费）" sheetId="19" r:id="rId17"/>
    <sheet name="项目支出绩效目标表（华池宾馆运营补贴）" sheetId="20"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<sst xmlns="http://schemas.openxmlformats.org/spreadsheetml/2006/main" count="788" uniqueCount="515">
  <si>
    <t>附件2</t>
  </si>
  <si>
    <t>部门/单位预算公开情况审核表</t>
  </si>
  <si>
    <t>部门（单位）名称：</t>
  </si>
  <si>
    <t>单位所属部门：</t>
  </si>
  <si>
    <t>完整性</t>
  </si>
  <si>
    <t>细化程度</t>
  </si>
  <si>
    <t>真实性</t>
  </si>
  <si>
    <t>预算公开情况检查内容</t>
  </si>
  <si>
    <t>部门主要职责及机构设置情况</t>
  </si>
  <si>
    <t>包括本级预算和所属单位预算在内的汇总预算</t>
  </si>
  <si>
    <t>预算收支增减变化情况说明</t>
  </si>
  <si>
    <t>机关运行经费安排情况说明</t>
  </si>
  <si>
    <t>政府采购安排情况说明</t>
  </si>
  <si>
    <t>对专业性较强的名词进行解释</t>
  </si>
  <si>
    <t>国有资产占用情况说明</t>
  </si>
  <si>
    <t>重点项目预算的绩效目标等情况说明</t>
  </si>
  <si>
    <t>部门/单位收支总体情况表</t>
  </si>
  <si>
    <t>部门/单位收入总体情况表</t>
  </si>
  <si>
    <t>部门/单位支出总体情况表</t>
  </si>
  <si>
    <t>财政拨款收支总体情况表</t>
  </si>
  <si>
    <t>一般公共预算支出情况表</t>
  </si>
  <si>
    <t>一般公共预算基本支出情况表</t>
  </si>
  <si>
    <t>一般公共预算“三公”经费支出情况表</t>
  </si>
  <si>
    <t>政府性基金预算支出情况表</t>
  </si>
  <si>
    <t>一般公共预算支出情况表公开到功能分类项级科目</t>
  </si>
  <si>
    <t>一般公共预算基本支出情况表公开到经济性质分类款级科目</t>
  </si>
  <si>
    <t>“三公”经费增减变化情况等说明信息</t>
  </si>
  <si>
    <t>一般公共预算“三公”经费支出情况表按“因公出国（境）费”、“公务用车购置及运行费”、“公务接待费”公开</t>
  </si>
  <si>
    <t>“公务用车购置及运行费”细化到“公务用车购置费”和“公务用车运行费”两个项目</t>
  </si>
  <si>
    <t>部门/单位预算公开报表数据要与批复的预算数据一致</t>
  </si>
  <si>
    <t>部门/单位预算公开的报告中的相关数据要与预算批复数据一致</t>
  </si>
  <si>
    <t>部门/单位预算公开的报告中的相关数据要与公开报表一致</t>
  </si>
  <si>
    <t>是/否</t>
  </si>
  <si>
    <t>是</t>
  </si>
  <si>
    <t>预算
单位
审核</t>
  </si>
  <si>
    <t>审核
意见</t>
  </si>
  <si>
    <t>部门
审核</t>
  </si>
  <si>
    <t>财政业务
股审核</t>
  </si>
  <si>
    <t>财政预算股审核</t>
  </si>
  <si>
    <t>财政
信息
股审核</t>
  </si>
  <si>
    <t>审核人</t>
  </si>
  <si>
    <t>备注：1.审核时，每个部门/单位应出具1张审核表；
      2.出具审核意见时，请先对照审核内容逐项审核后，再出具总体意见并签字确认。</t>
  </si>
  <si>
    <r>
      <rPr>
        <sz val="16"/>
        <color theme="1"/>
        <rFont val="仿宋_GB2312"/>
        <charset val="134"/>
      </rPr>
      <t>表一、</t>
    </r>
    <r>
      <rPr>
        <sz val="16"/>
        <color rgb="FF000000"/>
        <rFont val="仿宋_GB2312"/>
        <charset val="134"/>
      </rPr>
      <t>部门/单位</t>
    </r>
    <r>
      <rPr>
        <sz val="16"/>
        <color theme="1"/>
        <rFont val="仿宋_GB2312"/>
        <charset val="134"/>
      </rPr>
      <t>收支总体情况表</t>
    </r>
  </si>
  <si>
    <t>单位：万元</t>
  </si>
  <si>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</si>
  <si>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</si>
  <si>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项目</t>
    </r>
  </si>
  <si>
    <r>
      <rPr>
        <b/>
        <sz val="9"/>
        <color rgb="FF000000"/>
        <rFont val="宋体"/>
        <charset val="134"/>
      </rPr>
      <t>预算数</t>
    </r>
  </si>
  <si>
    <r>
      <rPr>
        <sz val="9"/>
        <color rgb="FF000000"/>
        <rFont val="宋体"/>
        <charset val="134"/>
      </rPr>
      <t>一、一般公共预算财政拨款收入</t>
    </r>
  </si>
  <si>
    <r>
      <rPr>
        <sz val="9"/>
        <color rgb="FF000000"/>
        <rFont val="宋体"/>
        <charset val="134"/>
      </rPr>
      <t>一、一般公共服务支出</t>
    </r>
  </si>
  <si>
    <r>
      <rPr>
        <sz val="9"/>
        <color rgb="FF000000"/>
        <rFont val="宋体"/>
        <charset val="134"/>
      </rPr>
      <t>二、政府性基金预算财政拨款收入</t>
    </r>
  </si>
  <si>
    <r>
      <rPr>
        <sz val="9"/>
        <color rgb="FF000000"/>
        <rFont val="宋体"/>
        <charset val="134"/>
      </rPr>
      <t>二、外交支出</t>
    </r>
  </si>
  <si>
    <r>
      <rPr>
        <sz val="9"/>
        <color rgb="FF000000"/>
        <rFont val="宋体"/>
        <charset val="134"/>
      </rPr>
      <t>三、国有资本经营预算收入</t>
    </r>
  </si>
  <si>
    <r>
      <rPr>
        <sz val="9"/>
        <color rgb="FF000000"/>
        <rFont val="宋体"/>
        <charset val="134"/>
      </rPr>
      <t>三、国防支出</t>
    </r>
  </si>
  <si>
    <r>
      <rPr>
        <sz val="9"/>
        <color rgb="FF000000"/>
        <rFont val="宋体"/>
        <charset val="134"/>
      </rPr>
      <t>四、教育专户核算</t>
    </r>
  </si>
  <si>
    <r>
      <rPr>
        <sz val="9"/>
        <color rgb="FF000000"/>
        <rFont val="宋体"/>
        <charset val="134"/>
      </rPr>
      <t>四、公共安全支出</t>
    </r>
  </si>
  <si>
    <r>
      <rPr>
        <sz val="9"/>
        <color rgb="FF000000"/>
        <rFont val="宋体"/>
        <charset val="134"/>
      </rPr>
      <t>五、事业收入</t>
    </r>
  </si>
  <si>
    <r>
      <rPr>
        <sz val="9"/>
        <color rgb="FF000000"/>
        <rFont val="宋体"/>
        <charset val="134"/>
      </rPr>
      <t>五、教育支出</t>
    </r>
  </si>
  <si>
    <r>
      <rPr>
        <sz val="9"/>
        <color rgb="FF000000"/>
        <rFont val="宋体"/>
        <charset val="134"/>
      </rPr>
      <t>六、上级补助收入</t>
    </r>
  </si>
  <si>
    <r>
      <rPr>
        <sz val="9"/>
        <color rgb="FF000000"/>
        <rFont val="宋体"/>
        <charset val="134"/>
      </rPr>
      <t>六、科学技术支出</t>
    </r>
  </si>
  <si>
    <r>
      <rPr>
        <sz val="9"/>
        <color rgb="FF000000"/>
        <rFont val="宋体"/>
        <charset val="134"/>
      </rPr>
      <t>七、附属单位上缴收入</t>
    </r>
  </si>
  <si>
    <r>
      <rPr>
        <sz val="9"/>
        <color rgb="FF000000"/>
        <rFont val="宋体"/>
        <charset val="134"/>
      </rPr>
      <t>七、文化旅游体育与传媒支出</t>
    </r>
  </si>
  <si>
    <r>
      <rPr>
        <sz val="9"/>
        <color rgb="FF000000"/>
        <rFont val="宋体"/>
        <charset val="134"/>
      </rPr>
      <t>八、经营收入</t>
    </r>
  </si>
  <si>
    <r>
      <rPr>
        <sz val="9"/>
        <color rgb="FF000000"/>
        <rFont val="宋体"/>
        <charset val="134"/>
      </rPr>
      <t>八、社会保障和就业支出</t>
    </r>
  </si>
  <si>
    <r>
      <rPr>
        <sz val="9"/>
        <color rgb="FF000000"/>
        <rFont val="宋体"/>
        <charset val="134"/>
      </rPr>
      <t>九、其他收入</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</si>
  <si>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</si>
  <si>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</si>
  <si>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</si>
  <si>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</si>
  <si>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</si>
  <si>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</si>
  <si>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</si>
  <si>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</si>
  <si>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</si>
  <si>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</si>
  <si>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</si>
  <si>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t>二十、住房保障支出</t>
  </si>
  <si>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</si>
  <si>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</si>
  <si>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</si>
  <si>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</si>
  <si>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</si>
  <si>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二十六、转移性支出</t>
    </r>
  </si>
  <si>
    <r>
      <rPr>
        <sz val="9"/>
        <color rgb="FF000000"/>
        <rFont val="宋体"/>
        <charset val="134"/>
      </rPr>
      <t>二十七、债务还本支出</t>
    </r>
  </si>
  <si>
    <r>
      <rPr>
        <sz val="9"/>
        <color rgb="FF000000"/>
        <rFont val="宋体"/>
        <charset val="134"/>
      </rPr>
      <t>二十八、债务付息支出</t>
    </r>
  </si>
  <si>
    <r>
      <rPr>
        <sz val="9"/>
        <color rgb="FF000000"/>
        <rFont val="宋体"/>
        <charset val="134"/>
      </rPr>
      <t>二十九、债务发行费用支出</t>
    </r>
  </si>
  <si>
    <r>
      <rPr>
        <sz val="9"/>
        <color rgb="FF000000"/>
        <rFont val="宋体"/>
        <charset val="134"/>
      </rPr>
      <t>三十、抗疫特别国债还本支出</t>
    </r>
  </si>
  <si>
    <r>
      <rPr>
        <b/>
        <sz val="9"/>
        <color rgb="FF000000"/>
        <rFont val="宋体"/>
        <charset val="134"/>
      </rPr>
      <t>本年收入合计</t>
    </r>
  </si>
  <si>
    <r>
      <rPr>
        <b/>
        <sz val="9"/>
        <color rgb="FF000000"/>
        <rFont val="宋体"/>
        <charset val="134"/>
      </rPr>
      <t>本年支出合计</t>
    </r>
  </si>
  <si>
    <r>
      <rPr>
        <sz val="9"/>
        <color rgb="FF000000"/>
        <rFont val="宋体"/>
        <charset val="134"/>
      </rPr>
      <t>十、上年结转</t>
    </r>
  </si>
  <si>
    <r>
      <rPr>
        <sz val="9"/>
        <color rgb="FF000000"/>
        <rFont val="宋体"/>
        <charset val="134"/>
      </rPr>
      <t>三十一、结转下年</t>
    </r>
  </si>
  <si>
    <r>
      <rPr>
        <sz val="9"/>
        <color rgb="FF000000"/>
        <rFont val="宋体"/>
        <charset val="134"/>
      </rPr>
      <t>十一、上年结余</t>
    </r>
  </si>
  <si>
    <r>
      <rPr>
        <b/>
        <sz val="9"/>
        <color rgb="FF000000"/>
        <rFont val="宋体"/>
        <charset val="134"/>
      </rPr>
      <t>收入总计</t>
    </r>
  </si>
  <si>
    <r>
      <rPr>
        <b/>
        <sz val="9"/>
        <color rgb="FF000000"/>
        <rFont val="宋体"/>
        <charset val="134"/>
      </rPr>
      <t>支出总计</t>
    </r>
  </si>
  <si>
    <r>
      <rPr>
        <sz val="9"/>
        <color theme="1"/>
        <rFont val="仿宋_GB2312"/>
        <charset val="134"/>
      </rPr>
      <t>备注：无内容应公开空表并说明情况。</t>
    </r>
  </si>
  <si>
    <r>
      <rPr>
        <sz val="16"/>
        <color theme="1"/>
        <rFont val="仿宋_GB2312"/>
        <charset val="134"/>
      </rPr>
      <t>表二、</t>
    </r>
    <r>
      <rPr>
        <sz val="16"/>
        <color rgb="FF000000"/>
        <rFont val="仿宋_GB2312"/>
        <charset val="134"/>
      </rPr>
      <t>部门/单位</t>
    </r>
    <r>
      <rPr>
        <sz val="16"/>
        <color theme="1"/>
        <rFont val="仿宋_GB2312"/>
        <charset val="134"/>
      </rPr>
      <t>收入总体情况表</t>
    </r>
  </si>
  <si>
    <r>
      <rPr>
        <b/>
        <sz val="9"/>
        <color rgb="FF000000"/>
        <rFont val="宋体"/>
        <charset val="134"/>
      </rPr>
      <t>**</t>
    </r>
  </si>
  <si>
    <r>
      <rPr>
        <b/>
        <sz val="9"/>
        <color rgb="FF000000"/>
        <rFont val="宋体"/>
        <charset val="134"/>
      </rPr>
      <t>一、一般公共预算财政拨款收入</t>
    </r>
  </si>
  <si>
    <r>
      <rPr>
        <sz val="9"/>
        <color rgb="FF000000"/>
        <rFont val="宋体"/>
        <charset val="134"/>
      </rPr>
      <t xml:space="preserve">        </t>
    </r>
    <r>
      <rPr>
        <sz val="9"/>
        <color rgb="FF000000"/>
        <rFont val="宋体"/>
        <charset val="134"/>
      </rPr>
      <t>……</t>
    </r>
  </si>
  <si>
    <r>
      <rPr>
        <b/>
        <sz val="9"/>
        <color rgb="FF000000"/>
        <rFont val="宋体"/>
        <charset val="134"/>
      </rPr>
      <t>二、政府性基金预算财政拨款收入</t>
    </r>
  </si>
  <si>
    <r>
      <rPr>
        <b/>
        <sz val="9"/>
        <color rgb="FF000000"/>
        <rFont val="宋体"/>
        <charset val="134"/>
      </rPr>
      <t>三、国有资本经营预算收入</t>
    </r>
  </si>
  <si>
    <r>
      <rPr>
        <b/>
        <sz val="9"/>
        <color rgb="FF000000"/>
        <rFont val="宋体"/>
        <charset val="134"/>
      </rPr>
      <t>四、教育专户核算</t>
    </r>
  </si>
  <si>
    <r>
      <rPr>
        <b/>
        <sz val="9"/>
        <color rgb="FF000000"/>
        <rFont val="宋体"/>
        <charset val="134"/>
      </rPr>
      <t>五、事业收入</t>
    </r>
  </si>
  <si>
    <r>
      <rPr>
        <b/>
        <sz val="9"/>
        <color rgb="FF000000"/>
        <rFont val="宋体"/>
        <charset val="134"/>
      </rPr>
      <t>六、上级补助收入</t>
    </r>
  </si>
  <si>
    <r>
      <rPr>
        <b/>
        <sz val="9"/>
        <color rgb="FF000000"/>
        <rFont val="宋体"/>
        <charset val="134"/>
      </rPr>
      <t>七、附属单位上缴收入</t>
    </r>
  </si>
  <si>
    <r>
      <rPr>
        <b/>
        <sz val="9"/>
        <color rgb="FF000000"/>
        <rFont val="宋体"/>
        <charset val="134"/>
      </rPr>
      <t>八、经营收入</t>
    </r>
  </si>
  <si>
    <r>
      <rPr>
        <b/>
        <sz val="9"/>
        <color rgb="FF000000"/>
        <rFont val="宋体"/>
        <charset val="134"/>
      </rPr>
      <t>九、其他收入</t>
    </r>
  </si>
  <si>
    <r>
      <rPr>
        <b/>
        <sz val="9"/>
        <color rgb="FF000000"/>
        <rFont val="宋体"/>
        <charset val="134"/>
      </rPr>
      <t xml:space="preserve">        </t>
    </r>
    <r>
      <rPr>
        <b/>
        <sz val="9"/>
        <color rgb="FF000000"/>
        <rFont val="宋体"/>
        <charset val="134"/>
      </rPr>
      <t>本年收入合计</t>
    </r>
  </si>
  <si>
    <r>
      <rPr>
        <sz val="9"/>
        <color rgb="FF000000"/>
        <rFont val="宋体"/>
        <charset val="134"/>
      </rPr>
      <t xml:space="preserve"> </t>
    </r>
  </si>
  <si>
    <r>
      <rPr>
        <b/>
        <sz val="9"/>
        <color rgb="FF000000"/>
        <rFont val="宋体"/>
        <charset val="134"/>
      </rPr>
      <t>十、上年结转</t>
    </r>
  </si>
  <si>
    <r>
      <rPr>
        <b/>
        <sz val="9"/>
        <color rgb="FF000000"/>
        <rFont val="宋体"/>
        <charset val="134"/>
      </rPr>
      <t>十一、上年结余</t>
    </r>
  </si>
  <si>
    <r>
      <rPr>
        <b/>
        <sz val="9"/>
        <color rgb="FF000000"/>
        <rFont val="宋体"/>
        <charset val="134"/>
      </rPr>
      <t xml:space="preserve">        </t>
    </r>
    <r>
      <rPr>
        <b/>
        <sz val="9"/>
        <color rgb="FF000000"/>
        <rFont val="宋体"/>
        <charset val="134"/>
      </rPr>
      <t>收入合计</t>
    </r>
  </si>
  <si>
    <r>
      <rPr>
        <sz val="9"/>
        <color rgb="FF000000"/>
        <rFont val="宋体"/>
        <charset val="134"/>
      </rPr>
      <t>备注：无内容应公开空表并说明情况。</t>
    </r>
  </si>
  <si>
    <r>
      <rPr>
        <sz val="16"/>
        <color theme="1"/>
        <rFont val="仿宋_GB2312"/>
        <charset val="134"/>
      </rPr>
      <t>表三、</t>
    </r>
    <r>
      <rPr>
        <sz val="16"/>
        <color rgb="FF000000"/>
        <rFont val="仿宋_GB2312"/>
        <charset val="134"/>
      </rPr>
      <t>部门/单位</t>
    </r>
    <r>
      <rPr>
        <sz val="16"/>
        <color theme="1"/>
        <rFont val="仿宋_GB2312"/>
        <charset val="134"/>
      </rPr>
      <t>支出总体情况表</t>
    </r>
  </si>
  <si>
    <r>
      <rPr>
        <b/>
        <sz val="9"/>
        <color rgb="FF000000"/>
        <rFont val="宋体"/>
        <charset val="134"/>
      </rPr>
      <t>功能分类科目</t>
    </r>
  </si>
  <si>
    <r>
      <rPr>
        <b/>
        <sz val="9"/>
        <color rgb="FF000000"/>
        <rFont val="宋体"/>
        <charset val="134"/>
      </rPr>
      <t>支出合计</t>
    </r>
  </si>
  <si>
    <r>
      <rPr>
        <b/>
        <sz val="9"/>
        <color rgb="FF000000"/>
        <rFont val="宋体"/>
        <charset val="134"/>
      </rPr>
      <t>基本支出</t>
    </r>
  </si>
  <si>
    <r>
      <rPr>
        <b/>
        <sz val="9"/>
        <color rgb="FF000000"/>
        <rFont val="宋体"/>
        <charset val="134"/>
      </rPr>
      <t>项目支出</t>
    </r>
  </si>
  <si>
    <r>
      <rPr>
        <b/>
        <sz val="9"/>
        <color rgb="FF000000"/>
        <rFont val="宋体"/>
        <charset val="134"/>
      </rPr>
      <t>上年结转</t>
    </r>
  </si>
  <si>
    <r>
      <rPr>
        <b/>
        <sz val="9"/>
        <color theme="1"/>
        <rFont val="宋体"/>
        <charset val="134"/>
      </rPr>
      <t>总计</t>
    </r>
  </si>
  <si>
    <t>一般公共服务支出</t>
  </si>
  <si>
    <t>财政事务</t>
  </si>
  <si>
    <t>行政运行</t>
  </si>
  <si>
    <t>事业运行</t>
  </si>
  <si>
    <t>其他财政事务支出</t>
  </si>
  <si>
    <t>社会保障和就业支出</t>
  </si>
  <si>
    <t>行政事业单位养老支出</t>
  </si>
  <si>
    <t>机关事业单位基本养老保险缴费支出</t>
  </si>
  <si>
    <t>机关事业单位职业年金缴费支出</t>
  </si>
  <si>
    <t>抚恤</t>
  </si>
  <si>
    <t>其他优抚支出</t>
  </si>
  <si>
    <t>其他社会保障和就业支出</t>
  </si>
  <si>
    <t>卫生健康支出</t>
  </si>
  <si>
    <t>行政事业单位医疗</t>
  </si>
  <si>
    <t>行政单位医疗</t>
  </si>
  <si>
    <t>住房保障支出</t>
  </si>
  <si>
    <t>住房改革支出</t>
  </si>
  <si>
    <t>住房公积金</t>
  </si>
  <si>
    <r>
      <rPr>
        <sz val="9"/>
        <color theme="1"/>
        <rFont val="宋体"/>
        <charset val="134"/>
      </rPr>
      <t>备注：无内容应公开空表并说明情况。</t>
    </r>
  </si>
  <si>
    <r>
      <rPr>
        <sz val="16"/>
        <color theme="1"/>
        <rFont val="仿宋_GB2312"/>
        <charset val="134"/>
      </rPr>
      <t>表四、财政拨款收支总体情况表</t>
    </r>
  </si>
  <si>
    <r>
      <rPr>
        <b/>
        <sz val="9"/>
        <color rgb="FF000000"/>
        <rFont val="宋体"/>
        <charset val="134"/>
      </rPr>
      <t xml:space="preserve">收 </t>
    </r>
    <r>
      <rPr>
        <b/>
        <sz val="9"/>
        <color rgb="FF000000"/>
        <rFont val="宋体"/>
        <charset val="134"/>
      </rPr>
      <t xml:space="preserve">     </t>
    </r>
    <r>
      <rPr>
        <b/>
        <sz val="9"/>
        <color rgb="FF000000"/>
        <rFont val="宋体"/>
        <charset val="134"/>
      </rPr>
      <t>入</t>
    </r>
  </si>
  <si>
    <r>
      <rPr>
        <b/>
        <sz val="9"/>
        <color rgb="FF000000"/>
        <rFont val="宋体"/>
        <charset val="134"/>
      </rPr>
      <t xml:space="preserve">支 </t>
    </r>
    <r>
      <rPr>
        <b/>
        <sz val="9"/>
        <color rgb="FF000000"/>
        <rFont val="宋体"/>
        <charset val="134"/>
      </rPr>
      <t xml:space="preserve">     </t>
    </r>
    <r>
      <rPr>
        <b/>
        <sz val="9"/>
        <color rgb="FF000000"/>
        <rFont val="宋体"/>
        <charset val="134"/>
      </rPr>
      <t>出</t>
    </r>
  </si>
  <si>
    <r>
      <rPr>
        <b/>
        <sz val="9"/>
        <color rgb="FF000000"/>
        <rFont val="宋体"/>
        <charset val="134"/>
      </rPr>
      <t>合计</t>
    </r>
  </si>
  <si>
    <r>
      <rPr>
        <sz val="9"/>
        <color rgb="FF000000"/>
        <rFont val="宋体"/>
        <charset val="134"/>
      </rPr>
      <t>一、本年收入</t>
    </r>
  </si>
  <si>
    <r>
      <rPr>
        <sz val="9"/>
        <color rgb="FF000000"/>
        <rFont val="宋体"/>
        <charset val="134"/>
      </rPr>
      <t>一、本年支出</t>
    </r>
  </si>
  <si>
    <r>
      <rPr>
        <sz val="9"/>
        <color rgb="FF000000"/>
        <rFont val="宋体"/>
        <charset val="134"/>
      </rPr>
      <t>（一）一般公共预算财政拨款</t>
    </r>
  </si>
  <si>
    <r>
      <rPr>
        <sz val="9"/>
        <color rgb="FF000000"/>
        <rFont val="宋体"/>
        <charset val="134"/>
      </rPr>
      <t>（一）一般公共服务支出</t>
    </r>
  </si>
  <si>
    <r>
      <rPr>
        <sz val="9"/>
        <color rgb="FF000000"/>
        <rFont val="宋体"/>
        <charset val="134"/>
      </rPr>
      <t>（二）政府性基金预算财政拨款</t>
    </r>
  </si>
  <si>
    <r>
      <rPr>
        <sz val="9"/>
        <color rgb="FF000000"/>
        <rFont val="宋体"/>
        <charset val="134"/>
      </rPr>
      <t>（二）外交支出</t>
    </r>
  </si>
  <si>
    <r>
      <rPr>
        <sz val="9"/>
        <color rgb="FF000000"/>
        <rFont val="宋体"/>
        <charset val="134"/>
      </rPr>
      <t>（三）国有资本经营预算财政拨款</t>
    </r>
  </si>
  <si>
    <r>
      <rPr>
        <sz val="9"/>
        <color rgb="FF000000"/>
        <rFont val="宋体"/>
        <charset val="134"/>
      </rPr>
      <t>（三）国防支出</t>
    </r>
  </si>
  <si>
    <r>
      <rPr>
        <sz val="9"/>
        <color rgb="FF000000"/>
        <rFont val="宋体"/>
        <charset val="134"/>
      </rPr>
      <t>（四）公共安全支出</t>
    </r>
  </si>
  <si>
    <r>
      <rPr>
        <sz val="9"/>
        <color rgb="FF000000"/>
        <rFont val="宋体"/>
        <charset val="134"/>
      </rPr>
      <t>（五）教育支出</t>
    </r>
  </si>
  <si>
    <r>
      <rPr>
        <sz val="9"/>
        <color rgb="FF000000"/>
        <rFont val="宋体"/>
        <charset val="134"/>
      </rPr>
      <t>（六）科学技术支出</t>
    </r>
  </si>
  <si>
    <r>
      <rPr>
        <sz val="9"/>
        <color rgb="FF000000"/>
        <rFont val="宋体"/>
        <charset val="134"/>
      </rPr>
      <t>（七）文化体育与传媒支出</t>
    </r>
  </si>
  <si>
    <r>
      <rPr>
        <sz val="9"/>
        <color rgb="FF000000"/>
        <rFont val="宋体"/>
        <charset val="134"/>
      </rPr>
      <t>（八）社会保障和就业支出</t>
    </r>
  </si>
  <si>
    <r>
      <rPr>
        <sz val="9"/>
        <color rgb="FF000000"/>
        <rFont val="宋体"/>
        <charset val="134"/>
      </rPr>
      <t>（九）社会保险基金支出</t>
    </r>
  </si>
  <si>
    <r>
      <rPr>
        <sz val="9"/>
        <color rgb="FF000000"/>
        <rFont val="宋体"/>
        <charset val="134"/>
      </rPr>
      <t>（十）卫生健康支出</t>
    </r>
  </si>
  <si>
    <r>
      <rPr>
        <sz val="9"/>
        <color rgb="FF000000"/>
        <rFont val="宋体"/>
        <charset val="134"/>
      </rPr>
      <t>（十一）节能环保支出</t>
    </r>
  </si>
  <si>
    <r>
      <rPr>
        <sz val="9"/>
        <color rgb="FF000000"/>
        <rFont val="宋体"/>
        <charset val="134"/>
      </rPr>
      <t>（十二）城乡社区支出</t>
    </r>
  </si>
  <si>
    <r>
      <rPr>
        <sz val="9"/>
        <color rgb="FF000000"/>
        <rFont val="宋体"/>
        <charset val="134"/>
      </rPr>
      <t>（十三）农林水支出</t>
    </r>
  </si>
  <si>
    <r>
      <rPr>
        <sz val="9"/>
        <color rgb="FF000000"/>
        <rFont val="宋体"/>
        <charset val="134"/>
      </rPr>
      <t>（十四）交通运输支出</t>
    </r>
  </si>
  <si>
    <r>
      <rPr>
        <sz val="9"/>
        <color rgb="FF000000"/>
        <rFont val="宋体"/>
        <charset val="134"/>
      </rPr>
      <t>（十五）资源勘探工业信息等支出</t>
    </r>
  </si>
  <si>
    <r>
      <rPr>
        <sz val="9"/>
        <color rgb="FF000000"/>
        <rFont val="宋体"/>
        <charset val="134"/>
      </rPr>
      <t>（十六）商业服务业等支出</t>
    </r>
  </si>
  <si>
    <r>
      <rPr>
        <sz val="9"/>
        <color rgb="FF000000"/>
        <rFont val="宋体"/>
        <charset val="134"/>
      </rPr>
      <t>（十七）金融支出</t>
    </r>
  </si>
  <si>
    <r>
      <rPr>
        <sz val="9"/>
        <color rgb="FF000000"/>
        <rFont val="宋体"/>
        <charset val="134"/>
      </rPr>
      <t>（十八）援助其他地区支出</t>
    </r>
  </si>
  <si>
    <r>
      <rPr>
        <sz val="9"/>
        <color rgb="FF000000"/>
        <rFont val="宋体"/>
        <charset val="134"/>
      </rPr>
      <t>（十九）自然资源海洋气象等支出</t>
    </r>
  </si>
  <si>
    <r>
      <rPr>
        <sz val="9"/>
        <color rgb="FF000000"/>
        <rFont val="宋体"/>
        <charset val="134"/>
      </rPr>
      <t>（二十）住房保障支出</t>
    </r>
  </si>
  <si>
    <r>
      <rPr>
        <sz val="9"/>
        <color rgb="FF000000"/>
        <rFont val="宋体"/>
        <charset val="134"/>
      </rPr>
      <t>（二十一）粮油物资储备支出</t>
    </r>
  </si>
  <si>
    <r>
      <rPr>
        <sz val="9"/>
        <color rgb="FF000000"/>
        <rFont val="宋体"/>
        <charset val="134"/>
      </rPr>
      <t>（二十二）国有资本经营预算支出</t>
    </r>
  </si>
  <si>
    <r>
      <rPr>
        <sz val="9"/>
        <color rgb="FF000000"/>
        <rFont val="宋体"/>
        <charset val="134"/>
      </rPr>
      <t>（二十三）灾害防治及应急管理支出</t>
    </r>
  </si>
  <si>
    <r>
      <rPr>
        <sz val="9"/>
        <color rgb="FF000000"/>
        <rFont val="宋体"/>
        <charset val="134"/>
      </rPr>
      <t>（二十四）预备费</t>
    </r>
  </si>
  <si>
    <r>
      <rPr>
        <sz val="9"/>
        <color rgb="FF000000"/>
        <rFont val="宋体"/>
        <charset val="134"/>
      </rPr>
      <t>（二十五）其他支出</t>
    </r>
  </si>
  <si>
    <r>
      <rPr>
        <sz val="9"/>
        <color rgb="FF000000"/>
        <rFont val="宋体"/>
        <charset val="134"/>
      </rPr>
      <t>（二十六）债务还本支出</t>
    </r>
  </si>
  <si>
    <r>
      <rPr>
        <sz val="9"/>
        <color rgb="FF000000"/>
        <rFont val="宋体"/>
        <charset val="134"/>
      </rPr>
      <t>（二十七）债务付息支出</t>
    </r>
  </si>
  <si>
    <r>
      <rPr>
        <sz val="9"/>
        <color rgb="FF000000"/>
        <rFont val="宋体"/>
        <charset val="134"/>
      </rPr>
      <t>（二十八）债务发行费用支出</t>
    </r>
  </si>
  <si>
    <r>
      <rPr>
        <sz val="9"/>
        <color rgb="FF000000"/>
        <rFont val="宋体"/>
        <charset val="134"/>
      </rPr>
      <t>（二十九）抗疫特别国债还本支出</t>
    </r>
  </si>
  <si>
    <r>
      <rPr>
        <b/>
        <sz val="9"/>
        <color rgb="FF000000"/>
        <rFont val="宋体"/>
        <charset val="134"/>
      </rPr>
      <t xml:space="preserve">收 </t>
    </r>
    <r>
      <rPr>
        <b/>
        <sz val="9"/>
        <color rgb="FF000000"/>
        <rFont val="宋体"/>
        <charset val="134"/>
      </rPr>
      <t xml:space="preserve"> </t>
    </r>
    <r>
      <rPr>
        <b/>
        <sz val="9"/>
        <color rgb="FF000000"/>
        <rFont val="宋体"/>
        <charset val="134"/>
      </rPr>
      <t xml:space="preserve">入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</si>
  <si>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b/>
        <sz val="9"/>
        <color rgb="FF000000"/>
        <rFont val="宋体"/>
        <charset val="134"/>
      </rPr>
      <t xml:space="preserve">支 </t>
    </r>
    <r>
      <rPr>
        <b/>
        <sz val="9"/>
        <color rgb="FF000000"/>
        <rFont val="宋体"/>
        <charset val="134"/>
      </rPr>
      <t xml:space="preserve"> </t>
    </r>
    <r>
      <rPr>
        <b/>
        <sz val="9"/>
        <color rgb="FF000000"/>
        <rFont val="宋体"/>
        <charset val="134"/>
      </rPr>
      <t xml:space="preserve">出 </t>
    </r>
    <r>
      <rPr>
        <b/>
        <sz val="9"/>
        <color rgb="FF000000"/>
        <rFont val="宋体"/>
        <charset val="134"/>
      </rPr>
      <t xml:space="preserve"> </t>
    </r>
    <r>
      <rPr>
        <b/>
        <sz val="9"/>
        <color rgb="FF000000"/>
        <rFont val="宋体"/>
        <charset val="134"/>
      </rPr>
      <t xml:space="preserve">总 </t>
    </r>
    <r>
      <rPr>
        <b/>
        <sz val="9"/>
        <color rgb="FF000000"/>
        <rFont val="宋体"/>
        <charset val="134"/>
      </rPr>
      <t xml:space="preserve"> </t>
    </r>
    <r>
      <rPr>
        <b/>
        <sz val="9"/>
        <color rgb="FF000000"/>
        <rFont val="宋体"/>
        <charset val="134"/>
      </rPr>
      <t>计</t>
    </r>
  </si>
  <si>
    <r>
      <rPr>
        <sz val="9"/>
        <color theme="1"/>
        <rFont val="仿宋_GB2312"/>
        <charset val="134"/>
      </rPr>
      <t xml:space="preserve"> </t>
    </r>
  </si>
  <si>
    <r>
      <rPr>
        <sz val="16"/>
        <color theme="1"/>
        <rFont val="仿宋_GB2312"/>
        <charset val="134"/>
      </rPr>
      <t>表五、财政拨款支出表</t>
    </r>
  </si>
  <si>
    <r>
      <rPr>
        <b/>
        <sz val="9"/>
        <color rgb="FF000000"/>
        <rFont val="宋体"/>
        <charset val="134"/>
      </rPr>
      <t>单位名称</t>
    </r>
  </si>
  <si>
    <r>
      <rPr>
        <b/>
        <sz val="9"/>
        <color rgb="FF000000"/>
        <rFont val="宋体"/>
        <charset val="134"/>
      </rPr>
      <t>总计</t>
    </r>
  </si>
  <si>
    <r>
      <rPr>
        <b/>
        <sz val="9"/>
        <color rgb="FF000000"/>
        <rFont val="宋体"/>
        <charset val="134"/>
      </rPr>
      <t>一般公共预算支出</t>
    </r>
  </si>
  <si>
    <r>
      <rPr>
        <b/>
        <sz val="9"/>
        <color rgb="FF000000"/>
        <rFont val="宋体"/>
        <charset val="134"/>
      </rPr>
      <t>政府性基金预算支出</t>
    </r>
  </si>
  <si>
    <r>
      <rPr>
        <b/>
        <sz val="9"/>
        <color rgb="FF000000"/>
        <rFont val="宋体"/>
        <charset val="134"/>
      </rPr>
      <t>国有资本经营预算支出</t>
    </r>
  </si>
  <si>
    <r>
      <rPr>
        <sz val="9"/>
        <color rgb="FF000000"/>
        <rFont val="宋体"/>
        <charset val="134"/>
      </rPr>
      <t>**</t>
    </r>
  </si>
  <si>
    <t>华池县财政局</t>
  </si>
  <si>
    <r>
      <rPr>
        <sz val="16"/>
        <color theme="1"/>
        <rFont val="仿宋_GB2312"/>
        <charset val="134"/>
      </rPr>
      <t>表六、一般公共预算支出情况表</t>
    </r>
  </si>
  <si>
    <r>
      <rPr>
        <b/>
        <sz val="9"/>
        <color rgb="FF000000"/>
        <rFont val="宋体"/>
        <charset val="134"/>
      </rPr>
      <t>科目编码</t>
    </r>
  </si>
  <si>
    <r>
      <rPr>
        <b/>
        <sz val="9"/>
        <color rgb="FF000000"/>
        <rFont val="宋体"/>
        <charset val="134"/>
      </rPr>
      <t>科目名称</t>
    </r>
  </si>
  <si>
    <r>
      <rPr>
        <b/>
        <sz val="9"/>
        <color theme="1"/>
        <rFont val="宋体"/>
        <charset val="134"/>
      </rPr>
      <t xml:space="preserve"> </t>
    </r>
  </si>
  <si>
    <t>201</t>
  </si>
  <si>
    <t>20106</t>
  </si>
  <si>
    <t>2010601</t>
  </si>
  <si>
    <t>2010650</t>
  </si>
  <si>
    <t>2010699</t>
  </si>
  <si>
    <t>208</t>
  </si>
  <si>
    <t>20805</t>
  </si>
  <si>
    <t>2080505</t>
  </si>
  <si>
    <t>2080506</t>
  </si>
  <si>
    <t>20808</t>
  </si>
  <si>
    <t>2080899</t>
  </si>
  <si>
    <t>20899</t>
  </si>
  <si>
    <t>2089999</t>
  </si>
  <si>
    <t>210</t>
  </si>
  <si>
    <t>21011</t>
  </si>
  <si>
    <t>2101101</t>
  </si>
  <si>
    <t>221</t>
  </si>
  <si>
    <t>22102</t>
  </si>
  <si>
    <t>2210201</t>
  </si>
  <si>
    <r>
      <rPr>
        <sz val="16"/>
        <color theme="1"/>
        <rFont val="仿宋_GB2312"/>
        <charset val="134"/>
      </rPr>
      <t>表七、一般公共预算基本支出情况表</t>
    </r>
  </si>
  <si>
    <r>
      <rPr>
        <b/>
        <sz val="9"/>
        <color rgb="FF000000"/>
        <rFont val="宋体"/>
        <charset val="134"/>
      </rPr>
      <t>经济分类科目</t>
    </r>
  </si>
  <si>
    <r>
      <rPr>
        <b/>
        <sz val="9"/>
        <color rgb="FF000000"/>
        <rFont val="宋体"/>
        <charset val="134"/>
      </rPr>
      <t>一般公共预算基本支出</t>
    </r>
  </si>
  <si>
    <r>
      <rPr>
        <b/>
        <sz val="9"/>
        <color rgb="FF000000"/>
        <rFont val="宋体"/>
        <charset val="134"/>
      </rPr>
      <t>人员经费</t>
    </r>
  </si>
  <si>
    <r>
      <rPr>
        <b/>
        <sz val="9"/>
        <color rgb="FF000000"/>
        <rFont val="宋体"/>
        <charset val="134"/>
      </rPr>
      <t>公用经费</t>
    </r>
  </si>
  <si>
    <t>合计</t>
  </si>
  <si>
    <t>301</t>
  </si>
  <si>
    <t>工资福利支出</t>
  </si>
  <si>
    <t>30101</t>
  </si>
  <si>
    <t>基本工资</t>
  </si>
  <si>
    <t>30102</t>
  </si>
  <si>
    <t>津贴补贴</t>
  </si>
  <si>
    <t>30103</t>
  </si>
  <si>
    <t>奖金</t>
  </si>
  <si>
    <t>30108</t>
  </si>
  <si>
    <t>机关事业单位基本养老保险缴费</t>
  </si>
  <si>
    <t>30109</t>
  </si>
  <si>
    <t>职业年金缴费</t>
  </si>
  <si>
    <t>30112</t>
  </si>
  <si>
    <t>其他社会保障缴费</t>
  </si>
  <si>
    <t>30111</t>
  </si>
  <si>
    <t>公务员医疗补助缴费</t>
  </si>
  <si>
    <t>30110</t>
  </si>
  <si>
    <t>职工基本医疗保险缴费</t>
  </si>
  <si>
    <t>30113</t>
  </si>
  <si>
    <t>302</t>
  </si>
  <si>
    <t>商品和服务支出</t>
  </si>
  <si>
    <t>30228</t>
  </si>
  <si>
    <t>工会经费</t>
  </si>
  <si>
    <t>30208</t>
  </si>
  <si>
    <t>取暖费</t>
  </si>
  <si>
    <t>30205</t>
  </si>
  <si>
    <t>水费</t>
  </si>
  <si>
    <t>30211</t>
  </si>
  <si>
    <t>差旅费</t>
  </si>
  <si>
    <t>30217</t>
  </si>
  <si>
    <t>公务接待费</t>
  </si>
  <si>
    <t>30209</t>
  </si>
  <si>
    <t>物业管理费</t>
  </si>
  <si>
    <t>30207</t>
  </si>
  <si>
    <t>邮电费</t>
  </si>
  <si>
    <t>30206</t>
  </si>
  <si>
    <t>电费</t>
  </si>
  <si>
    <t>30202</t>
  </si>
  <si>
    <t>印刷费</t>
  </si>
  <si>
    <t>30201</t>
  </si>
  <si>
    <t>办公费</t>
  </si>
  <si>
    <t>30239</t>
  </si>
  <si>
    <t>其他交通费用</t>
  </si>
  <si>
    <t>30229</t>
  </si>
  <si>
    <t>福利费</t>
  </si>
  <si>
    <t>其他商品和服务支出</t>
  </si>
  <si>
    <t>303</t>
  </si>
  <si>
    <t>对个人和家庭的补助</t>
  </si>
  <si>
    <t>30305</t>
  </si>
  <si>
    <t>生活补助</t>
  </si>
  <si>
    <t>其他个人和家庭的补助</t>
  </si>
  <si>
    <r>
      <rPr>
        <b/>
        <sz val="9"/>
        <color theme="1"/>
        <rFont val="宋体"/>
        <charset val="134"/>
      </rPr>
      <t>……</t>
    </r>
  </si>
  <si>
    <r>
      <rPr>
        <sz val="16"/>
        <color theme="1"/>
        <rFont val="仿宋_GB2312"/>
        <charset val="134"/>
      </rPr>
      <t>表八、一般公共预算</t>
    </r>
    <r>
      <rPr>
        <sz val="16"/>
        <color theme="1"/>
        <rFont val="仿宋_GB2312"/>
        <charset val="134"/>
      </rPr>
      <t>财政拨款</t>
    </r>
    <r>
      <rPr>
        <sz val="16"/>
        <color theme="1"/>
        <rFont val="仿宋_GB2312"/>
        <charset val="134"/>
      </rPr>
      <t>“三公”经费、会议费、培训费支出情况表</t>
    </r>
  </si>
  <si>
    <r>
      <rPr>
        <b/>
        <sz val="9"/>
        <color rgb="FF000000"/>
        <rFont val="宋体"/>
        <charset val="134"/>
      </rPr>
      <t>“三公”经费</t>
    </r>
  </si>
  <si>
    <r>
      <rPr>
        <b/>
        <sz val="9"/>
        <color rgb="FF000000"/>
        <rFont val="宋体"/>
        <charset val="134"/>
      </rPr>
      <t>会议费</t>
    </r>
  </si>
  <si>
    <r>
      <rPr>
        <b/>
        <sz val="9"/>
        <color rgb="FF000000"/>
        <rFont val="宋体"/>
        <charset val="134"/>
      </rPr>
      <t>培训费</t>
    </r>
  </si>
  <si>
    <r>
      <rPr>
        <b/>
        <sz val="9"/>
        <color rgb="FF000000"/>
        <rFont val="宋体"/>
        <charset val="134"/>
      </rPr>
      <t>因公出国（境）费用</t>
    </r>
  </si>
  <si>
    <r>
      <rPr>
        <b/>
        <sz val="9"/>
        <color rgb="FF000000"/>
        <rFont val="宋体"/>
        <charset val="134"/>
      </rPr>
      <t>公务接待费</t>
    </r>
  </si>
  <si>
    <r>
      <rPr>
        <b/>
        <sz val="9"/>
        <color rgb="FF000000"/>
        <rFont val="宋体"/>
        <charset val="134"/>
      </rPr>
      <t>公务用车购置和运行费</t>
    </r>
  </si>
  <si>
    <r>
      <rPr>
        <b/>
        <sz val="9"/>
        <color rgb="FF000000"/>
        <rFont val="宋体"/>
        <charset val="134"/>
      </rPr>
      <t>公务用车购置费</t>
    </r>
  </si>
  <si>
    <r>
      <rPr>
        <b/>
        <sz val="9"/>
        <color rgb="FF000000"/>
        <rFont val="宋体"/>
        <charset val="134"/>
      </rPr>
      <t>公务用车运行费</t>
    </r>
  </si>
  <si>
    <r>
      <rPr>
        <sz val="16"/>
        <color theme="1"/>
        <rFont val="仿宋_GB2312"/>
        <charset val="134"/>
      </rPr>
      <t>表九、一般公共预算财政拨款机关运行经费表</t>
    </r>
  </si>
  <si>
    <r>
      <rPr>
        <b/>
        <sz val="9"/>
        <color rgb="FF000000"/>
        <rFont val="宋体"/>
        <charset val="134"/>
      </rPr>
      <t>序号</t>
    </r>
  </si>
  <si>
    <r>
      <rPr>
        <sz val="9"/>
        <color rgb="FF000000"/>
        <rFont val="宋体"/>
        <charset val="134"/>
      </rPr>
      <t>[30201]办公费</t>
    </r>
  </si>
  <si>
    <r>
      <rPr>
        <sz val="9"/>
        <color rgb="FF000000"/>
        <rFont val="宋体"/>
        <charset val="134"/>
      </rPr>
      <t>[30202]印刷费</t>
    </r>
  </si>
  <si>
    <r>
      <rPr>
        <sz val="9"/>
        <color rgb="FF000000"/>
        <rFont val="宋体"/>
        <charset val="134"/>
      </rPr>
      <t>[30205]水费</t>
    </r>
  </si>
  <si>
    <r>
      <rPr>
        <sz val="9"/>
        <color rgb="FF000000"/>
        <rFont val="宋体"/>
        <charset val="134"/>
      </rPr>
      <t>[30206]电费</t>
    </r>
  </si>
  <si>
    <r>
      <rPr>
        <sz val="9"/>
        <color rgb="FF000000"/>
        <rFont val="宋体"/>
        <charset val="134"/>
      </rPr>
      <t>[30207]邮电费</t>
    </r>
  </si>
  <si>
    <r>
      <rPr>
        <sz val="9"/>
        <color rgb="FF000000"/>
        <rFont val="宋体"/>
        <charset val="134"/>
      </rPr>
      <t>[30208]取暖费</t>
    </r>
  </si>
  <si>
    <r>
      <rPr>
        <sz val="9"/>
        <color rgb="FF000000"/>
        <rFont val="宋体"/>
        <charset val="134"/>
      </rPr>
      <t>[30209]物业管理费</t>
    </r>
  </si>
  <si>
    <r>
      <rPr>
        <sz val="9"/>
        <color rgb="FF000000"/>
        <rFont val="宋体"/>
        <charset val="134"/>
      </rPr>
      <t>[30211]差旅费</t>
    </r>
  </si>
  <si>
    <r>
      <rPr>
        <sz val="9"/>
        <color rgb="FF000000"/>
        <rFont val="宋体"/>
        <charset val="134"/>
      </rPr>
      <t>[30213]维修（护）费</t>
    </r>
  </si>
  <si>
    <r>
      <rPr>
        <sz val="9"/>
        <color rgb="FF000000"/>
        <rFont val="宋体"/>
        <charset val="134"/>
      </rPr>
      <t>[30215]会议费</t>
    </r>
  </si>
  <si>
    <r>
      <rPr>
        <sz val="9"/>
        <color rgb="FF000000"/>
        <rFont val="宋体"/>
        <charset val="134"/>
      </rPr>
      <t>[30218]专用材料费</t>
    </r>
  </si>
  <si>
    <r>
      <rPr>
        <sz val="9"/>
        <color rgb="FF000000"/>
        <rFont val="宋体"/>
        <charset val="134"/>
      </rPr>
      <t>[30229]福利费</t>
    </r>
  </si>
  <si>
    <r>
      <rPr>
        <sz val="9"/>
        <color rgb="FF000000"/>
        <rFont val="宋体"/>
        <charset val="134"/>
      </rPr>
      <t>[30231]公务用车运行维护费</t>
    </r>
  </si>
  <si>
    <r>
      <rPr>
        <sz val="9"/>
        <color rgb="FF000000"/>
        <rFont val="宋体"/>
        <charset val="134"/>
      </rPr>
      <t>[30299]其他商品和服务支出</t>
    </r>
  </si>
  <si>
    <r>
      <rPr>
        <sz val="9"/>
        <color rgb="FF000000"/>
        <rFont val="宋体"/>
        <charset val="134"/>
      </rPr>
      <t>[31002]办公设备购置</t>
    </r>
  </si>
  <si>
    <r>
      <rPr>
        <sz val="16"/>
        <color theme="1"/>
        <rFont val="仿宋_GB2312"/>
        <charset val="134"/>
      </rPr>
      <t>表十、政府性基金预算支出情况表</t>
    </r>
  </si>
  <si>
    <r>
      <rPr>
        <b/>
        <sz val="10"/>
        <color rgb="FF000000"/>
        <rFont val="宋体"/>
        <charset val="134"/>
      </rPr>
      <t>项目</t>
    </r>
  </si>
  <si>
    <r>
      <rPr>
        <b/>
        <sz val="10"/>
        <color rgb="FF000000"/>
        <rFont val="宋体"/>
        <charset val="134"/>
      </rPr>
      <t>预算数</t>
    </r>
  </si>
  <si>
    <r>
      <rPr>
        <sz val="9"/>
        <color rgb="FF000000"/>
        <rFont val="宋体"/>
        <charset val="134"/>
      </rPr>
      <t>……</t>
    </r>
  </si>
  <si>
    <r>
      <rPr>
        <sz val="16"/>
        <color theme="1"/>
        <rFont val="仿宋_GB2312"/>
        <charset val="134"/>
      </rPr>
      <t>表十一、部门管理转移支付表</t>
    </r>
  </si>
  <si>
    <r>
      <rPr>
        <b/>
        <sz val="9"/>
        <color rgb="FF000000"/>
        <rFont val="宋体"/>
        <charset val="134"/>
      </rPr>
      <t>一般公共预算项目支出</t>
    </r>
  </si>
  <si>
    <r>
      <rPr>
        <b/>
        <sz val="9"/>
        <color rgb="FF000000"/>
        <rFont val="宋体"/>
        <charset val="134"/>
      </rPr>
      <t>政府性基金预算项目支出</t>
    </r>
  </si>
  <si>
    <r>
      <rPr>
        <b/>
        <sz val="9"/>
        <color rgb="FF000000"/>
        <rFont val="宋体"/>
        <charset val="134"/>
      </rPr>
      <t>国有资本经营预算项目支出</t>
    </r>
  </si>
  <si>
    <r>
      <rPr>
        <sz val="16"/>
        <color theme="1"/>
        <rFont val="仿宋_GB2312"/>
        <charset val="134"/>
      </rPr>
      <t>表十二、国有资本经营预算支出情况表</t>
    </r>
  </si>
  <si>
    <t>部门（单位）整体支出绩效目标申报表</t>
  </si>
  <si>
    <t>（2026 年度）</t>
  </si>
  <si>
    <r>
      <rPr>
        <sz val="9"/>
        <rFont val="SimSun"/>
        <charset val="134"/>
      </rPr>
      <t>部门名称</t>
    </r>
  </si>
  <si>
    <r>
      <rPr>
        <sz val="9"/>
        <rFont val="SimSun"/>
        <charset val="134"/>
      </rPr>
      <t>联系人</t>
    </r>
  </si>
  <si>
    <t>左文娟</t>
  </si>
  <si>
    <r>
      <rPr>
        <sz val="9"/>
        <rFont val="SimSun"/>
        <charset val="134"/>
      </rPr>
      <t>联系电话</t>
    </r>
  </si>
  <si>
    <r>
      <rPr>
        <sz val="9"/>
        <rFont val="SimSun"/>
        <charset val="134"/>
      </rPr>
      <t>预算情况(万元)</t>
    </r>
  </si>
  <si>
    <r>
      <rPr>
        <sz val="9"/>
        <rFont val="SimSun"/>
        <charset val="134"/>
      </rPr>
      <t>按支出类型分</t>
    </r>
  </si>
  <si>
    <r>
      <rPr>
        <sz val="9"/>
        <rFont val="SimSun"/>
        <charset val="134"/>
      </rPr>
      <t>预算金额</t>
    </r>
  </si>
  <si>
    <r>
      <rPr>
        <sz val="9"/>
        <rFont val="SimSun"/>
        <charset val="134"/>
      </rPr>
      <t>按来源类型分</t>
    </r>
  </si>
  <si>
    <r>
      <rPr>
        <sz val="9"/>
        <rFont val="SimSun"/>
        <charset val="134"/>
      </rPr>
      <t>基本支出</t>
    </r>
  </si>
  <si>
    <r>
      <rPr>
        <sz val="9"/>
        <rFont val="SimSun"/>
        <charset val="134"/>
      </rPr>
      <t>人员经费</t>
    </r>
  </si>
  <si>
    <r>
      <rPr>
        <sz val="9"/>
        <rFont val="SimSun"/>
        <charset val="134"/>
      </rPr>
      <t>上级财政补助</t>
    </r>
  </si>
  <si>
    <r>
      <rPr>
        <sz val="9"/>
        <rFont val="SimSun"/>
        <charset val="134"/>
      </rPr>
      <t>公用经费</t>
    </r>
  </si>
  <si>
    <r>
      <rPr>
        <sz val="9"/>
        <rFont val="SimSun"/>
        <charset val="134"/>
      </rPr>
      <t>本级财政安排</t>
    </r>
  </si>
  <si>
    <r>
      <rPr>
        <sz val="9"/>
        <rFont val="SimSun"/>
        <charset val="134"/>
      </rPr>
      <t>合计</t>
    </r>
  </si>
  <si>
    <r>
      <rPr>
        <sz val="9"/>
        <rFont val="SimSun"/>
        <charset val="134"/>
      </rPr>
      <t>其他资金</t>
    </r>
  </si>
  <si>
    <r>
      <rPr>
        <sz val="9"/>
        <rFont val="SimSun"/>
        <charset val="134"/>
      </rPr>
      <t>项目支出</t>
    </r>
  </si>
  <si>
    <r>
      <rPr>
        <sz val="9"/>
        <rFont val="SimSun"/>
        <charset val="134"/>
      </rPr>
      <t>本级</t>
    </r>
  </si>
  <si>
    <r>
      <rPr>
        <sz val="9"/>
        <rFont val="SimSun"/>
        <charset val="134"/>
      </rPr>
      <t>收入预算合计</t>
    </r>
  </si>
  <si>
    <r>
      <rPr>
        <sz val="9"/>
        <rFont val="SimSun"/>
        <charset val="134"/>
      </rPr>
      <t>对下转移支付</t>
    </r>
  </si>
  <si>
    <r>
      <rPr>
        <sz val="9"/>
        <rFont val="SimSun"/>
        <charset val="134"/>
      </rPr>
      <t>支出预算合计</t>
    </r>
  </si>
  <si>
    <r>
      <rPr>
        <sz val="9"/>
        <rFont val="SimSun"/>
        <charset val="134"/>
      </rPr>
      <t>年 度 绩 效 目 标</t>
    </r>
  </si>
  <si>
    <t>通过部门履职，一是保障财政信息化软硬件系统、财政网络和网站的稳定、安全运行：保障财政系统网络、数据安全：确保新建项目顺利上线、稳定运行。二是为全局各项工作顺利开展及办公楼正常运行和财政相关工作提供资金保障，提高单位职工满意度。三是为适应经济社会发展新要求，不断完善用人制度，加强会计队伍建设，提高会计人员素质和专业技能。四是通过购买服务完成竣工决算评审、事后绩效评价、事前绩效评估、第三方服务等项目的工作开展，提高绩效管理及项目评审的科学性和可行性，为下一年度财政预算提供参考</t>
  </si>
  <si>
    <r>
      <rPr>
        <sz val="9"/>
        <rFont val="SimSun"/>
        <charset val="134"/>
      </rPr>
      <t>绩 效 指 标</t>
    </r>
  </si>
  <si>
    <r>
      <rPr>
        <sz val="9"/>
        <rFont val="SimSun"/>
        <charset val="134"/>
      </rPr>
      <t>一级指标</t>
    </r>
  </si>
  <si>
    <r>
      <rPr>
        <sz val="9"/>
        <rFont val="SimSun"/>
        <charset val="134"/>
      </rPr>
      <t>权重</t>
    </r>
  </si>
  <si>
    <r>
      <rPr>
        <sz val="9"/>
        <rFont val="SimSun"/>
        <charset val="134"/>
      </rPr>
      <t>二级指标</t>
    </r>
  </si>
  <si>
    <r>
      <rPr>
        <b/>
        <sz val="9"/>
        <rFont val="SimSun"/>
        <charset val="134"/>
      </rPr>
      <t>三级指标</t>
    </r>
  </si>
  <si>
    <r>
      <rPr>
        <sz val="9"/>
        <rFont val="SimSun"/>
        <charset val="134"/>
      </rPr>
      <t>指标值</t>
    </r>
  </si>
  <si>
    <r>
      <rPr>
        <sz val="9"/>
        <rFont val="SimSun"/>
        <charset val="134"/>
      </rPr>
      <t>基本运行指标</t>
    </r>
  </si>
  <si>
    <r>
      <rPr>
        <sz val="9"/>
        <rFont val="SimSun"/>
        <charset val="134"/>
      </rPr>
      <t>预算收支管理</t>
    </r>
  </si>
  <si>
    <r>
      <rPr>
        <sz val="9"/>
        <rFont val="SimSun"/>
        <charset val="134"/>
      </rPr>
      <t>预算执行率</t>
    </r>
  </si>
  <si>
    <r>
      <rPr>
        <sz val="9"/>
        <rFont val="SimSun"/>
        <charset val="134"/>
      </rPr>
      <t>预算调整率</t>
    </r>
  </si>
  <si>
    <r>
      <rPr>
        <sz val="9"/>
        <rFont val="SimSun"/>
        <charset val="134"/>
      </rPr>
      <t>≤5%</t>
    </r>
  </si>
  <si>
    <r>
      <rPr>
        <sz val="9"/>
        <rFont val="SimSun"/>
        <charset val="134"/>
      </rPr>
      <t>“三公”经费控制率</t>
    </r>
  </si>
  <si>
    <r>
      <rPr>
        <sz val="9"/>
        <rFont val="SimSun"/>
        <charset val="134"/>
      </rPr>
      <t>≤100%</t>
    </r>
  </si>
  <si>
    <r>
      <rPr>
        <sz val="9"/>
        <rFont val="SimSun"/>
        <charset val="134"/>
      </rPr>
      <t>结转结余变动率</t>
    </r>
  </si>
  <si>
    <r>
      <rPr>
        <sz val="9"/>
        <rFont val="SimSun"/>
        <charset val="134"/>
      </rPr>
      <t>≤0%</t>
    </r>
  </si>
  <si>
    <r>
      <rPr>
        <sz val="9"/>
        <rFont val="SimSun"/>
        <charset val="134"/>
      </rPr>
      <t>财会管理</t>
    </r>
  </si>
  <si>
    <r>
      <rPr>
        <sz val="9"/>
        <rFont val="SimSun"/>
        <charset val="134"/>
      </rPr>
      <t>资金使用合规性</t>
    </r>
  </si>
  <si>
    <r>
      <rPr>
        <sz val="9"/>
        <rFont val="SimSun"/>
        <charset val="134"/>
      </rPr>
      <t>合规</t>
    </r>
  </si>
  <si>
    <r>
      <rPr>
        <sz val="9"/>
        <rFont val="SimSun"/>
        <charset val="134"/>
      </rPr>
      <t>会计和内控制度执行有效性</t>
    </r>
  </si>
  <si>
    <r>
      <rPr>
        <sz val="9"/>
        <rFont val="SimSun"/>
        <charset val="134"/>
      </rPr>
      <t>有效</t>
    </r>
  </si>
  <si>
    <r>
      <rPr>
        <sz val="9"/>
        <rFont val="SimSun"/>
        <charset val="134"/>
      </rPr>
      <t>采购管理</t>
    </r>
  </si>
  <si>
    <r>
      <rPr>
        <sz val="9"/>
        <rFont val="SimSun"/>
        <charset val="134"/>
      </rPr>
      <t>政府采购规范性</t>
    </r>
  </si>
  <si>
    <r>
      <rPr>
        <sz val="9"/>
        <rFont val="SimSun"/>
        <charset val="134"/>
      </rPr>
      <t>规范</t>
    </r>
  </si>
  <si>
    <r>
      <rPr>
        <sz val="9"/>
        <rFont val="SimSun"/>
        <charset val="134"/>
      </rPr>
      <t>政府采购节约率</t>
    </r>
  </si>
  <si>
    <t>≥5%</t>
  </si>
  <si>
    <r>
      <rPr>
        <sz val="9"/>
        <rFont val="SimSun"/>
        <charset val="134"/>
      </rPr>
      <t>资产管理</t>
    </r>
  </si>
  <si>
    <r>
      <rPr>
        <sz val="9"/>
        <rFont val="SimSun"/>
        <charset val="134"/>
      </rPr>
      <t>资产管理规范性</t>
    </r>
  </si>
  <si>
    <r>
      <rPr>
        <sz val="9"/>
        <rFont val="SimSun"/>
        <charset val="134"/>
      </rPr>
      <t>固定资产利用率</t>
    </r>
  </si>
  <si>
    <r>
      <rPr>
        <sz val="9"/>
        <rFont val="SimSun"/>
        <charset val="134"/>
      </rPr>
      <t>人员管理</t>
    </r>
  </si>
  <si>
    <r>
      <rPr>
        <sz val="9"/>
        <rFont val="SimSun"/>
        <charset val="134"/>
      </rPr>
      <t>在职人员控制率</t>
    </r>
  </si>
  <si>
    <r>
      <rPr>
        <sz val="9"/>
        <rFont val="SimSun"/>
        <charset val="134"/>
      </rPr>
      <t>绩效管理</t>
    </r>
  </si>
  <si>
    <r>
      <rPr>
        <sz val="9"/>
        <rFont val="SimSun"/>
        <charset val="134"/>
      </rPr>
      <t>预算绩效管理工作成效</t>
    </r>
  </si>
  <si>
    <r>
      <rPr>
        <sz val="9"/>
        <rFont val="SimSun"/>
        <charset val="134"/>
      </rPr>
      <t>较上年提升</t>
    </r>
  </si>
  <si>
    <r>
      <rPr>
        <sz val="9"/>
        <rFont val="SimSun"/>
        <charset val="134"/>
      </rPr>
      <t>重点履职指标</t>
    </r>
  </si>
  <si>
    <r>
      <rPr>
        <sz val="9"/>
        <rFont val="SimSun"/>
        <charset val="134"/>
      </rPr>
      <t>数量指标</t>
    </r>
  </si>
  <si>
    <t>保障职工人数</t>
  </si>
  <si>
    <r>
      <rPr>
        <sz val="9"/>
        <color rgb="FF000000"/>
        <rFont val="Arial"/>
        <charset val="0"/>
      </rPr>
      <t>=73</t>
    </r>
    <r>
      <rPr>
        <sz val="9"/>
        <color rgb="FF000000"/>
        <rFont val="宋体"/>
        <charset val="134"/>
      </rPr>
      <t>人</t>
    </r>
  </si>
  <si>
    <t>运维系统个数</t>
  </si>
  <si>
    <r>
      <rPr>
        <sz val="9"/>
        <color rgb="FF000000"/>
        <rFont val="Arial"/>
        <charset val="0"/>
      </rPr>
      <t>≥9</t>
    </r>
    <r>
      <rPr>
        <sz val="9"/>
        <color rgb="FF000000"/>
        <rFont val="宋体"/>
        <charset val="0"/>
      </rPr>
      <t>个</t>
    </r>
  </si>
  <si>
    <r>
      <rPr>
        <sz val="9"/>
        <rFont val="SimSun"/>
        <charset val="134"/>
      </rPr>
      <t>质量指标</t>
    </r>
  </si>
  <si>
    <t>信息化建设及运行维护工作完成率</t>
  </si>
  <si>
    <t>各项财政工作质量</t>
  </si>
  <si>
    <t>符合相关规定及要求</t>
  </si>
  <si>
    <t>预算编制准确率</t>
  </si>
  <si>
    <t>≥95%</t>
  </si>
  <si>
    <r>
      <rPr>
        <sz val="9"/>
        <rFont val="SimSun"/>
        <charset val="134"/>
      </rPr>
      <t>时效指标</t>
    </r>
  </si>
  <si>
    <t>资金拨付及时率</t>
  </si>
  <si>
    <t>预算项目完成进度及时率</t>
  </si>
  <si>
    <r>
      <rPr>
        <sz val="9"/>
        <rFont val="SimSun"/>
        <charset val="134"/>
      </rPr>
      <t>成本指标</t>
    </r>
  </si>
  <si>
    <t>行政运行成本控制率</t>
  </si>
  <si>
    <r>
      <rPr>
        <sz val="9"/>
        <color rgb="FF000000"/>
        <rFont val="宋体"/>
        <charset val="134"/>
      </rPr>
      <t>＜</t>
    </r>
    <r>
      <rPr>
        <sz val="9"/>
        <color rgb="FF000000"/>
        <rFont val="Arial"/>
        <charset val="0"/>
      </rPr>
      <t>100%</t>
    </r>
  </si>
  <si>
    <r>
      <rPr>
        <sz val="9"/>
        <rFont val="SimSun"/>
        <charset val="134"/>
      </rPr>
      <t>部门综合指标</t>
    </r>
  </si>
  <si>
    <r>
      <rPr>
        <sz val="9"/>
        <rFont val="SimSun"/>
        <charset val="134"/>
      </rPr>
      <t>经济效益</t>
    </r>
  </si>
  <si>
    <r>
      <rPr>
        <sz val="9"/>
        <color rgb="FF000000"/>
        <rFont val="宋体"/>
        <charset val="134"/>
      </rPr>
      <t>三公经费节约率</t>
    </r>
    <r>
      <rPr>
        <sz val="9"/>
        <color rgb="FF000000"/>
        <rFont val="Arial"/>
        <charset val="0"/>
      </rPr>
      <t>%</t>
    </r>
  </si>
  <si>
    <t>≥2%</t>
  </si>
  <si>
    <r>
      <rPr>
        <sz val="9"/>
        <rFont val="SimSun"/>
        <charset val="134"/>
      </rPr>
      <t>社会效益</t>
    </r>
  </si>
  <si>
    <t>财政数据安全性</t>
  </si>
  <si>
    <t>安全</t>
  </si>
  <si>
    <r>
      <rPr>
        <sz val="9"/>
        <rFont val="SimSun"/>
        <charset val="134"/>
      </rPr>
      <t>生态效益</t>
    </r>
  </si>
  <si>
    <t>绿色办公占比增加</t>
  </si>
  <si>
    <t>增加</t>
  </si>
  <si>
    <r>
      <rPr>
        <sz val="9"/>
        <rFont val="SimSun"/>
        <charset val="134"/>
      </rPr>
      <t>服务对象满意度</t>
    </r>
  </si>
  <si>
    <t>职工满意度</t>
  </si>
  <si>
    <t>≥90%</t>
  </si>
  <si>
    <r>
      <rPr>
        <sz val="9"/>
        <rFont val="SimSun"/>
        <charset val="134"/>
      </rPr>
      <t xml:space="preserve">可持续发展
</t>
    </r>
    <r>
      <rPr>
        <sz val="9"/>
        <rFont val="SimSun"/>
        <charset val="134"/>
      </rPr>
      <t>能力指标</t>
    </r>
  </si>
  <si>
    <r>
      <rPr>
        <sz val="9"/>
        <rFont val="SimSun"/>
        <charset val="134"/>
      </rPr>
      <t>组织建设</t>
    </r>
  </si>
  <si>
    <r>
      <rPr>
        <sz val="9"/>
        <rFont val="SimSun"/>
        <charset val="134"/>
      </rPr>
      <t>党建工作开展情况</t>
    </r>
  </si>
  <si>
    <r>
      <rPr>
        <sz val="9"/>
        <rFont val="SimSun"/>
        <charset val="134"/>
      </rPr>
      <t>良好</t>
    </r>
  </si>
  <si>
    <r>
      <rPr>
        <sz val="9"/>
        <rFont val="SimSun"/>
        <charset val="134"/>
      </rPr>
      <t>宣传培训</t>
    </r>
  </si>
  <si>
    <r>
      <rPr>
        <sz val="9"/>
        <rFont val="SimSun"/>
        <charset val="134"/>
      </rPr>
      <t>培训计划完成率</t>
    </r>
  </si>
  <si>
    <r>
      <rPr>
        <sz val="9"/>
        <rFont val="SimSun"/>
        <charset val="134"/>
      </rPr>
      <t>≥90%</t>
    </r>
  </si>
  <si>
    <r>
      <rPr>
        <sz val="9"/>
        <rFont val="SimSun"/>
        <charset val="134"/>
      </rPr>
      <t>制度建设</t>
    </r>
  </si>
  <si>
    <r>
      <rPr>
        <sz val="9"/>
        <rFont val="SimSun"/>
        <charset val="134"/>
      </rPr>
      <t>制度完善情况</t>
    </r>
  </si>
  <si>
    <r>
      <rPr>
        <sz val="9"/>
        <rFont val="SimSun"/>
        <charset val="134"/>
      </rPr>
      <t>完善</t>
    </r>
  </si>
  <si>
    <r>
      <rPr>
        <sz val="9"/>
        <rFont val="SimSun"/>
        <charset val="134"/>
      </rPr>
      <t>改革创新</t>
    </r>
  </si>
  <si>
    <r>
      <rPr>
        <sz val="9"/>
        <rFont val="SimSun"/>
        <charset val="134"/>
      </rPr>
      <t>督查试点工作开展情况</t>
    </r>
  </si>
  <si>
    <r>
      <rPr>
        <sz val="10.5"/>
        <color rgb="FF000000"/>
        <rFont val="宋体"/>
        <charset val="134"/>
      </rPr>
      <t>审核</t>
    </r>
    <r>
      <rPr>
        <sz val="10.5"/>
        <color indexed="8"/>
        <rFont val="Calibri"/>
        <charset val="0"/>
      </rPr>
      <t xml:space="preserve">
</t>
    </r>
    <r>
      <rPr>
        <sz val="10.5"/>
        <color rgb="FF000000"/>
        <rFont val="宋体"/>
        <charset val="134"/>
      </rPr>
      <t>意见</t>
    </r>
  </si>
  <si>
    <t>部门审核签字</t>
  </si>
  <si>
    <t>股室审核签字</t>
  </si>
  <si>
    <t>绩效管理股审核签字</t>
  </si>
  <si>
    <t>注： 1.“其他资金”是指与财政拨款共同用于同一项目的单位自有资金、社会资金等。
    2.各地请根据实际情况，选择适合的二级指标进行填报，并细化为三级指标和指标值。
    3.“财政拨款”，项目涉及的全部财政资金投入。</t>
  </si>
  <si>
    <t>部门（单位）项目支出绩效目标申报表（2026年度）</t>
  </si>
  <si>
    <t>项目名称</t>
  </si>
  <si>
    <t>国库集中支付工作经费及财政一体化网络运行维护费</t>
  </si>
  <si>
    <t>项目负责人及联系电话</t>
  </si>
  <si>
    <t>主管部门</t>
  </si>
  <si>
    <t>实施单位</t>
  </si>
  <si>
    <t>资金情况
(万元）</t>
  </si>
  <si>
    <t>年度资金总额：</t>
  </si>
  <si>
    <r>
      <rPr>
        <sz val="10"/>
        <color rgb="FF000000"/>
        <rFont val="Times New Roman"/>
        <charset val="0"/>
      </rPr>
      <t>100</t>
    </r>
    <r>
      <rPr>
        <sz val="10"/>
        <color rgb="FF000000"/>
        <rFont val="宋体"/>
        <charset val="0"/>
      </rPr>
      <t>万元</t>
    </r>
  </si>
  <si>
    <t xml:space="preserve">     其中：财政拨款</t>
  </si>
  <si>
    <t>100万元</t>
  </si>
  <si>
    <t xml:space="preserve">          其他资金</t>
  </si>
  <si>
    <t>总 体    目 标</t>
  </si>
  <si>
    <t>年度目标</t>
  </si>
  <si>
    <t>目标1：保障财政信息化软硬件系统、财政网络和网站的稳定、安全运行；保障财政系统网络、数据安全；确保新建项目顺利上线、稳定运行。        
目标2：进一步提高财政资金安全防线、提高运行效率，提高资金。
目标3：搭建我县政府采购网上商城，实现政府采购市场可买、价格可比、便捷交易、全程透明的网上采购模式，进一步压缩采购时间、提高采购效率、降低采购成本。</t>
  </si>
  <si>
    <t>绩 效     指 标</t>
  </si>
  <si>
    <t>一级指标</t>
  </si>
  <si>
    <t>二级指标</t>
  </si>
  <si>
    <t>三级指标</t>
  </si>
  <si>
    <t>指标值</t>
  </si>
  <si>
    <t>成本指标</t>
  </si>
  <si>
    <t>经济成本</t>
  </si>
  <si>
    <t>预算成本控制数</t>
  </si>
  <si>
    <t>产出指标</t>
  </si>
  <si>
    <t>数量指标</t>
  </si>
  <si>
    <t>维护保障系统个数</t>
  </si>
  <si>
    <r>
      <rPr>
        <sz val="10"/>
        <color rgb="FF000000"/>
        <rFont val="Times New Roman"/>
        <charset val="0"/>
      </rPr>
      <t>9</t>
    </r>
    <r>
      <rPr>
        <sz val="10"/>
        <color rgb="FF000000"/>
        <rFont val="宋体"/>
        <charset val="0"/>
      </rPr>
      <t>个</t>
    </r>
  </si>
  <si>
    <t>数据库套数</t>
  </si>
  <si>
    <r>
      <rPr>
        <sz val="10"/>
        <color rgb="FF000000"/>
        <rFont val="Times New Roman"/>
        <charset val="0"/>
      </rPr>
      <t>10</t>
    </r>
    <r>
      <rPr>
        <sz val="10"/>
        <color rgb="FF000000"/>
        <rFont val="宋体"/>
        <charset val="0"/>
      </rPr>
      <t>个</t>
    </r>
  </si>
  <si>
    <t>质量指标</t>
  </si>
  <si>
    <t>系统运行服务保障率</t>
  </si>
  <si>
    <t>数据准确率</t>
  </si>
  <si>
    <t>时效指标</t>
  </si>
  <si>
    <t>服务请求响应及时性</t>
  </si>
  <si>
    <t>及时</t>
  </si>
  <si>
    <t>系统建设及时性</t>
  </si>
  <si>
    <t>社会效益
指标</t>
  </si>
  <si>
    <t>各类系统运行稳定性</t>
  </si>
  <si>
    <t>稳定</t>
  </si>
  <si>
    <t>满意度指标</t>
  </si>
  <si>
    <t>服务对象满度
指标</t>
  </si>
  <si>
    <t>系统用户满意度</t>
  </si>
  <si>
    <t>文旅投公司安保服务</t>
  </si>
  <si>
    <t>华池县文旅投公司</t>
  </si>
  <si>
    <r>
      <rPr>
        <sz val="10"/>
        <color rgb="FF000000"/>
        <rFont val="Times New Roman"/>
        <charset val="0"/>
      </rPr>
      <t>62.4</t>
    </r>
    <r>
      <rPr>
        <sz val="10"/>
        <color rgb="FF000000"/>
        <rFont val="宋体"/>
        <charset val="0"/>
      </rPr>
      <t>万元</t>
    </r>
  </si>
  <si>
    <t>做好保卫工作，确保景区安全。</t>
  </si>
  <si>
    <t>预算控制成本数</t>
  </si>
  <si>
    <t>62.4万元</t>
  </si>
  <si>
    <t>安保服务人数</t>
  </si>
  <si>
    <r>
      <rPr>
        <sz val="10"/>
        <color rgb="FF000000"/>
        <rFont val="Times New Roman"/>
        <charset val="0"/>
      </rPr>
      <t>72</t>
    </r>
    <r>
      <rPr>
        <sz val="10"/>
        <color rgb="FF000000"/>
        <rFont val="宋体"/>
        <charset val="0"/>
      </rPr>
      <t>人</t>
    </r>
  </si>
  <si>
    <t>保障企业运营个数</t>
  </si>
  <si>
    <r>
      <rPr>
        <sz val="10"/>
        <color rgb="FF000000"/>
        <rFont val="Times New Roman"/>
        <charset val="0"/>
      </rPr>
      <t>1</t>
    </r>
    <r>
      <rPr>
        <sz val="10"/>
        <color rgb="FF000000"/>
        <rFont val="宋体"/>
        <charset val="0"/>
      </rPr>
      <t>个</t>
    </r>
  </si>
  <si>
    <t>景区安全事故率</t>
  </si>
  <si>
    <t>资金支付合规率</t>
  </si>
  <si>
    <t>应急响应时间</t>
  </si>
  <si>
    <r>
      <rPr>
        <sz val="10"/>
        <color rgb="FF000000"/>
        <rFont val="Times New Roman"/>
        <charset val="0"/>
      </rPr>
      <t>≤5</t>
    </r>
    <r>
      <rPr>
        <sz val="10"/>
        <color rgb="FF000000"/>
        <rFont val="宋体"/>
        <charset val="0"/>
      </rPr>
      <t>分钟</t>
    </r>
  </si>
  <si>
    <t>提升游客安全感</t>
  </si>
  <si>
    <t>提升</t>
  </si>
  <si>
    <t>生态效益
指标</t>
  </si>
  <si>
    <t>促进自然资源保护景区</t>
  </si>
  <si>
    <t>促进</t>
  </si>
  <si>
    <t>可持续影响
指标</t>
  </si>
  <si>
    <t>安保制度完善与执行</t>
  </si>
  <si>
    <t>健全有效</t>
  </si>
  <si>
    <t>游客满意度</t>
  </si>
  <si>
    <t>委托服务费</t>
  </si>
  <si>
    <r>
      <rPr>
        <sz val="10"/>
        <color rgb="FF000000"/>
        <rFont val="Times New Roman"/>
        <charset val="0"/>
      </rPr>
      <t>300</t>
    </r>
    <r>
      <rPr>
        <sz val="10"/>
        <color rgb="FF000000"/>
        <rFont val="宋体"/>
        <charset val="0"/>
      </rPr>
      <t>万元</t>
    </r>
  </si>
  <si>
    <t>总 体  目 标</t>
  </si>
  <si>
    <t>通过购买服务完成竣工决算评审、事后绩效评价、事前绩效评估、第三方服务等项目的工作开展，提高绩效管理及项目评审的科学性和可行性</t>
  </si>
  <si>
    <t>300万元</t>
  </si>
  <si>
    <t>基建预决算编审审核预算和结算项目个数</t>
  </si>
  <si>
    <r>
      <rPr>
        <sz val="10"/>
        <color rgb="FF000000"/>
        <rFont val="Times New Roman"/>
        <charset val="0"/>
      </rPr>
      <t>≥500</t>
    </r>
    <r>
      <rPr>
        <sz val="10"/>
        <color rgb="FF000000"/>
        <rFont val="宋体"/>
        <charset val="0"/>
      </rPr>
      <t>个</t>
    </r>
  </si>
  <si>
    <t>开展部门整体绩效评价单位个数</t>
  </si>
  <si>
    <r>
      <rPr>
        <sz val="10"/>
        <color rgb="FF000000"/>
        <rFont val="Times New Roman"/>
        <charset val="0"/>
      </rPr>
      <t>≥15</t>
    </r>
    <r>
      <rPr>
        <sz val="10"/>
        <color rgb="FF000000"/>
        <rFont val="宋体"/>
        <charset val="0"/>
      </rPr>
      <t>个</t>
    </r>
  </si>
  <si>
    <t>预算支出项目绩效目标及自评汇编材料差错率</t>
  </si>
  <si>
    <t>≤1%</t>
  </si>
  <si>
    <t>第三方（购买服务）机构资质符合率</t>
  </si>
  <si>
    <t>项目评审及时率</t>
  </si>
  <si>
    <t>第三方购买服务成果提交及时性</t>
  </si>
  <si>
    <t>效益指标</t>
  </si>
  <si>
    <t>经济效益
指标</t>
  </si>
  <si>
    <t>财政资金使用效益</t>
  </si>
  <si>
    <t>增强</t>
  </si>
  <si>
    <t>县级财政综合运行能力</t>
  </si>
  <si>
    <t>预算单位满意度</t>
  </si>
  <si>
    <t>≥98%</t>
  </si>
  <si>
    <t>华池县宾馆有限责任公司运营补贴</t>
  </si>
  <si>
    <t>华池县宾馆有限责任公司</t>
  </si>
  <si>
    <r>
      <rPr>
        <sz val="10"/>
        <color rgb="FF000000"/>
        <rFont val="Times New Roman"/>
        <charset val="0"/>
      </rPr>
      <t>500</t>
    </r>
    <r>
      <rPr>
        <sz val="10"/>
        <color rgb="FF000000"/>
        <rFont val="宋体"/>
        <charset val="0"/>
      </rPr>
      <t>万元</t>
    </r>
  </si>
  <si>
    <t>目标1：华池县宾馆有限责任公司住宿、会议、餐饮日常接待工作；      
目标2：确保机构正常运转，工资、福利及时足额发放；      
目标3：增强游客旅游体验，保证各项接待工作的正常开展</t>
  </si>
  <si>
    <t>500万元</t>
  </si>
  <si>
    <t>年入住客户人数</t>
  </si>
  <si>
    <r>
      <rPr>
        <sz val="10"/>
        <color rgb="FF000000"/>
        <rFont val="Times New Roman"/>
        <charset val="0"/>
      </rPr>
      <t>≥2000</t>
    </r>
    <r>
      <rPr>
        <sz val="10"/>
        <color rgb="FF000000"/>
        <rFont val="宋体"/>
        <charset val="0"/>
      </rPr>
      <t>人</t>
    </r>
  </si>
  <si>
    <t>保障工作人员人数</t>
  </si>
  <si>
    <r>
      <rPr>
        <sz val="10"/>
        <color rgb="FF000000"/>
        <rFont val="Times New Roman"/>
        <charset val="0"/>
      </rPr>
      <t>=50</t>
    </r>
    <r>
      <rPr>
        <sz val="10"/>
        <color rgb="FF000000"/>
        <rFont val="宋体"/>
        <charset val="0"/>
      </rPr>
      <t>人</t>
    </r>
  </si>
  <si>
    <t>客户入住安全率</t>
  </si>
  <si>
    <t>≥99%</t>
  </si>
  <si>
    <t>财政资金使用合规率</t>
  </si>
  <si>
    <t>宾馆响应顾客服务时间</t>
  </si>
  <si>
    <r>
      <rPr>
        <sz val="10"/>
        <color rgb="FF000000"/>
        <rFont val="Times New Roman"/>
        <charset val="0"/>
      </rPr>
      <t>≤10</t>
    </r>
    <r>
      <rPr>
        <sz val="10"/>
        <color rgb="FF000000"/>
        <rFont val="宋体"/>
        <charset val="0"/>
      </rPr>
      <t>分钟</t>
    </r>
  </si>
  <si>
    <t>营业收入完成率</t>
  </si>
  <si>
    <t>社会效益</t>
  </si>
  <si>
    <t>增强游客旅游体验度</t>
  </si>
  <si>
    <t>就业带动人数</t>
  </si>
  <si>
    <r>
      <rPr>
        <sz val="10"/>
        <color rgb="FF000000"/>
        <rFont val="Times New Roman"/>
        <charset val="0"/>
      </rPr>
      <t>50</t>
    </r>
    <r>
      <rPr>
        <sz val="10"/>
        <color rgb="FF000000"/>
        <rFont val="宋体"/>
        <charset val="0"/>
      </rPr>
      <t>人</t>
    </r>
  </si>
  <si>
    <t>企业满意度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</si>
</sst>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
  </numFmts>
  <fonts count="51">
    <font>
      <sz val="11"/>
      <color theme="1"/>
      <name val="宋体"/>
      <charset val="134"/>
      <scheme val="minor"/>
    </font>
    <font>
      <b/>
      <sz val="14"/>
      <color theme="1"/>
      <name val="仿宋_GB2312"/>
      <charset val="134"/>
    </font>
    <font>
      <sz val="10"/>
      <color rgb="FF000000"/>
      <name val="宋体"/>
      <charset val="134"/>
    </font>
    <font>
      <sz val="10"/>
      <color rgb="FF000000"/>
      <name val="Times New Roman"/>
      <charset val="0"/>
    </font>
    <font>
      <sz val="10.5"/>
      <color rgb="FF000000"/>
      <name val="宋体"/>
      <charset val="134"/>
    </font>
    <font>
      <sz val="10"/>
      <color rgb="FF000000"/>
      <name val="宋体"/>
      <charset val="0"/>
    </font>
    <font>
      <b/>
      <sz val="12"/>
      <color theme="1"/>
      <name val="仿宋_GB2312"/>
      <charset val="134"/>
    </font>
    <font>
      <sz val="9"/>
      <color rgb="FF000000"/>
      <name val="Arial"/>
      <charset val="0"/>
    </font>
    <font>
      <sz val="11"/>
      <color rgb="FF000000"/>
      <name val="Arial"/>
      <charset val="0"/>
    </font>
    <font>
      <sz val="9"/>
      <color rgb="FF000000"/>
      <name val="宋体"/>
      <charset val="0"/>
    </font>
    <font>
      <b/>
      <sz val="9"/>
      <color rgb="FF000000"/>
      <name val="Arial"/>
      <charset val="0"/>
    </font>
    <font>
      <sz val="9"/>
      <name val="SimSun"/>
      <charset val="0"/>
    </font>
    <font>
      <sz val="9"/>
      <color rgb="FF000000"/>
      <name val="宋体"/>
      <charset val="134"/>
    </font>
    <font>
      <sz val="16"/>
      <color theme="1"/>
      <name val="仿宋_GB2312"/>
      <charset val="134"/>
    </font>
    <font>
      <b/>
      <sz val="10"/>
      <color rgb="FF000000"/>
      <name val="宋体"/>
      <charset val="134"/>
    </font>
    <font>
      <b/>
      <sz val="9"/>
      <color rgb="FF000000"/>
      <name val="宋体"/>
      <charset val="134"/>
    </font>
    <font>
      <b/>
      <sz val="9"/>
      <color theme="1"/>
      <name val="宋体"/>
      <charset val="134"/>
    </font>
    <font>
      <sz val="9"/>
      <color theme="1"/>
      <name val="仿宋_GB2312"/>
      <charset val="134"/>
    </font>
    <font>
      <b/>
      <sz val="11"/>
      <color theme="1"/>
      <name val="宋体"/>
      <charset val="134"/>
      <scheme val="minor"/>
    </font>
    <font>
      <sz val="11"/>
      <color indexed="8"/>
      <name val="宋体"/>
      <charset val="1"/>
      <scheme val="minor"/>
    </font>
    <font>
      <b/>
      <sz val="9"/>
      <name val="SimSun"/>
      <charset val="134"/>
    </font>
    <font>
      <sz val="9"/>
      <name val="SimSun"/>
      <charset val="134"/>
    </font>
    <font>
      <sz val="9"/>
      <color theme="1"/>
      <name val="宋体"/>
      <charset val="134"/>
    </font>
    <font>
      <b/>
      <sz val="12"/>
      <name val="SimSun"/>
      <charset val="134"/>
    </font>
    <font>
      <sz val="12"/>
      <name val="SimSun"/>
      <charset val="134"/>
    </font>
    <font>
      <sz val="12"/>
      <color theme="1"/>
      <name val="黑体"/>
      <charset val="134"/>
    </font>
    <font>
      <b/>
      <sz val="14"/>
      <color theme="1"/>
      <name val="宋体"/>
      <charset val="134"/>
      <scheme val="minor"/>
    </font>
    <font>
      <b/>
      <sz val="11"/>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
      <sz val="16"/>
      <color rgb="FF000000"/>
      <name val="仿宋_GB2312"/>
      <charset val="134"/>
    </font>
    <font>
      <sz val="10.5"/>
      <color indexed="8"/>
      <name val="Calibri"/>
      <charset val="0"/>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auto="1"/>
      </left>
      <right style="thin">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style="thin">
        <color rgb="FF000000"/>
      </top>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17"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8" applyNumberFormat="0" applyFill="0" applyAlignment="0" applyProtection="0">
      <alignment vertical="center"/>
    </xf>
    <xf numFmtId="0" fontId="35" fillId="0" borderId="18" applyNumberFormat="0" applyFill="0" applyAlignment="0" applyProtection="0">
      <alignment vertical="center"/>
    </xf>
    <xf numFmtId="0" fontId="36" fillId="0" borderId="19" applyNumberFormat="0" applyFill="0" applyAlignment="0" applyProtection="0">
      <alignment vertical="center"/>
    </xf>
    <xf numFmtId="0" fontId="36" fillId="0" borderId="0" applyNumberFormat="0" applyFill="0" applyBorder="0" applyAlignment="0" applyProtection="0">
      <alignment vertical="center"/>
    </xf>
    <xf numFmtId="0" fontId="37" fillId="4" borderId="20" applyNumberFormat="0" applyAlignment="0" applyProtection="0">
      <alignment vertical="center"/>
    </xf>
    <xf numFmtId="0" fontId="38" fillId="5" borderId="21" applyNumberFormat="0" applyAlignment="0" applyProtection="0">
      <alignment vertical="center"/>
    </xf>
    <xf numFmtId="0" fontId="39" fillId="5" borderId="20" applyNumberFormat="0" applyAlignment="0" applyProtection="0">
      <alignment vertical="center"/>
    </xf>
    <xf numFmtId="0" fontId="40" fillId="6" borderId="22" applyNumberFormat="0" applyAlignment="0" applyProtection="0">
      <alignment vertical="center"/>
    </xf>
    <xf numFmtId="0" fontId="41" fillId="0" borderId="23" applyNumberFormat="0" applyFill="0" applyAlignment="0" applyProtection="0">
      <alignment vertical="center"/>
    </xf>
    <xf numFmtId="0" fontId="42" fillId="0" borderId="24"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xf numFmtId="0" fontId="48" fillId="0" borderId="0"/>
  </cellStyleXfs>
  <cellXfs count="146">
    <xf numFmtId="0" fontId="0" fillId="0" borderId="0" xfId="0">
      <alignment vertical="center"/>
    </xf>
    <xf numFmtId="0" fontId="1" fillId="0" borderId="0" xfId="0" applyFont="1" applyFill="1" applyBorder="1" applyAlignment="1">
      <alignment horizontal="center" vertical="center" wrapText="1"/>
    </xf>
    <xf numFmtId="0" fontId="1" fillId="0" borderId="0"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top" wrapText="1"/>
    </xf>
    <xf numFmtId="0" fontId="3" fillId="0" borderId="1" xfId="0" applyFont="1" applyFill="1" applyBorder="1" applyAlignment="1">
      <alignment horizontal="left" wrapText="1"/>
    </xf>
    <xf numFmtId="0" fontId="2" fillId="0" borderId="1" xfId="0" applyFont="1" applyFill="1" applyBorder="1" applyAlignment="1">
      <alignment vertical="top" wrapText="1"/>
    </xf>
    <xf numFmtId="0" fontId="2" fillId="0" borderId="1" xfId="0" applyFont="1" applyFill="1" applyBorder="1" applyAlignment="1">
      <alignment horizontal="center" vertical="top"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1" xfId="0" applyFont="1" applyFill="1" applyBorder="1" applyAlignment="1">
      <alignment vertical="center" wrapText="1"/>
    </xf>
    <xf numFmtId="0" fontId="4" fillId="0" borderId="2" xfId="0" applyFont="1" applyFill="1" applyBorder="1" applyAlignment="1">
      <alignment vertical="center" wrapText="1"/>
    </xf>
    <xf numFmtId="0" fontId="4" fillId="0" borderId="1" xfId="0" applyFont="1" applyFill="1" applyBorder="1" applyAlignment="1">
      <alignment vertical="center" wrapText="1"/>
    </xf>
    <xf numFmtId="0" fontId="4" fillId="0" borderId="0" xfId="0" applyFont="1" applyFill="1" applyBorder="1" applyAlignment="1">
      <alignment vertical="center" wrapText="1"/>
    </xf>
    <xf numFmtId="0" fontId="2" fillId="0" borderId="6" xfId="0" applyFont="1" applyFill="1" applyBorder="1" applyAlignment="1">
      <alignment horizontal="left" vertical="center" wrapText="1"/>
    </xf>
    <xf numFmtId="9" fontId="3" fillId="0" borderId="1" xfId="0" applyNumberFormat="1" applyFont="1" applyFill="1" applyBorder="1" applyAlignment="1">
      <alignment horizontal="left" wrapText="1"/>
    </xf>
    <xf numFmtId="9" fontId="5" fillId="0" borderId="1" xfId="0" applyNumberFormat="1" applyFont="1" applyFill="1" applyBorder="1" applyAlignment="1">
      <alignment horizontal="left" wrapText="1"/>
    </xf>
    <xf numFmtId="0" fontId="5" fillId="0" borderId="1" xfId="0" applyFont="1" applyFill="1" applyBorder="1" applyAlignment="1">
      <alignment horizontal="left" wrapText="1"/>
    </xf>
    <xf numFmtId="0" fontId="0" fillId="0" borderId="0" xfId="0" applyBorder="1">
      <alignment vertical="center"/>
    </xf>
    <xf numFmtId="0" fontId="2" fillId="0" borderId="0" xfId="0" applyFont="1" applyFill="1" applyBorder="1" applyAlignment="1">
      <alignment horizontal="left"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1" xfId="0" applyFont="1" applyFill="1" applyBorder="1" applyAlignment="1">
      <alignment horizontal="left"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2" fillId="0" borderId="5" xfId="0" applyFont="1" applyFill="1" applyBorder="1" applyAlignment="1">
      <alignment horizontal="left" vertical="top" wrapText="1"/>
    </xf>
    <xf numFmtId="0" fontId="3" fillId="0" borderId="1" xfId="0" applyFont="1" applyFill="1" applyBorder="1" applyAlignment="1">
      <alignment horizontal="left" vertical="center" wrapText="1"/>
    </xf>
    <xf numFmtId="0" fontId="1" fillId="0" borderId="0" xfId="0" applyFont="1" applyFill="1" applyAlignment="1">
      <alignment horizontal="center" vertical="center"/>
    </xf>
    <xf numFmtId="0" fontId="6" fillId="0" borderId="0" xfId="0" applyFont="1" applyFill="1" applyBorder="1" applyAlignment="1">
      <alignment horizontal="center"/>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9" fillId="0" borderId="1" xfId="0" applyNumberFormat="1"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9" fillId="0"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vertical="center" wrapText="1"/>
    </xf>
    <xf numFmtId="4" fontId="7" fillId="0" borderId="1" xfId="0" applyNumberFormat="1" applyFont="1" applyFill="1" applyBorder="1" applyAlignment="1">
      <alignment horizontal="right" vertical="center" wrapText="1"/>
    </xf>
    <xf numFmtId="0" fontId="8" fillId="0" borderId="1" xfId="0" applyNumberFormat="1" applyFont="1" applyFill="1" applyBorder="1" applyAlignment="1">
      <alignment horizontal="right" vertical="center" wrapText="1"/>
    </xf>
    <xf numFmtId="177" fontId="7" fillId="0" borderId="1" xfId="0" applyNumberFormat="1" applyFont="1" applyFill="1" applyBorder="1" applyAlignment="1">
      <alignment horizontal="right" vertical="center" wrapText="1"/>
    </xf>
    <xf numFmtId="0" fontId="8" fillId="0" borderId="7" xfId="0" applyNumberFormat="1" applyFont="1" applyFill="1" applyBorder="1" applyAlignment="1">
      <alignment horizontal="center" vertical="center" wrapText="1"/>
    </xf>
    <xf numFmtId="0" fontId="7" fillId="0" borderId="7" xfId="0" applyNumberFormat="1" applyFont="1" applyFill="1" applyBorder="1" applyAlignment="1">
      <alignment horizontal="center" vertical="center" wrapText="1"/>
    </xf>
    <xf numFmtId="4" fontId="7" fillId="0" borderId="7" xfId="0" applyNumberFormat="1" applyFont="1" applyFill="1" applyBorder="1" applyAlignment="1">
      <alignment horizontal="right" vertical="center" wrapText="1"/>
    </xf>
    <xf numFmtId="0" fontId="8" fillId="0" borderId="7" xfId="0" applyNumberFormat="1" applyFont="1" applyFill="1" applyBorder="1" applyAlignment="1">
      <alignment horizontal="right" vertical="center" wrapText="1"/>
    </xf>
    <xf numFmtId="0" fontId="8" fillId="0" borderId="7" xfId="0" applyNumberFormat="1" applyFont="1" applyFill="1" applyBorder="1" applyAlignment="1">
      <alignment horizontal="left" vertical="top" wrapText="1"/>
    </xf>
    <xf numFmtId="0" fontId="7" fillId="0" borderId="8" xfId="0" applyNumberFormat="1" applyFont="1" applyFill="1" applyBorder="1" applyAlignment="1">
      <alignment horizontal="left" vertical="center" textRotation="255" wrapText="1"/>
    </xf>
    <xf numFmtId="0" fontId="9" fillId="0" borderId="8" xfId="0" applyNumberFormat="1" applyFont="1" applyFill="1" applyBorder="1" applyAlignment="1">
      <alignment horizontal="left" vertical="center" wrapText="1"/>
    </xf>
    <xf numFmtId="0" fontId="8" fillId="0" borderId="8" xfId="0" applyNumberFormat="1" applyFont="1" applyFill="1" applyBorder="1" applyAlignment="1">
      <alignment horizontal="left" vertical="center" wrapText="1"/>
    </xf>
    <xf numFmtId="0" fontId="7" fillId="0" borderId="8" xfId="0" applyNumberFormat="1" applyFont="1" applyFill="1" applyBorder="1" applyAlignment="1">
      <alignment horizontal="center" vertical="center" wrapText="1"/>
    </xf>
    <xf numFmtId="0" fontId="8" fillId="0" borderId="8" xfId="0" applyNumberFormat="1" applyFont="1" applyFill="1" applyBorder="1" applyAlignment="1">
      <alignment horizontal="center" vertical="center" wrapText="1"/>
    </xf>
    <xf numFmtId="0" fontId="10" fillId="0" borderId="8" xfId="0" applyNumberFormat="1" applyFont="1" applyFill="1" applyBorder="1" applyAlignment="1">
      <alignment horizontal="center" vertical="center" wrapText="1"/>
    </xf>
    <xf numFmtId="0" fontId="8" fillId="0" borderId="8" xfId="0" applyNumberFormat="1" applyFont="1" applyFill="1" applyBorder="1" applyAlignment="1">
      <alignment horizontal="left" vertical="center" textRotation="255" wrapText="1"/>
    </xf>
    <xf numFmtId="176" fontId="7" fillId="0" borderId="8" xfId="0" applyNumberFormat="1" applyFont="1" applyFill="1" applyBorder="1" applyAlignment="1">
      <alignment horizontal="center" vertical="center" wrapText="1"/>
    </xf>
    <xf numFmtId="178" fontId="7" fillId="0" borderId="8" xfId="0" applyNumberFormat="1" applyFont="1" applyFill="1" applyBorder="1" applyAlignment="1">
      <alignment horizontal="center" vertical="center" wrapText="1"/>
    </xf>
    <xf numFmtId="0" fontId="11" fillId="0" borderId="8" xfId="0" applyNumberFormat="1" applyFont="1" applyFill="1" applyBorder="1" applyAlignment="1">
      <alignment horizontal="center" vertical="center" wrapText="1"/>
    </xf>
    <xf numFmtId="0" fontId="8" fillId="0" borderId="8" xfId="0" applyNumberFormat="1" applyFont="1" applyFill="1" applyBorder="1" applyAlignment="1">
      <alignment horizontal="left" vertical="top" wrapText="1"/>
    </xf>
    <xf numFmtId="0" fontId="7" fillId="0" borderId="9" xfId="0" applyNumberFormat="1" applyFont="1" applyFill="1" applyBorder="1" applyAlignment="1">
      <alignment horizontal="center" vertical="center" wrapText="1"/>
    </xf>
    <xf numFmtId="0" fontId="7" fillId="0" borderId="10" xfId="0" applyNumberFormat="1" applyFont="1" applyFill="1" applyBorder="1" applyAlignment="1">
      <alignment horizontal="center" vertical="center" wrapText="1"/>
    </xf>
    <xf numFmtId="0" fontId="12" fillId="0" borderId="1" xfId="0" applyNumberFormat="1" applyFont="1" applyFill="1" applyBorder="1" applyAlignment="1">
      <alignment horizontal="center" vertical="center" wrapText="1"/>
    </xf>
    <xf numFmtId="178" fontId="7" fillId="0" borderId="1" xfId="0" applyNumberFormat="1" applyFont="1" applyFill="1" applyBorder="1" applyAlignment="1">
      <alignment horizontal="center" vertical="center" wrapText="1"/>
    </xf>
    <xf numFmtId="0" fontId="7" fillId="0" borderId="11" xfId="0" applyNumberFormat="1" applyFont="1" applyFill="1" applyBorder="1" applyAlignment="1">
      <alignment horizontal="center" vertical="center" wrapText="1"/>
    </xf>
    <xf numFmtId="0" fontId="7" fillId="0" borderId="12" xfId="0" applyNumberFormat="1" applyFont="1" applyFill="1" applyBorder="1" applyAlignment="1">
      <alignment horizontal="center" vertical="center" wrapText="1"/>
    </xf>
    <xf numFmtId="0" fontId="12" fillId="0" borderId="3" xfId="0" applyNumberFormat="1" applyFont="1" applyFill="1" applyBorder="1" applyAlignment="1">
      <alignment horizontal="center" vertical="center" wrapText="1"/>
    </xf>
    <xf numFmtId="0" fontId="12" fillId="0" borderId="4" xfId="0" applyNumberFormat="1" applyFont="1" applyFill="1" applyBorder="1" applyAlignment="1">
      <alignment horizontal="center" vertical="center" wrapText="1"/>
    </xf>
    <xf numFmtId="0" fontId="12" fillId="0" borderId="5" xfId="0" applyNumberFormat="1" applyFont="1" applyFill="1" applyBorder="1" applyAlignment="1">
      <alignment horizontal="center" vertical="center" wrapText="1"/>
    </xf>
    <xf numFmtId="0" fontId="7" fillId="0" borderId="13" xfId="0" applyNumberFormat="1" applyFont="1" applyFill="1" applyBorder="1" applyAlignment="1">
      <alignment horizontal="center" vertical="center" wrapText="1"/>
    </xf>
    <xf numFmtId="0" fontId="7" fillId="0" borderId="14" xfId="0" applyNumberFormat="1" applyFont="1" applyFill="1" applyBorder="1" applyAlignment="1">
      <alignment horizontal="center" vertical="center" wrapText="1"/>
    </xf>
    <xf numFmtId="178" fontId="12" fillId="0" borderId="1" xfId="0" applyNumberFormat="1"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8" fillId="0" borderId="15" xfId="0" applyNumberFormat="1" applyFont="1" applyFill="1" applyBorder="1" applyAlignment="1">
      <alignment horizontal="left" vertical="top" wrapText="1"/>
    </xf>
    <xf numFmtId="0" fontId="8" fillId="0" borderId="15" xfId="0" applyNumberFormat="1" applyFont="1" applyFill="1" applyBorder="1" applyAlignment="1">
      <alignment horizontal="center" vertical="center" wrapText="1"/>
    </xf>
    <xf numFmtId="0" fontId="7" fillId="0" borderId="15"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13" fillId="0" borderId="0" xfId="0" applyFont="1" applyBorder="1" applyAlignment="1">
      <alignment horizontal="center" vertical="center"/>
    </xf>
    <xf numFmtId="0" fontId="12" fillId="0" borderId="0" xfId="0" applyFont="1" applyBorder="1" applyAlignment="1">
      <alignment horizontal="right"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6" fillId="2" borderId="1" xfId="0" applyFont="1" applyFill="1" applyBorder="1" applyAlignment="1">
      <alignment horizontal="left" vertical="center"/>
    </xf>
    <xf numFmtId="0" fontId="12" fillId="2" borderId="1" xfId="0" applyFont="1" applyFill="1" applyBorder="1" applyAlignment="1">
      <alignment horizontal="right" vertical="center"/>
    </xf>
    <xf numFmtId="0" fontId="12" fillId="2" borderId="1" xfId="0" applyFont="1" applyFill="1" applyBorder="1" applyAlignment="1">
      <alignment horizontal="left" vertical="center"/>
    </xf>
    <xf numFmtId="0" fontId="17" fillId="0" borderId="0" xfId="0" applyFont="1" applyAlignment="1">
      <alignment horizontal="left" vertical="center" indent="2"/>
    </xf>
    <xf numFmtId="0" fontId="15" fillId="0" borderId="1" xfId="0" applyFont="1" applyBorder="1" applyAlignment="1">
      <alignment horizontal="center" vertical="center"/>
    </xf>
    <xf numFmtId="0" fontId="15" fillId="2" borderId="1" xfId="0" applyFont="1" applyFill="1" applyBorder="1" applyAlignment="1">
      <alignment horizontal="center" vertical="center"/>
    </xf>
    <xf numFmtId="0" fontId="15" fillId="2" borderId="1" xfId="0" applyFont="1" applyFill="1" applyBorder="1" applyAlignment="1">
      <alignment horizontal="left" vertical="center"/>
    </xf>
    <xf numFmtId="0" fontId="18" fillId="0" borderId="0" xfId="0" applyFont="1">
      <alignment vertical="center"/>
    </xf>
    <xf numFmtId="0" fontId="15" fillId="2" borderId="1" xfId="0" applyFont="1" applyFill="1" applyBorder="1" applyAlignment="1">
      <alignment horizontal="right" vertical="center"/>
    </xf>
    <xf numFmtId="0" fontId="15" fillId="2" borderId="1" xfId="0" applyFont="1" applyFill="1" applyBorder="1" applyAlignment="1">
      <alignment horizontal="right" vertical="center" wrapText="1"/>
    </xf>
    <xf numFmtId="0" fontId="12" fillId="2" borderId="1" xfId="0" applyFont="1" applyFill="1" applyBorder="1" applyAlignment="1">
      <alignment horizontal="center" vertical="center"/>
    </xf>
    <xf numFmtId="0" fontId="12" fillId="2" borderId="1" xfId="0" applyFont="1" applyFill="1" applyBorder="1" applyAlignment="1">
      <alignment horizontal="right" vertical="center" wrapText="1"/>
    </xf>
    <xf numFmtId="0" fontId="19" fillId="0" borderId="0" xfId="0" applyFont="1" applyFill="1" applyAlignment="1">
      <alignment vertical="center"/>
    </xf>
    <xf numFmtId="0" fontId="20" fillId="0" borderId="1" xfId="0" applyFont="1" applyFill="1" applyBorder="1" applyAlignment="1">
      <alignment vertical="center" wrapText="1"/>
    </xf>
    <xf numFmtId="4" fontId="20" fillId="0" borderId="1" xfId="0" applyNumberFormat="1" applyFont="1" applyFill="1" applyBorder="1" applyAlignment="1">
      <alignment horizontal="right" vertical="center" wrapText="1"/>
    </xf>
    <xf numFmtId="0" fontId="21" fillId="0" borderId="1" xfId="0" applyFont="1" applyFill="1" applyBorder="1" applyAlignment="1">
      <alignment vertical="center" wrapText="1"/>
    </xf>
    <xf numFmtId="4" fontId="21" fillId="0" borderId="1" xfId="0" applyNumberFormat="1" applyFont="1" applyFill="1" applyBorder="1" applyAlignment="1">
      <alignment horizontal="right" vertical="center" wrapText="1"/>
    </xf>
    <xf numFmtId="0" fontId="22" fillId="2" borderId="1" xfId="0" applyFont="1" applyFill="1" applyBorder="1" applyAlignment="1">
      <alignment horizontal="justify" vertical="top"/>
    </xf>
    <xf numFmtId="0" fontId="22" fillId="2" borderId="1" xfId="0" applyFont="1" applyFill="1" applyBorder="1" applyAlignment="1">
      <alignment horizontal="right" vertical="top" wrapText="1"/>
    </xf>
    <xf numFmtId="0" fontId="22" fillId="0" borderId="0" xfId="0" applyFont="1" applyAlignment="1">
      <alignment horizontal="left" vertical="center" indent="2"/>
    </xf>
    <xf numFmtId="0" fontId="17" fillId="0" borderId="0" xfId="0" applyFont="1" applyAlignment="1">
      <alignment horizontal="justify" vertical="center"/>
    </xf>
    <xf numFmtId="0" fontId="20" fillId="0" borderId="1" xfId="0" applyFont="1" applyFill="1" applyBorder="1" applyAlignment="1">
      <alignment horizontal="center" vertical="center" wrapText="1"/>
    </xf>
    <xf numFmtId="4" fontId="20" fillId="0" borderId="1" xfId="0" applyNumberFormat="1" applyFont="1" applyFill="1" applyBorder="1" applyAlignment="1">
      <alignment vertical="center" wrapText="1"/>
    </xf>
    <xf numFmtId="0" fontId="20" fillId="0" borderId="1" xfId="0" applyFont="1" applyFill="1" applyBorder="1" applyAlignment="1">
      <alignment horizontal="left" vertical="center" wrapText="1"/>
    </xf>
    <xf numFmtId="0" fontId="21" fillId="0" borderId="1" xfId="0" applyFont="1" applyFill="1" applyBorder="1" applyAlignment="1">
      <alignment horizontal="left" vertical="center" wrapText="1"/>
    </xf>
    <xf numFmtId="0" fontId="19" fillId="0" borderId="1" xfId="0" applyFont="1" applyFill="1" applyBorder="1" applyAlignment="1">
      <alignment vertical="center"/>
    </xf>
    <xf numFmtId="0" fontId="16" fillId="2" borderId="1" xfId="0" applyFont="1" applyFill="1" applyBorder="1" applyAlignment="1">
      <alignment horizontal="justify" vertical="top"/>
    </xf>
    <xf numFmtId="0" fontId="16" fillId="2" borderId="1" xfId="0" applyFont="1" applyFill="1" applyBorder="1" applyAlignment="1">
      <alignment horizontal="right" vertical="top"/>
    </xf>
    <xf numFmtId="0" fontId="0" fillId="0" borderId="0" xfId="0" applyFill="1">
      <alignment vertical="center"/>
    </xf>
    <xf numFmtId="0" fontId="16" fillId="0" borderId="1" xfId="0" applyFont="1" applyFill="1" applyBorder="1" applyAlignment="1">
      <alignment horizontal="left" vertical="top"/>
    </xf>
    <xf numFmtId="0" fontId="16" fillId="0" borderId="1" xfId="0" applyFont="1" applyFill="1" applyBorder="1" applyAlignment="1">
      <alignment horizontal="center" vertical="center"/>
    </xf>
    <xf numFmtId="4" fontId="23" fillId="0" borderId="1" xfId="0" applyNumberFormat="1" applyFont="1" applyFill="1" applyBorder="1" applyAlignment="1">
      <alignment horizontal="right" vertical="center" wrapText="1"/>
    </xf>
    <xf numFmtId="4" fontId="24" fillId="0" borderId="1" xfId="0" applyNumberFormat="1" applyFont="1" applyFill="1" applyBorder="1" applyAlignment="1">
      <alignment horizontal="right" vertical="center" wrapText="1"/>
    </xf>
    <xf numFmtId="0" fontId="12" fillId="0" borderId="1" xfId="0" applyFont="1" applyBorder="1" applyAlignment="1">
      <alignment horizontal="center" vertical="center"/>
    </xf>
    <xf numFmtId="0" fontId="22" fillId="0" borderId="1" xfId="0" applyFont="1" applyBorder="1" applyAlignment="1">
      <alignment horizontal="center" vertical="center"/>
    </xf>
    <xf numFmtId="0" fontId="16" fillId="2" borderId="1" xfId="0" applyFont="1" applyFill="1" applyBorder="1" applyAlignment="1">
      <alignment horizontal="center" vertical="center"/>
    </xf>
    <xf numFmtId="0" fontId="22" fillId="2" borderId="1" xfId="0" applyFont="1" applyFill="1" applyBorder="1" applyAlignment="1">
      <alignment horizontal="center" vertical="center"/>
    </xf>
    <xf numFmtId="0" fontId="22" fillId="2" borderId="1" xfId="0" applyFont="1" applyFill="1" applyBorder="1" applyAlignment="1">
      <alignment horizontal="right" vertical="top"/>
    </xf>
    <xf numFmtId="0" fontId="12" fillId="0" borderId="1" xfId="0" applyFont="1" applyBorder="1" applyAlignment="1">
      <alignment horizontal="left" vertical="center"/>
    </xf>
    <xf numFmtId="0" fontId="12" fillId="0" borderId="1" xfId="0" applyFont="1" applyBorder="1" applyAlignment="1">
      <alignment horizontal="right" wrapText="1"/>
    </xf>
    <xf numFmtId="0" fontId="12" fillId="0" borderId="1" xfId="0" applyFont="1" applyBorder="1" applyAlignment="1">
      <alignment horizontal="right" vertical="center"/>
    </xf>
    <xf numFmtId="0" fontId="12" fillId="0" borderId="1" xfId="0" applyFont="1" applyBorder="1" applyAlignment="1">
      <alignment horizontal="right" vertical="center" wrapText="1"/>
    </xf>
    <xf numFmtId="0" fontId="12" fillId="0" borderId="0" xfId="0" applyFont="1" applyAlignment="1">
      <alignment horizontal="left" vertical="center" indent="2"/>
    </xf>
    <xf numFmtId="0" fontId="23" fillId="0" borderId="1" xfId="0" applyFont="1" applyFill="1" applyBorder="1" applyAlignment="1">
      <alignment vertical="center" wrapText="1"/>
    </xf>
    <xf numFmtId="0" fontId="24" fillId="0" borderId="1" xfId="0" applyFont="1" applyFill="1" applyBorder="1" applyAlignment="1">
      <alignment vertical="center" wrapText="1"/>
    </xf>
    <xf numFmtId="4" fontId="23" fillId="0" borderId="0" xfId="0" applyNumberFormat="1" applyFont="1" applyFill="1" applyBorder="1" applyAlignment="1">
      <alignment horizontal="right" vertical="center" wrapText="1"/>
    </xf>
    <xf numFmtId="0" fontId="13" fillId="0" borderId="0" xfId="0" applyFont="1" applyAlignment="1">
      <alignment horizontal="center" vertical="center"/>
    </xf>
    <xf numFmtId="0" fontId="12" fillId="0" borderId="0" xfId="0" applyFont="1" applyAlignment="1">
      <alignment horizontal="right" vertical="center"/>
    </xf>
    <xf numFmtId="0" fontId="12" fillId="2" borderId="1" xfId="0" applyFont="1" applyFill="1" applyBorder="1" applyAlignment="1">
      <alignment horizontal="right" vertical="top"/>
    </xf>
    <xf numFmtId="0" fontId="22" fillId="0" borderId="1" xfId="0" applyFont="1" applyBorder="1" applyAlignment="1">
      <alignment horizontal="right" vertical="top"/>
    </xf>
    <xf numFmtId="0" fontId="12" fillId="0" borderId="1" xfId="0" applyFont="1" applyBorder="1" applyAlignment="1">
      <alignment horizontal="right"/>
    </xf>
    <xf numFmtId="0" fontId="12" fillId="0" borderId="1" xfId="0" applyFont="1" applyBorder="1" applyAlignment="1">
      <alignment horizontal="left"/>
    </xf>
    <xf numFmtId="0" fontId="25" fillId="0" borderId="0" xfId="0" applyFont="1">
      <alignment vertical="center"/>
    </xf>
    <xf numFmtId="0" fontId="26" fillId="0" borderId="0" xfId="0" applyFont="1" applyAlignment="1">
      <alignment horizontal="center" vertical="center"/>
    </xf>
    <xf numFmtId="0" fontId="18" fillId="0" borderId="1" xfId="0" applyFont="1" applyBorder="1" applyAlignment="1">
      <alignment horizontal="center" vertical="center"/>
    </xf>
    <xf numFmtId="0" fontId="27" fillId="0" borderId="1" xfId="0" applyFont="1" applyFill="1" applyBorder="1" applyAlignment="1">
      <alignment horizontal="center" vertical="center" wrapText="1"/>
    </xf>
    <xf numFmtId="0" fontId="28" fillId="0" borderId="1" xfId="0" applyFont="1" applyFill="1" applyBorder="1" applyAlignment="1">
      <alignment horizontal="left" vertical="top" wrapText="1"/>
    </xf>
    <xf numFmtId="0" fontId="28" fillId="0" borderId="1" xfId="0" applyFont="1" applyFill="1" applyBorder="1" applyAlignment="1">
      <alignment horizontal="center" vertical="top" wrapText="1"/>
    </xf>
    <xf numFmtId="0" fontId="0" fillId="0" borderId="1" xfId="0" applyBorder="1">
      <alignment vertical="center"/>
    </xf>
    <xf numFmtId="0" fontId="0" fillId="0" borderId="1" xfId="0" applyBorder="1" applyAlignment="1">
      <alignment horizontal="center" vertical="center"/>
    </xf>
    <xf numFmtId="0" fontId="18"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center" vertical="center"/>
    </xf>
    <xf numFmtId="0" fontId="0" fillId="0" borderId="1" xfId="0" applyFont="1" applyBorder="1" applyAlignment="1">
      <alignment vertical="center"/>
    </xf>
    <xf numFmtId="0" fontId="0" fillId="0" borderId="16" xfId="0" applyBorder="1" applyAlignment="1">
      <alignment horizontal="left" vertical="center" wrapText="1"/>
    </xf>
    <xf numFmtId="0" fontId="0" fillId="0" borderId="16" xfId="0" applyBorder="1" applyAlignment="1">
      <alignment horizontal="left" vertical="center"/>
    </xf>
    <xf numFmtId="178" fontId="7" fillId="0" borderId="1" xfId="0" applyNumberFormat="1" applyFont="1" applyFill="1" applyBorder="1" applyAlignment="1" quotePrefix="1">
      <alignment horizontal="center" vertical="center" wrapText="1"/>
    </xf>
    <xf numFmtId="0" fontId="3" fillId="0" borderId="1" xfId="0" applyFont="1" applyFill="1" applyBorder="1" applyAlignment="1" quotePrefix="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Y10"/>
  <sheetViews>
    <sheetView workbookViewId="0">
      <selection activeCell="C7" sqref="C7:Y7"/>
    </sheetView>
  </sheetViews>
  <sheetFormatPr defaultColWidth="9" defaultRowHeight="13.5"/>
  <cols>
    <col min="1" max="1" width="6.375" customWidth="1"/>
    <col min="2" max="2" width="6.625" customWidth="1"/>
    <col min="3" max="3" width="6.5" customWidth="1"/>
    <col min="4" max="6" width="5.625" customWidth="1"/>
    <col min="7" max="7" width="7.25" customWidth="1"/>
    <col min="8" max="8" width="5.625" customWidth="1"/>
    <col min="9" max="9" width="6.375" customWidth="1"/>
    <col min="10" max="11" width="5.625" customWidth="1"/>
    <col min="12" max="12" width="6.625" customWidth="1"/>
    <col min="13" max="15" width="5.625" customWidth="1"/>
    <col min="16" max="16" width="7.5" customWidth="1"/>
    <col min="17" max="17" width="6.875" customWidth="1"/>
    <col min="18" max="18" width="7.25" customWidth="1"/>
    <col min="19" max="19" width="7.875" customWidth="1"/>
    <col min="20" max="20" width="7.75" customWidth="1"/>
    <col min="21" max="21" width="12.125" customWidth="1"/>
    <col min="22" max="22" width="10.75" customWidth="1"/>
    <col min="23" max="23" width="7.875" customWidth="1"/>
    <col min="24" max="24" width="7.75" customWidth="1"/>
    <col min="25" max="25" width="8.625" customWidth="1"/>
  </cols>
  <sheetData>
    <row r="1" ht="20.1" customHeight="1" spans="1:25">
      <c r="A1" s="132" t="s">
        <v>0</v>
      </c>
    </row>
    <row r="2" ht="36.75" customHeight="1" spans="1:25">
      <c r="A2" s="133" t="s">
        <v>1</v>
      </c>
      <c r="B2" s="133"/>
      <c r="C2" s="133"/>
      <c r="D2" s="133"/>
      <c r="E2" s="133"/>
      <c r="F2" s="133"/>
      <c r="G2" s="133"/>
      <c r="H2" s="133"/>
      <c r="I2" s="133"/>
      <c r="J2" s="133"/>
      <c r="K2" s="133"/>
      <c r="L2" s="133"/>
      <c r="M2" s="133"/>
      <c r="N2" s="133"/>
      <c r="O2" s="133"/>
      <c r="P2" s="133"/>
      <c r="Q2" s="133"/>
      <c r="R2" s="133"/>
      <c r="S2" s="133"/>
      <c r="T2" s="133"/>
      <c r="U2" s="133"/>
      <c r="V2" s="133"/>
      <c r="W2" s="133"/>
      <c r="X2" s="133"/>
      <c r="Y2" s="133"/>
    </row>
    <row r="3" ht="23.25" customHeight="1" spans="1:25">
      <c r="A3" t="s">
        <v>2</v>
      </c>
    </row>
    <row r="4" ht="24.75" customHeight="1" spans="1:25">
      <c r="A4" t="s">
        <v>3</v>
      </c>
    </row>
    <row r="5" ht="33" customHeight="1" spans="1:25">
      <c r="A5" s="134"/>
      <c r="B5" s="134" t="s">
        <v>4</v>
      </c>
      <c r="C5" s="134"/>
      <c r="D5" s="134"/>
      <c r="E5" s="134"/>
      <c r="F5" s="134"/>
      <c r="G5" s="134"/>
      <c r="H5" s="134"/>
      <c r="I5" s="134"/>
      <c r="J5" s="134"/>
      <c r="K5" s="134"/>
      <c r="L5" s="134"/>
      <c r="M5" s="134"/>
      <c r="N5" s="134"/>
      <c r="O5" s="134"/>
      <c r="P5" s="134"/>
      <c r="Q5" s="134"/>
      <c r="R5" s="134" t="s">
        <v>5</v>
      </c>
      <c r="S5" s="134"/>
      <c r="T5" s="134"/>
      <c r="U5" s="134"/>
      <c r="V5" s="134"/>
      <c r="W5" s="134" t="s">
        <v>6</v>
      </c>
      <c r="X5" s="134"/>
      <c r="Y5" s="134"/>
    </row>
    <row r="6" ht="166.5" customHeight="1" spans="1:25">
      <c r="A6" s="135" t="s">
        <v>7</v>
      </c>
      <c r="B6" s="136" t="s">
        <v>8</v>
      </c>
      <c r="C6" s="136" t="s">
        <v>9</v>
      </c>
      <c r="D6" s="137" t="s">
        <v>10</v>
      </c>
      <c r="E6" s="137" t="s">
        <v>11</v>
      </c>
      <c r="F6" s="137" t="s">
        <v>12</v>
      </c>
      <c r="G6" s="136" t="s">
        <v>13</v>
      </c>
      <c r="H6" s="136" t="s">
        <v>14</v>
      </c>
      <c r="I6" s="136" t="s">
        <v>15</v>
      </c>
      <c r="J6" s="136" t="s">
        <v>16</v>
      </c>
      <c r="K6" s="136" t="s">
        <v>17</v>
      </c>
      <c r="L6" s="136" t="s">
        <v>18</v>
      </c>
      <c r="M6" s="136" t="s">
        <v>19</v>
      </c>
      <c r="N6" s="136" t="s">
        <v>20</v>
      </c>
      <c r="O6" s="136" t="s">
        <v>21</v>
      </c>
      <c r="P6" s="136" t="s">
        <v>22</v>
      </c>
      <c r="Q6" s="136" t="s">
        <v>23</v>
      </c>
      <c r="R6" s="136" t="s">
        <v>24</v>
      </c>
      <c r="S6" s="136" t="s">
        <v>25</v>
      </c>
      <c r="T6" s="136" t="s">
        <v>26</v>
      </c>
      <c r="U6" s="136" t="s">
        <v>27</v>
      </c>
      <c r="V6" s="136" t="s">
        <v>28</v>
      </c>
      <c r="W6" s="136" t="s">
        <v>29</v>
      </c>
      <c r="X6" s="136" t="s">
        <v>30</v>
      </c>
      <c r="Y6" s="136" t="s">
        <v>31</v>
      </c>
    </row>
    <row r="7" ht="41.25" customHeight="1" spans="1:25">
      <c r="A7" s="134" t="s">
        <v>32</v>
      </c>
      <c r="B7" s="138" t="s">
        <v>33</v>
      </c>
      <c r="C7" s="139" t="s">
        <v>33</v>
      </c>
      <c r="D7" s="139" t="s">
        <v>33</v>
      </c>
      <c r="E7" s="139" t="s">
        <v>33</v>
      </c>
      <c r="F7" s="139" t="s">
        <v>33</v>
      </c>
      <c r="G7" s="139" t="s">
        <v>33</v>
      </c>
      <c r="H7" s="139" t="s">
        <v>33</v>
      </c>
      <c r="I7" s="139" t="s">
        <v>33</v>
      </c>
      <c r="J7" s="139" t="s">
        <v>33</v>
      </c>
      <c r="K7" s="139" t="s">
        <v>33</v>
      </c>
      <c r="L7" s="139" t="s">
        <v>33</v>
      </c>
      <c r="M7" s="139" t="s">
        <v>33</v>
      </c>
      <c r="N7" s="139" t="s">
        <v>33</v>
      </c>
      <c r="O7" s="139" t="s">
        <v>33</v>
      </c>
      <c r="P7" s="139" t="s">
        <v>33</v>
      </c>
      <c r="Q7" s="139" t="s">
        <v>33</v>
      </c>
      <c r="R7" s="139" t="s">
        <v>33</v>
      </c>
      <c r="S7" s="139" t="s">
        <v>33</v>
      </c>
      <c r="T7" s="139" t="s">
        <v>33</v>
      </c>
      <c r="U7" s="139" t="s">
        <v>33</v>
      </c>
      <c r="V7" s="139" t="s">
        <v>33</v>
      </c>
      <c r="W7" s="139" t="s">
        <v>33</v>
      </c>
      <c r="X7" s="139" t="s">
        <v>33</v>
      </c>
      <c r="Y7" s="139" t="s">
        <v>33</v>
      </c>
    </row>
    <row r="8" ht="102.75" customHeight="1" spans="1:25">
      <c r="A8" s="140" t="s">
        <v>34</v>
      </c>
      <c r="B8" s="141" t="s">
        <v>35</v>
      </c>
      <c r="C8" s="142"/>
      <c r="D8" s="142"/>
      <c r="E8" s="142"/>
      <c r="F8" s="140" t="s">
        <v>36</v>
      </c>
      <c r="G8" s="141" t="s">
        <v>35</v>
      </c>
      <c r="H8" s="142"/>
      <c r="I8" s="142"/>
      <c r="J8" s="142"/>
      <c r="K8" s="140" t="s">
        <v>37</v>
      </c>
      <c r="L8" s="141" t="s">
        <v>35</v>
      </c>
      <c r="M8" s="140"/>
      <c r="N8" s="140"/>
      <c r="O8" s="140"/>
      <c r="P8" s="140" t="s">
        <v>38</v>
      </c>
      <c r="Q8" s="141" t="s">
        <v>35</v>
      </c>
      <c r="R8" s="140"/>
      <c r="S8" s="140"/>
      <c r="T8" s="140"/>
      <c r="U8" s="140" t="s">
        <v>39</v>
      </c>
      <c r="V8" s="141" t="s">
        <v>35</v>
      </c>
      <c r="W8" s="140"/>
      <c r="X8" s="140"/>
      <c r="Y8" s="140"/>
    </row>
    <row r="9" ht="38.25" customHeight="1" spans="1:25">
      <c r="A9" s="140"/>
      <c r="B9" s="142" t="s">
        <v>40</v>
      </c>
      <c r="C9" s="142"/>
      <c r="D9" s="142"/>
      <c r="E9" s="142"/>
      <c r="F9" s="134"/>
      <c r="G9" s="142" t="s">
        <v>40</v>
      </c>
      <c r="H9" s="142"/>
      <c r="I9" s="142"/>
      <c r="J9" s="142"/>
      <c r="K9" s="140"/>
      <c r="L9" s="143" t="s">
        <v>40</v>
      </c>
      <c r="M9" s="140"/>
      <c r="N9" s="140"/>
      <c r="O9" s="140"/>
      <c r="P9" s="140"/>
      <c r="Q9" s="143" t="s">
        <v>40</v>
      </c>
      <c r="R9" s="140"/>
      <c r="S9" s="140"/>
      <c r="T9" s="140"/>
      <c r="U9" s="140"/>
      <c r="V9" s="142" t="s">
        <v>40</v>
      </c>
      <c r="W9" s="140"/>
      <c r="X9" s="140"/>
      <c r="Y9" s="140"/>
    </row>
    <row r="10" ht="61.5" customHeight="1" spans="1:25">
      <c r="A10" s="144" t="s">
        <v>41</v>
      </c>
      <c r="B10" s="145"/>
      <c r="C10" s="145"/>
      <c r="D10" s="145"/>
      <c r="E10" s="145"/>
      <c r="F10" s="145"/>
      <c r="G10" s="145"/>
      <c r="H10" s="145"/>
      <c r="I10" s="145"/>
      <c r="J10" s="145"/>
      <c r="K10" s="145"/>
      <c r="L10" s="145"/>
      <c r="M10" s="145"/>
      <c r="N10" s="145"/>
      <c r="O10" s="145"/>
      <c r="P10" s="145"/>
      <c r="Q10" s="145"/>
      <c r="R10" s="145"/>
      <c r="S10" s="145"/>
      <c r="T10" s="145"/>
      <c r="U10" s="145"/>
      <c r="V10" s="145"/>
      <c r="W10" s="145"/>
      <c r="X10" s="145"/>
      <c r="Y10" s="145"/>
    </row>
  </sheetData>
  <mergeCells count="20">
    <mergeCell ref="A2:Y2"/>
    <mergeCell ref="B5:Q5"/>
    <mergeCell ref="R5:V5"/>
    <mergeCell ref="W5:Y5"/>
    <mergeCell ref="C8:E8"/>
    <mergeCell ref="H8:J8"/>
    <mergeCell ref="M8:O8"/>
    <mergeCell ref="R8:T8"/>
    <mergeCell ref="W8:Y8"/>
    <mergeCell ref="C9:E9"/>
    <mergeCell ref="H9:J9"/>
    <mergeCell ref="M9:O9"/>
    <mergeCell ref="R9:T9"/>
    <mergeCell ref="W9:Y9"/>
    <mergeCell ref="A10:Y10"/>
    <mergeCell ref="A8:A9"/>
    <mergeCell ref="F8:F9"/>
    <mergeCell ref="K8:K9"/>
    <mergeCell ref="P8:P9"/>
    <mergeCell ref="U8:U9"/>
  </mergeCells>
  <printOptions horizontalCentered="1"/>
  <pageMargins left="0.196850393700787" right="0.196850393700787" top="0.78740157480315" bottom="0.590551181102362" header="0.708661417322835" footer="0.47244094488189"/>
  <pageSetup paperSize="9" scale="8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41"/>
  <sheetViews>
    <sheetView topLeftCell="A11" workbookViewId="0">
      <selection activeCell="A4" sqref="$A4:$XFD40"/>
    </sheetView>
  </sheetViews>
  <sheetFormatPr defaultColWidth="9" defaultRowHeight="13.5" outlineLevelCol="3"/>
  <cols>
    <col min="1" max="1" width="24.5" customWidth="1"/>
    <col min="2" max="2" width="18.125" customWidth="1"/>
    <col min="3" max="3" width="30.625" customWidth="1"/>
    <col min="4" max="4" width="13.75" customWidth="1"/>
  </cols>
  <sheetData>
    <row r="1" ht="20.25" spans="1:4">
      <c r="A1" s="126" t="s">
        <v>42</v>
      </c>
      <c r="B1" s="126"/>
      <c r="C1" s="126"/>
      <c r="D1" s="126"/>
    </row>
    <row r="2" spans="1:4">
      <c r="A2" s="127"/>
      <c r="D2" t="s">
        <v>43</v>
      </c>
    </row>
    <row r="3" ht="23" customHeight="1" spans="1:4">
      <c r="A3" s="84" t="s">
        <v>44</v>
      </c>
      <c r="B3" s="84"/>
      <c r="C3" s="84" t="s">
        <v>45</v>
      </c>
      <c r="D3" s="84"/>
    </row>
    <row r="4" ht="20" customHeight="1" spans="1:4">
      <c r="A4" s="84" t="s">
        <v>46</v>
      </c>
      <c r="B4" s="84" t="s">
        <v>47</v>
      </c>
      <c r="C4" s="84" t="s">
        <v>46</v>
      </c>
      <c r="D4" s="84" t="s">
        <v>47</v>
      </c>
    </row>
    <row r="5" ht="20" customHeight="1" spans="1:4">
      <c r="A5" s="118" t="s">
        <v>48</v>
      </c>
      <c r="B5" s="128">
        <v>2157</v>
      </c>
      <c r="C5" s="118" t="s">
        <v>49</v>
      </c>
      <c r="D5" s="98">
        <v>1845.63</v>
      </c>
    </row>
    <row r="6" ht="20" customHeight="1" spans="1:4">
      <c r="A6" s="118" t="s">
        <v>50</v>
      </c>
      <c r="B6" s="128"/>
      <c r="C6" s="118" t="s">
        <v>51</v>
      </c>
      <c r="D6" s="98"/>
    </row>
    <row r="7" ht="20" customHeight="1" spans="1:4">
      <c r="A7" s="118" t="s">
        <v>52</v>
      </c>
      <c r="B7" s="128"/>
      <c r="C7" s="118" t="s">
        <v>53</v>
      </c>
      <c r="D7" s="98"/>
    </row>
    <row r="8" ht="20" customHeight="1" spans="1:4">
      <c r="A8" s="118" t="s">
        <v>54</v>
      </c>
      <c r="B8" s="128"/>
      <c r="C8" s="118" t="s">
        <v>55</v>
      </c>
      <c r="D8" s="98"/>
    </row>
    <row r="9" ht="20" customHeight="1" spans="1:4">
      <c r="A9" s="118" t="s">
        <v>56</v>
      </c>
      <c r="B9" s="128"/>
      <c r="C9" s="118" t="s">
        <v>57</v>
      </c>
      <c r="D9" s="98"/>
    </row>
    <row r="10" ht="20" customHeight="1" spans="1:4">
      <c r="A10" s="118" t="s">
        <v>58</v>
      </c>
      <c r="B10" s="128"/>
      <c r="C10" s="118" t="s">
        <v>59</v>
      </c>
      <c r="D10" s="98"/>
    </row>
    <row r="11" ht="20" customHeight="1" spans="1:4">
      <c r="A11" s="118" t="s">
        <v>60</v>
      </c>
      <c r="B11" s="128"/>
      <c r="C11" s="118" t="s">
        <v>61</v>
      </c>
      <c r="D11" s="98"/>
    </row>
    <row r="12" ht="20" customHeight="1" spans="1:4">
      <c r="A12" s="118" t="s">
        <v>62</v>
      </c>
      <c r="B12" s="128"/>
      <c r="C12" s="118" t="s">
        <v>63</v>
      </c>
      <c r="D12" s="98">
        <v>171.75</v>
      </c>
    </row>
    <row r="13" ht="20" customHeight="1" spans="1:4">
      <c r="A13" s="118" t="s">
        <v>64</v>
      </c>
      <c r="B13" s="128"/>
      <c r="C13" s="118" t="s">
        <v>65</v>
      </c>
      <c r="D13" s="98"/>
    </row>
    <row r="14" ht="20" customHeight="1" spans="1:4">
      <c r="A14" s="118"/>
      <c r="B14" s="120"/>
      <c r="C14" s="118" t="s">
        <v>66</v>
      </c>
      <c r="D14" s="98">
        <v>57.64</v>
      </c>
    </row>
    <row r="15" ht="20" customHeight="1" spans="1:4">
      <c r="A15" s="118"/>
      <c r="B15" s="120"/>
      <c r="C15" s="118" t="s">
        <v>67</v>
      </c>
      <c r="D15" s="98"/>
    </row>
    <row r="16" ht="20" customHeight="1" spans="1:4">
      <c r="A16" s="118"/>
      <c r="B16" s="120"/>
      <c r="C16" s="118" t="s">
        <v>68</v>
      </c>
      <c r="D16" s="98"/>
    </row>
    <row r="17" ht="20" customHeight="1" spans="1:4">
      <c r="A17" s="118"/>
      <c r="B17" s="120"/>
      <c r="C17" s="118" t="s">
        <v>69</v>
      </c>
      <c r="D17" s="98"/>
    </row>
    <row r="18" ht="20" customHeight="1" spans="1:4">
      <c r="A18" s="118"/>
      <c r="B18" s="120"/>
      <c r="C18" s="118" t="s">
        <v>70</v>
      </c>
      <c r="D18" s="98"/>
    </row>
    <row r="19" ht="20" customHeight="1" spans="1:4">
      <c r="A19" s="118"/>
      <c r="B19" s="120"/>
      <c r="C19" s="118" t="s">
        <v>71</v>
      </c>
      <c r="D19" s="98"/>
    </row>
    <row r="20" ht="20" customHeight="1" spans="1:4">
      <c r="A20" s="118"/>
      <c r="B20" s="120"/>
      <c r="C20" s="118" t="s">
        <v>72</v>
      </c>
      <c r="D20" s="98"/>
    </row>
    <row r="21" ht="20" customHeight="1" spans="1:4">
      <c r="A21" s="118"/>
      <c r="B21" s="120"/>
      <c r="C21" s="118" t="s">
        <v>73</v>
      </c>
      <c r="D21" s="98"/>
    </row>
    <row r="22" ht="20" customHeight="1" spans="1:4">
      <c r="A22" s="118"/>
      <c r="B22" s="120"/>
      <c r="C22" s="118" t="s">
        <v>74</v>
      </c>
      <c r="D22" s="98"/>
    </row>
    <row r="23" ht="20" customHeight="1" spans="1:4">
      <c r="A23" s="118"/>
      <c r="B23" s="120"/>
      <c r="C23" s="118" t="s">
        <v>75</v>
      </c>
      <c r="D23" s="98"/>
    </row>
    <row r="24" ht="20" customHeight="1" spans="1:4">
      <c r="A24" s="118"/>
      <c r="B24" s="120"/>
      <c r="C24" s="118" t="s">
        <v>76</v>
      </c>
      <c r="D24" s="98">
        <v>81.98</v>
      </c>
    </row>
    <row r="25" ht="20" customHeight="1" spans="1:4">
      <c r="A25" s="118"/>
      <c r="B25" s="120"/>
      <c r="C25" s="118" t="s">
        <v>77</v>
      </c>
      <c r="D25" s="98"/>
    </row>
    <row r="26" ht="20" customHeight="1" spans="1:4">
      <c r="A26" s="118"/>
      <c r="B26" s="120"/>
      <c r="C26" s="118" t="s">
        <v>78</v>
      </c>
      <c r="D26" s="98"/>
    </row>
    <row r="27" ht="20" customHeight="1" spans="1:4">
      <c r="A27" s="118"/>
      <c r="B27" s="120"/>
      <c r="C27" s="118" t="s">
        <v>79</v>
      </c>
      <c r="D27" s="98"/>
    </row>
    <row r="28" ht="20" customHeight="1" spans="1:4">
      <c r="A28" s="118"/>
      <c r="B28" s="120"/>
      <c r="C28" s="118" t="s">
        <v>80</v>
      </c>
      <c r="D28" s="98"/>
    </row>
    <row r="29" ht="20" customHeight="1" spans="1:4">
      <c r="A29" s="118"/>
      <c r="B29" s="120"/>
      <c r="C29" s="118" t="s">
        <v>81</v>
      </c>
      <c r="D29" s="98"/>
    </row>
    <row r="30" ht="20" customHeight="1" spans="1:4">
      <c r="A30" s="118"/>
      <c r="B30" s="120"/>
      <c r="C30" s="118" t="s">
        <v>82</v>
      </c>
      <c r="D30" s="98"/>
    </row>
    <row r="31" ht="20" customHeight="1" spans="1:4">
      <c r="A31" s="118"/>
      <c r="B31" s="120"/>
      <c r="C31" s="118" t="s">
        <v>83</v>
      </c>
      <c r="D31" s="98"/>
    </row>
    <row r="32" ht="20" customHeight="1" spans="1:4">
      <c r="A32" s="118"/>
      <c r="B32" s="120"/>
      <c r="C32" s="118" t="s">
        <v>84</v>
      </c>
      <c r="D32" s="98"/>
    </row>
    <row r="33" ht="20" customHeight="1" spans="1:4">
      <c r="A33" s="118"/>
      <c r="B33" s="120"/>
      <c r="C33" s="118" t="s">
        <v>85</v>
      </c>
      <c r="D33" s="98"/>
    </row>
    <row r="34" ht="20" customHeight="1" spans="1:4">
      <c r="A34" s="118"/>
      <c r="B34" s="120"/>
      <c r="C34" s="118" t="s">
        <v>86</v>
      </c>
      <c r="D34" s="98"/>
    </row>
    <row r="35" ht="20" customHeight="1" spans="1:4">
      <c r="A35" s="118"/>
      <c r="B35" s="120"/>
      <c r="C35" s="118"/>
      <c r="D35" s="129"/>
    </row>
    <row r="36" ht="20" customHeight="1" spans="1:4">
      <c r="A36" s="84" t="s">
        <v>87</v>
      </c>
      <c r="B36" s="88">
        <v>2157</v>
      </c>
      <c r="C36" s="84" t="s">
        <v>88</v>
      </c>
      <c r="D36" s="98">
        <v>2157</v>
      </c>
    </row>
    <row r="37" ht="20" customHeight="1" spans="1:4">
      <c r="A37" s="118" t="s">
        <v>89</v>
      </c>
      <c r="B37" s="91"/>
      <c r="C37" s="118" t="s">
        <v>90</v>
      </c>
      <c r="D37" s="91"/>
    </row>
    <row r="38" ht="20" customHeight="1" spans="1:4">
      <c r="A38" s="118" t="s">
        <v>91</v>
      </c>
      <c r="B38" s="91"/>
      <c r="C38" s="118"/>
      <c r="D38" s="130"/>
    </row>
    <row r="39" ht="20" customHeight="1" spans="1:4">
      <c r="A39" s="131"/>
      <c r="B39" s="121"/>
      <c r="C39" s="131"/>
      <c r="D39" s="130"/>
    </row>
    <row r="40" ht="20" customHeight="1" spans="1:4">
      <c r="A40" s="84" t="s">
        <v>92</v>
      </c>
      <c r="B40" s="88">
        <v>2157</v>
      </c>
      <c r="C40" s="84" t="s">
        <v>93</v>
      </c>
      <c r="D40" s="89">
        <v>2157</v>
      </c>
    </row>
    <row r="41" ht="22.5" spans="1:4">
      <c r="A41" s="100" t="s">
        <v>94</v>
      </c>
    </row>
  </sheetData>
  <mergeCells count="3">
    <mergeCell ref="A1:D1"/>
    <mergeCell ref="A3:B3"/>
    <mergeCell ref="C3:D3"/>
  </mergeCells>
  <pageMargins left="0.75" right="0.75" top="1" bottom="1" header="0.5" footer="0.5"/>
  <pageSetup paperSize="9" scale="84" fitToWidth="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4"/>
  <sheetViews>
    <sheetView workbookViewId="0">
      <selection activeCell="E31" sqref="E31"/>
    </sheetView>
  </sheetViews>
  <sheetFormatPr defaultColWidth="9" defaultRowHeight="13.5" outlineLevelCol="1"/>
  <cols>
    <col min="1" max="1" width="69" customWidth="1"/>
    <col min="2" max="2" width="12" customWidth="1"/>
  </cols>
  <sheetData>
    <row r="1" ht="20.25" spans="1:2">
      <c r="A1" s="126" t="s">
        <v>95</v>
      </c>
    </row>
    <row r="2" spans="1:2">
      <c r="A2" s="127"/>
      <c r="B2" t="s">
        <v>43</v>
      </c>
    </row>
    <row r="3" ht="20" customHeight="1" spans="1:2">
      <c r="A3" s="84" t="s">
        <v>46</v>
      </c>
      <c r="B3" s="84" t="s">
        <v>47</v>
      </c>
    </row>
    <row r="4" ht="20" customHeight="1" spans="1:2">
      <c r="A4" s="84" t="s">
        <v>96</v>
      </c>
      <c r="B4" s="84">
        <v>1</v>
      </c>
    </row>
    <row r="5" ht="20" customHeight="1" spans="1:2">
      <c r="A5" s="86" t="s">
        <v>97</v>
      </c>
      <c r="B5" s="88">
        <v>2157</v>
      </c>
    </row>
    <row r="6" ht="20" customHeight="1" spans="1:2">
      <c r="A6" s="82" t="s">
        <v>98</v>
      </c>
      <c r="B6" s="88"/>
    </row>
    <row r="7" ht="20" customHeight="1" spans="1:2">
      <c r="A7" s="86" t="s">
        <v>99</v>
      </c>
      <c r="B7" s="88"/>
    </row>
    <row r="8" ht="20" customHeight="1" spans="1:2">
      <c r="A8" s="82" t="s">
        <v>98</v>
      </c>
      <c r="B8" s="88"/>
    </row>
    <row r="9" ht="20" customHeight="1" spans="1:2">
      <c r="A9" s="86" t="s">
        <v>100</v>
      </c>
      <c r="B9" s="88"/>
    </row>
    <row r="10" ht="20" customHeight="1" spans="1:2">
      <c r="A10" s="82" t="s">
        <v>98</v>
      </c>
      <c r="B10" s="88"/>
    </row>
    <row r="11" ht="20" customHeight="1" spans="1:2">
      <c r="A11" s="86" t="s">
        <v>101</v>
      </c>
      <c r="B11" s="88"/>
    </row>
    <row r="12" ht="20" customHeight="1" spans="1:2">
      <c r="A12" s="82" t="s">
        <v>98</v>
      </c>
      <c r="B12" s="88"/>
    </row>
    <row r="13" ht="20" customHeight="1" spans="1:2">
      <c r="A13" s="86" t="s">
        <v>102</v>
      </c>
      <c r="B13" s="88"/>
    </row>
    <row r="14" ht="20" customHeight="1" spans="1:2">
      <c r="A14" s="82" t="s">
        <v>98</v>
      </c>
      <c r="B14" s="88"/>
    </row>
    <row r="15" ht="20" customHeight="1" spans="1:2">
      <c r="A15" s="86" t="s">
        <v>103</v>
      </c>
      <c r="B15" s="88"/>
    </row>
    <row r="16" ht="20" customHeight="1" spans="1:2">
      <c r="A16" s="82" t="s">
        <v>98</v>
      </c>
      <c r="B16" s="88"/>
    </row>
    <row r="17" ht="20" customHeight="1" spans="1:2">
      <c r="A17" s="86" t="s">
        <v>104</v>
      </c>
      <c r="B17" s="88"/>
    </row>
    <row r="18" ht="20" customHeight="1" spans="1:2">
      <c r="A18" s="82" t="s">
        <v>98</v>
      </c>
      <c r="B18" s="88"/>
    </row>
    <row r="19" ht="20" customHeight="1" spans="1:2">
      <c r="A19" s="86" t="s">
        <v>105</v>
      </c>
      <c r="B19" s="88"/>
    </row>
    <row r="20" ht="20" customHeight="1" spans="1:2">
      <c r="A20" s="82" t="s">
        <v>98</v>
      </c>
      <c r="B20" s="88"/>
    </row>
    <row r="21" ht="20" customHeight="1" spans="1:2">
      <c r="A21" s="86" t="s">
        <v>106</v>
      </c>
      <c r="B21" s="88"/>
    </row>
    <row r="22" ht="20" customHeight="1" spans="1:2">
      <c r="A22" s="82" t="s">
        <v>98</v>
      </c>
      <c r="B22" s="88"/>
    </row>
    <row r="23" ht="20" customHeight="1" spans="1:2">
      <c r="A23" s="86" t="s">
        <v>107</v>
      </c>
      <c r="B23" s="88">
        <v>2157</v>
      </c>
    </row>
    <row r="24" ht="20" customHeight="1" spans="1:2">
      <c r="A24" s="82" t="s">
        <v>108</v>
      </c>
      <c r="B24" s="88"/>
    </row>
    <row r="25" ht="20" customHeight="1" spans="1:2">
      <c r="A25" s="82" t="s">
        <v>108</v>
      </c>
      <c r="B25" s="88"/>
    </row>
    <row r="26" ht="20" customHeight="1" spans="1:2">
      <c r="A26" s="82" t="s">
        <v>108</v>
      </c>
      <c r="B26" s="88"/>
    </row>
    <row r="27" ht="20" customHeight="1" spans="1:2">
      <c r="A27" s="82" t="s">
        <v>108</v>
      </c>
      <c r="B27" s="88"/>
    </row>
    <row r="28" ht="20" customHeight="1" spans="1:2">
      <c r="A28" s="82" t="s">
        <v>108</v>
      </c>
      <c r="B28" s="88"/>
    </row>
    <row r="29" ht="20" customHeight="1" spans="1:2">
      <c r="A29" s="86" t="s">
        <v>109</v>
      </c>
      <c r="B29" s="88"/>
    </row>
    <row r="30" ht="20" customHeight="1" spans="1:2">
      <c r="A30" s="82" t="s">
        <v>98</v>
      </c>
      <c r="B30" s="88"/>
    </row>
    <row r="31" ht="20" customHeight="1" spans="1:2">
      <c r="A31" s="86" t="s">
        <v>110</v>
      </c>
      <c r="B31" s="88"/>
    </row>
    <row r="32" ht="20" customHeight="1" spans="1:2">
      <c r="A32" s="82" t="s">
        <v>98</v>
      </c>
      <c r="B32" s="88"/>
    </row>
    <row r="33" ht="20" customHeight="1" spans="1:2">
      <c r="A33" s="86" t="s">
        <v>111</v>
      </c>
      <c r="B33" s="88">
        <v>2157</v>
      </c>
    </row>
    <row r="34" spans="1:2">
      <c r="A34" s="122" t="s">
        <v>112</v>
      </c>
    </row>
  </sheetData>
  <pageMargins left="0.75" right="0.75" top="1" bottom="1" header="0.5" footer="0.5"/>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zoomScale="85" zoomScaleNormal="85" topLeftCell="A10" workbookViewId="0">
      <selection activeCell="N11" sqref="N11"/>
    </sheetView>
  </sheetViews>
  <sheetFormatPr defaultColWidth="9" defaultRowHeight="13.5"/>
  <cols>
    <col min="1" max="1" width="35.5833333333333" customWidth="1"/>
    <col min="2" max="2" width="16.3166666666667" customWidth="1"/>
    <col min="3" max="5" width="11.75" customWidth="1"/>
    <col min="6" max="6" width="11.6166666666667" customWidth="1"/>
    <col min="9" max="9" width="10.375"/>
  </cols>
  <sheetData>
    <row r="1" ht="20.25" spans="1:9">
      <c r="A1" s="75" t="s">
        <v>113</v>
      </c>
      <c r="B1" s="75"/>
      <c r="C1" s="75"/>
      <c r="D1" s="75"/>
      <c r="E1" s="75"/>
    </row>
    <row r="2" spans="1:9">
      <c r="A2" s="76"/>
      <c r="B2" s="21"/>
      <c r="C2" s="21"/>
      <c r="D2" s="21"/>
      <c r="E2" s="21" t="s">
        <v>43</v>
      </c>
    </row>
    <row r="3" ht="25" customHeight="1" spans="1:9">
      <c r="A3" s="84" t="s">
        <v>114</v>
      </c>
      <c r="B3" s="84" t="s">
        <v>115</v>
      </c>
      <c r="C3" s="84" t="s">
        <v>116</v>
      </c>
      <c r="D3" s="84" t="s">
        <v>117</v>
      </c>
      <c r="E3" s="84" t="s">
        <v>118</v>
      </c>
    </row>
    <row r="4" ht="25" customHeight="1" spans="1:9">
      <c r="A4" s="84" t="s">
        <v>96</v>
      </c>
      <c r="B4" s="84">
        <v>1</v>
      </c>
      <c r="C4" s="84">
        <v>2</v>
      </c>
      <c r="D4" s="84">
        <v>3</v>
      </c>
      <c r="E4" s="84">
        <v>4</v>
      </c>
    </row>
    <row r="5" ht="25" customHeight="1" spans="1:9">
      <c r="A5" s="106" t="s">
        <v>119</v>
      </c>
      <c r="B5" s="111">
        <v>2157</v>
      </c>
      <c r="C5" s="111">
        <v>1194.84</v>
      </c>
      <c r="D5" s="111">
        <v>962</v>
      </c>
      <c r="E5" s="107"/>
    </row>
    <row r="6" s="92" customFormat="1" ht="30" customHeight="1" spans="1:9">
      <c r="A6" s="123" t="s">
        <v>120</v>
      </c>
      <c r="B6" s="111">
        <v>1844.72</v>
      </c>
      <c r="C6" s="111">
        <v>882.32</v>
      </c>
      <c r="D6" s="111">
        <v>962</v>
      </c>
      <c r="E6" s="111"/>
    </row>
    <row r="7" s="92" customFormat="1" ht="30" customHeight="1" spans="1:9">
      <c r="A7" s="123" t="s">
        <v>121</v>
      </c>
      <c r="B7" s="111">
        <v>1844.72</v>
      </c>
      <c r="C7" s="111">
        <v>882.32</v>
      </c>
      <c r="D7" s="111">
        <v>962</v>
      </c>
      <c r="E7" s="111"/>
    </row>
    <row r="8" s="92" customFormat="1" ht="30" customHeight="1" spans="1:9">
      <c r="A8" s="124" t="s">
        <v>122</v>
      </c>
      <c r="B8" s="112">
        <v>352.82</v>
      </c>
      <c r="C8" s="112">
        <v>352.82</v>
      </c>
      <c r="D8" s="112"/>
      <c r="E8" s="112"/>
    </row>
    <row r="9" s="92" customFormat="1" ht="30" customHeight="1" spans="1:9">
      <c r="A9" s="124" t="s">
        <v>123</v>
      </c>
      <c r="B9" s="112">
        <v>529.5</v>
      </c>
      <c r="C9" s="112">
        <v>529.5</v>
      </c>
      <c r="D9" s="112"/>
      <c r="E9" s="112"/>
      <c r="I9" s="125"/>
    </row>
    <row r="10" s="92" customFormat="1" ht="30" customHeight="1" spans="1:9">
      <c r="A10" s="124" t="s">
        <v>124</v>
      </c>
      <c r="B10" s="112">
        <v>962.4</v>
      </c>
      <c r="C10" s="112"/>
      <c r="D10" s="112">
        <v>962.4</v>
      </c>
      <c r="E10" s="112"/>
    </row>
    <row r="11" s="92" customFormat="1" ht="30" customHeight="1" spans="1:9">
      <c r="A11" s="123" t="s">
        <v>125</v>
      </c>
      <c r="B11" s="111">
        <v>173.06</v>
      </c>
      <c r="C11" s="111">
        <v>173.06</v>
      </c>
      <c r="D11" s="111"/>
      <c r="E11" s="111"/>
    </row>
    <row r="12" s="92" customFormat="1" ht="30" customHeight="1" spans="1:9">
      <c r="A12" s="123" t="s">
        <v>126</v>
      </c>
      <c r="B12" s="111">
        <v>165.8</v>
      </c>
      <c r="C12" s="111">
        <v>165.8</v>
      </c>
      <c r="D12" s="111"/>
      <c r="E12" s="111"/>
    </row>
    <row r="13" s="92" customFormat="1" ht="30" customHeight="1" spans="1:9">
      <c r="A13" s="124" t="s">
        <v>127</v>
      </c>
      <c r="B13" s="112">
        <v>111.15</v>
      </c>
      <c r="C13" s="112">
        <v>111.15</v>
      </c>
      <c r="D13" s="112"/>
      <c r="E13" s="112"/>
    </row>
    <row r="14" s="92" customFormat="1" ht="30" customHeight="1" spans="1:9">
      <c r="A14" s="124" t="s">
        <v>128</v>
      </c>
      <c r="B14" s="112">
        <v>54.65</v>
      </c>
      <c r="C14" s="112">
        <v>54.65</v>
      </c>
      <c r="D14" s="112"/>
      <c r="E14" s="112"/>
    </row>
    <row r="15" s="92" customFormat="1" ht="30" customHeight="1" spans="1:9">
      <c r="A15" s="123" t="s">
        <v>129</v>
      </c>
      <c r="B15" s="111">
        <v>1.32</v>
      </c>
      <c r="C15" s="111">
        <v>1.32</v>
      </c>
      <c r="D15" s="111"/>
      <c r="E15" s="111"/>
    </row>
    <row r="16" s="92" customFormat="1" ht="30" customHeight="1" spans="1:9">
      <c r="A16" s="124" t="s">
        <v>130</v>
      </c>
      <c r="B16" s="112">
        <v>1.32</v>
      </c>
      <c r="C16" s="112">
        <v>1.32</v>
      </c>
      <c r="D16" s="112"/>
      <c r="E16" s="112"/>
    </row>
    <row r="17" s="92" customFormat="1" ht="30" customHeight="1" spans="1:5">
      <c r="A17" s="123" t="s">
        <v>131</v>
      </c>
      <c r="B17" s="111">
        <v>5.94</v>
      </c>
      <c r="C17" s="111">
        <v>5.94</v>
      </c>
      <c r="D17" s="111"/>
      <c r="E17" s="111"/>
    </row>
    <row r="18" s="92" customFormat="1" ht="30" customHeight="1" spans="1:5">
      <c r="A18" s="124" t="s">
        <v>131</v>
      </c>
      <c r="B18" s="112">
        <v>5.94</v>
      </c>
      <c r="C18" s="112">
        <v>5.94</v>
      </c>
      <c r="D18" s="112"/>
      <c r="E18" s="112"/>
    </row>
    <row r="19" s="92" customFormat="1" ht="30" customHeight="1" spans="1:5">
      <c r="A19" s="123" t="s">
        <v>132</v>
      </c>
      <c r="B19" s="111">
        <v>57.64</v>
      </c>
      <c r="C19" s="111">
        <v>57.64</v>
      </c>
      <c r="D19" s="111"/>
      <c r="E19" s="111"/>
    </row>
    <row r="20" s="92" customFormat="1" ht="30" customHeight="1" spans="1:5">
      <c r="A20" s="123" t="s">
        <v>133</v>
      </c>
      <c r="B20" s="111">
        <v>57.64</v>
      </c>
      <c r="C20" s="111">
        <v>57.64</v>
      </c>
      <c r="D20" s="111"/>
      <c r="E20" s="111"/>
    </row>
    <row r="21" s="92" customFormat="1" ht="30" customHeight="1" spans="1:5">
      <c r="A21" s="124" t="s">
        <v>134</v>
      </c>
      <c r="B21" s="112">
        <v>57.64</v>
      </c>
      <c r="C21" s="112">
        <v>57.64</v>
      </c>
      <c r="D21" s="112"/>
      <c r="E21" s="112"/>
    </row>
    <row r="22" s="92" customFormat="1" ht="30" customHeight="1" spans="1:5">
      <c r="A22" s="123" t="s">
        <v>135</v>
      </c>
      <c r="B22" s="111">
        <v>81.98</v>
      </c>
      <c r="C22" s="111">
        <v>81.98</v>
      </c>
      <c r="D22" s="111"/>
      <c r="E22" s="111"/>
    </row>
    <row r="23" s="92" customFormat="1" ht="30" customHeight="1" spans="1:5">
      <c r="A23" s="123" t="s">
        <v>136</v>
      </c>
      <c r="B23" s="111">
        <v>81.98</v>
      </c>
      <c r="C23" s="111">
        <v>81.98</v>
      </c>
      <c r="D23" s="111"/>
      <c r="E23" s="111"/>
    </row>
    <row r="24" s="92" customFormat="1" ht="30" customHeight="1" spans="1:5">
      <c r="A24" s="124" t="s">
        <v>137</v>
      </c>
      <c r="B24" s="112">
        <v>81.98</v>
      </c>
      <c r="C24" s="112">
        <v>81.98</v>
      </c>
      <c r="D24" s="112"/>
      <c r="E24" s="112"/>
    </row>
    <row r="25" spans="1:5">
      <c r="A25" s="99" t="s">
        <v>138</v>
      </c>
    </row>
  </sheetData>
  <mergeCells count="1">
    <mergeCell ref="A1:E1"/>
  </mergeCell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selection activeCell="J24" sqref="J24"/>
    </sheetView>
  </sheetViews>
  <sheetFormatPr defaultColWidth="9" defaultRowHeight="13.5" outlineLevelCol="3"/>
  <cols>
    <col min="1" max="1" width="30.125" customWidth="1"/>
    <col min="2" max="2" width="11.5" customWidth="1"/>
    <col min="3" max="3" width="27.25" customWidth="1"/>
    <col min="4" max="4" width="11.875" customWidth="1"/>
  </cols>
  <sheetData>
    <row r="1" ht="20.25" spans="1:4">
      <c r="A1" s="75" t="s">
        <v>139</v>
      </c>
      <c r="B1" s="75"/>
      <c r="C1" s="75"/>
      <c r="D1" s="75"/>
    </row>
    <row r="2" ht="12" customHeight="1" spans="1:4">
      <c r="A2" s="76"/>
      <c r="B2" s="21"/>
      <c r="C2" s="21"/>
      <c r="D2" s="21" t="s">
        <v>43</v>
      </c>
    </row>
    <row r="3" ht="18" customHeight="1" spans="1:4">
      <c r="A3" s="84" t="s">
        <v>140</v>
      </c>
      <c r="B3" s="84"/>
      <c r="C3" s="84" t="s">
        <v>141</v>
      </c>
      <c r="D3" s="84"/>
    </row>
    <row r="4" ht="18" customHeight="1" spans="1:4">
      <c r="A4" s="84" t="s">
        <v>46</v>
      </c>
      <c r="B4" s="84" t="s">
        <v>47</v>
      </c>
      <c r="C4" s="84" t="s">
        <v>46</v>
      </c>
      <c r="D4" s="84" t="s">
        <v>142</v>
      </c>
    </row>
    <row r="5" ht="18" customHeight="1" spans="1:4">
      <c r="A5" s="118" t="s">
        <v>143</v>
      </c>
      <c r="B5" s="98">
        <v>2157</v>
      </c>
      <c r="C5" s="118" t="s">
        <v>144</v>
      </c>
      <c r="D5" s="98">
        <v>2157</v>
      </c>
    </row>
    <row r="6" ht="18" customHeight="1" spans="1:4">
      <c r="A6" s="118" t="s">
        <v>145</v>
      </c>
      <c r="B6" s="98">
        <v>2157</v>
      </c>
      <c r="C6" s="118" t="s">
        <v>146</v>
      </c>
      <c r="D6" s="98">
        <v>1845.63</v>
      </c>
    </row>
    <row r="7" ht="18" customHeight="1" spans="1:4">
      <c r="A7" s="118" t="s">
        <v>147</v>
      </c>
      <c r="B7" s="98"/>
      <c r="C7" s="118" t="s">
        <v>148</v>
      </c>
      <c r="D7" s="98"/>
    </row>
    <row r="8" ht="18" customHeight="1" spans="1:4">
      <c r="A8" s="118" t="s">
        <v>149</v>
      </c>
      <c r="B8" s="98"/>
      <c r="C8" s="118" t="s">
        <v>150</v>
      </c>
      <c r="D8" s="98"/>
    </row>
    <row r="9" ht="18" customHeight="1" spans="1:4">
      <c r="A9" s="118"/>
      <c r="B9" s="119"/>
      <c r="C9" s="118" t="s">
        <v>151</v>
      </c>
      <c r="D9" s="98"/>
    </row>
    <row r="10" ht="18" customHeight="1" spans="1:4">
      <c r="A10" s="118"/>
      <c r="B10" s="119"/>
      <c r="C10" s="118" t="s">
        <v>152</v>
      </c>
      <c r="D10" s="98"/>
    </row>
    <row r="11" ht="18" customHeight="1" spans="1:4">
      <c r="A11" s="118"/>
      <c r="B11" s="119"/>
      <c r="C11" s="118" t="s">
        <v>153</v>
      </c>
      <c r="D11" s="98"/>
    </row>
    <row r="12" ht="18" customHeight="1" spans="1:4">
      <c r="A12" s="120"/>
      <c r="B12" s="121"/>
      <c r="C12" s="118" t="s">
        <v>154</v>
      </c>
      <c r="D12" s="98"/>
    </row>
    <row r="13" ht="18" customHeight="1" spans="1:4">
      <c r="A13" s="120"/>
      <c r="B13" s="121"/>
      <c r="C13" s="118" t="s">
        <v>155</v>
      </c>
      <c r="D13" s="98">
        <v>171.75</v>
      </c>
    </row>
    <row r="14" ht="18" customHeight="1" spans="1:4">
      <c r="A14" s="120"/>
      <c r="B14" s="121"/>
      <c r="C14" s="118" t="s">
        <v>156</v>
      </c>
      <c r="D14" s="98"/>
    </row>
    <row r="15" ht="18" customHeight="1" spans="1:4">
      <c r="A15" s="120"/>
      <c r="B15" s="121"/>
      <c r="C15" s="118" t="s">
        <v>157</v>
      </c>
      <c r="D15" s="98">
        <v>57.64</v>
      </c>
    </row>
    <row r="16" ht="18" customHeight="1" spans="1:4">
      <c r="A16" s="120"/>
      <c r="B16" s="121"/>
      <c r="C16" s="118" t="s">
        <v>158</v>
      </c>
      <c r="D16" s="98"/>
    </row>
    <row r="17" ht="18" customHeight="1" spans="1:4">
      <c r="A17" s="120"/>
      <c r="B17" s="121"/>
      <c r="C17" s="118" t="s">
        <v>159</v>
      </c>
      <c r="D17" s="98"/>
    </row>
    <row r="18" ht="18" customHeight="1" spans="1:4">
      <c r="A18" s="120"/>
      <c r="B18" s="121"/>
      <c r="C18" s="118" t="s">
        <v>160</v>
      </c>
      <c r="D18" s="98"/>
    </row>
    <row r="19" ht="18" customHeight="1" spans="1:4">
      <c r="A19" s="120"/>
      <c r="B19" s="121"/>
      <c r="C19" s="118" t="s">
        <v>161</v>
      </c>
      <c r="D19" s="98"/>
    </row>
    <row r="20" ht="18" customHeight="1" spans="1:4">
      <c r="A20" s="120"/>
      <c r="B20" s="121"/>
      <c r="C20" s="118" t="s">
        <v>162</v>
      </c>
      <c r="D20" s="98"/>
    </row>
    <row r="21" ht="18" customHeight="1" spans="1:4">
      <c r="A21" s="120"/>
      <c r="B21" s="121"/>
      <c r="C21" s="118" t="s">
        <v>163</v>
      </c>
      <c r="D21" s="98"/>
    </row>
    <row r="22" ht="18" customHeight="1" spans="1:4">
      <c r="A22" s="120"/>
      <c r="B22" s="121"/>
      <c r="C22" s="118" t="s">
        <v>164</v>
      </c>
      <c r="D22" s="98"/>
    </row>
    <row r="23" ht="18" customHeight="1" spans="1:4">
      <c r="A23" s="120"/>
      <c r="B23" s="121"/>
      <c r="C23" s="118" t="s">
        <v>165</v>
      </c>
      <c r="D23" s="98"/>
    </row>
    <row r="24" ht="18" customHeight="1" spans="1:4">
      <c r="A24" s="120"/>
      <c r="B24" s="121"/>
      <c r="C24" s="118" t="s">
        <v>166</v>
      </c>
      <c r="D24" s="98"/>
    </row>
    <row r="25" ht="18" customHeight="1" spans="1:4">
      <c r="A25" s="120"/>
      <c r="B25" s="121"/>
      <c r="C25" s="118" t="s">
        <v>167</v>
      </c>
      <c r="D25" s="98">
        <v>81.98</v>
      </c>
    </row>
    <row r="26" ht="18" customHeight="1" spans="1:4">
      <c r="A26" s="120"/>
      <c r="B26" s="121"/>
      <c r="C26" s="118" t="s">
        <v>168</v>
      </c>
      <c r="D26" s="98"/>
    </row>
    <row r="27" ht="18" customHeight="1" spans="1:4">
      <c r="A27" s="120"/>
      <c r="B27" s="121"/>
      <c r="C27" s="118" t="s">
        <v>169</v>
      </c>
      <c r="D27" s="98"/>
    </row>
    <row r="28" ht="18" customHeight="1" spans="1:4">
      <c r="A28" s="120"/>
      <c r="B28" s="121"/>
      <c r="C28" s="118" t="s">
        <v>170</v>
      </c>
      <c r="D28" s="98"/>
    </row>
    <row r="29" ht="18" customHeight="1" spans="1:4">
      <c r="A29" s="120"/>
      <c r="B29" s="121"/>
      <c r="C29" s="118" t="s">
        <v>171</v>
      </c>
      <c r="D29" s="98"/>
    </row>
    <row r="30" ht="18" customHeight="1" spans="1:4">
      <c r="A30" s="120"/>
      <c r="B30" s="121"/>
      <c r="C30" s="118" t="s">
        <v>172</v>
      </c>
      <c r="D30" s="98"/>
    </row>
    <row r="31" ht="18" customHeight="1" spans="1:4">
      <c r="A31" s="120"/>
      <c r="B31" s="121"/>
      <c r="C31" s="118" t="s">
        <v>173</v>
      </c>
      <c r="D31" s="98"/>
    </row>
    <row r="32" ht="18" customHeight="1" spans="1:4">
      <c r="A32" s="120"/>
      <c r="B32" s="121"/>
      <c r="C32" s="118" t="s">
        <v>174</v>
      </c>
      <c r="D32" s="98"/>
    </row>
    <row r="33" ht="18" customHeight="1" spans="1:4">
      <c r="A33" s="120"/>
      <c r="B33" s="121"/>
      <c r="C33" s="118" t="s">
        <v>175</v>
      </c>
      <c r="D33" s="98"/>
    </row>
    <row r="34" ht="18" customHeight="1" spans="1:4">
      <c r="A34" s="120"/>
      <c r="B34" s="121"/>
      <c r="C34" s="118" t="s">
        <v>176</v>
      </c>
      <c r="D34" s="98"/>
    </row>
    <row r="35" ht="18" customHeight="1" spans="1:4">
      <c r="A35" s="120"/>
      <c r="B35" s="121"/>
      <c r="C35" s="118"/>
      <c r="D35" s="98"/>
    </row>
    <row r="36" ht="18" customHeight="1" spans="1:4">
      <c r="A36" s="84" t="s">
        <v>177</v>
      </c>
      <c r="B36" s="89">
        <v>2157</v>
      </c>
      <c r="C36" s="84" t="s">
        <v>178</v>
      </c>
      <c r="D36" s="89">
        <v>2157</v>
      </c>
    </row>
    <row r="37" spans="1:4">
      <c r="A37" s="122" t="s">
        <v>112</v>
      </c>
    </row>
    <row r="38" spans="1:4">
      <c r="A38" s="100" t="s">
        <v>179</v>
      </c>
    </row>
  </sheetData>
  <mergeCells count="3">
    <mergeCell ref="A1:D1"/>
    <mergeCell ref="A3:B3"/>
    <mergeCell ref="C3:D3"/>
  </mergeCells>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6"/>
  <sheetViews>
    <sheetView workbookViewId="0">
      <selection activeCell="I27" sqref="I27"/>
    </sheetView>
  </sheetViews>
  <sheetFormatPr defaultColWidth="9" defaultRowHeight="13.5"/>
  <cols>
    <col min="1" max="1" width="19.375" customWidth="1"/>
    <col min="2" max="2" width="13.25" customWidth="1"/>
    <col min="5" max="5" width="13.875" customWidth="1"/>
    <col min="7" max="7" width="11.25" customWidth="1"/>
    <col min="11" max="11" width="12.875" customWidth="1"/>
  </cols>
  <sheetData>
    <row r="1" ht="20.25" spans="1:11">
      <c r="A1" s="75" t="s">
        <v>180</v>
      </c>
      <c r="B1" s="75"/>
      <c r="C1" s="75"/>
      <c r="D1" s="75"/>
      <c r="E1" s="75"/>
      <c r="F1" s="75"/>
      <c r="G1" s="75"/>
      <c r="H1" s="75"/>
      <c r="I1" s="75"/>
      <c r="J1" s="75"/>
      <c r="K1" s="75"/>
    </row>
    <row r="2" spans="1:11">
      <c r="A2" s="76"/>
      <c r="B2" s="21"/>
      <c r="C2" s="21"/>
      <c r="D2" s="21"/>
      <c r="E2" s="21"/>
      <c r="F2" s="21"/>
      <c r="G2" s="21"/>
      <c r="H2" s="21"/>
      <c r="I2" s="21"/>
      <c r="J2" s="21"/>
      <c r="K2" s="21" t="s">
        <v>43</v>
      </c>
    </row>
    <row r="3" ht="22" customHeight="1" spans="1:11">
      <c r="A3" s="84" t="s">
        <v>181</v>
      </c>
      <c r="B3" s="84" t="s">
        <v>182</v>
      </c>
      <c r="C3" s="84" t="s">
        <v>183</v>
      </c>
      <c r="D3" s="84"/>
      <c r="E3" s="84"/>
      <c r="F3" s="84" t="s">
        <v>184</v>
      </c>
      <c r="G3" s="84"/>
      <c r="H3" s="84"/>
      <c r="I3" s="84" t="s">
        <v>185</v>
      </c>
      <c r="J3" s="84"/>
      <c r="K3" s="84"/>
    </row>
    <row r="4" ht="20" customHeight="1" spans="1:11">
      <c r="A4" s="84"/>
      <c r="B4" s="84"/>
      <c r="C4" s="84" t="s">
        <v>142</v>
      </c>
      <c r="D4" s="84" t="s">
        <v>116</v>
      </c>
      <c r="E4" s="84" t="s">
        <v>117</v>
      </c>
      <c r="F4" s="84" t="s">
        <v>142</v>
      </c>
      <c r="G4" s="84" t="s">
        <v>116</v>
      </c>
      <c r="H4" s="84" t="s">
        <v>117</v>
      </c>
      <c r="I4" s="84" t="s">
        <v>142</v>
      </c>
      <c r="J4" s="84" t="s">
        <v>116</v>
      </c>
      <c r="K4" s="84" t="s">
        <v>117</v>
      </c>
    </row>
    <row r="5" ht="17" customHeight="1" spans="1:11">
      <c r="A5" s="113" t="s">
        <v>186</v>
      </c>
      <c r="B5" s="113">
        <v>1</v>
      </c>
      <c r="C5" s="113">
        <v>2</v>
      </c>
      <c r="D5" s="113">
        <v>3</v>
      </c>
      <c r="E5" s="113">
        <v>4</v>
      </c>
      <c r="F5" s="113">
        <v>5</v>
      </c>
      <c r="G5" s="113">
        <v>6</v>
      </c>
      <c r="H5" s="113">
        <v>7</v>
      </c>
      <c r="I5" s="113">
        <v>8</v>
      </c>
      <c r="J5" s="113">
        <v>9</v>
      </c>
      <c r="K5" s="114">
        <v>10</v>
      </c>
    </row>
    <row r="6" ht="17" customHeight="1" spans="1:11">
      <c r="A6" s="115" t="s">
        <v>119</v>
      </c>
      <c r="B6" s="116">
        <v>2157</v>
      </c>
      <c r="C6" s="116">
        <v>2157</v>
      </c>
      <c r="D6" s="116">
        <v>1194.84</v>
      </c>
      <c r="E6" s="116">
        <v>962.4</v>
      </c>
      <c r="F6" s="117"/>
      <c r="G6" s="117"/>
      <c r="H6" s="117"/>
      <c r="I6" s="117"/>
      <c r="J6" s="117"/>
      <c r="K6" s="117"/>
    </row>
    <row r="7" ht="17" customHeight="1" spans="1:11">
      <c r="A7" s="116" t="s">
        <v>187</v>
      </c>
      <c r="B7" s="116">
        <v>2157</v>
      </c>
      <c r="C7" s="116">
        <v>2157</v>
      </c>
      <c r="D7" s="116">
        <v>1194.84</v>
      </c>
      <c r="E7" s="116">
        <v>962.4</v>
      </c>
      <c r="F7" s="117"/>
      <c r="G7" s="117"/>
      <c r="H7" s="117"/>
      <c r="I7" s="117"/>
      <c r="J7" s="117"/>
      <c r="K7" s="117"/>
    </row>
    <row r="8" ht="17" customHeight="1" spans="1:11">
      <c r="A8" s="97"/>
      <c r="B8" s="117"/>
      <c r="C8" s="117"/>
      <c r="D8" s="117"/>
      <c r="E8" s="117"/>
      <c r="F8" s="117"/>
      <c r="G8" s="117"/>
      <c r="H8" s="117"/>
      <c r="I8" s="117"/>
      <c r="J8" s="117"/>
      <c r="K8" s="117"/>
    </row>
    <row r="9" ht="17" customHeight="1" spans="1:11">
      <c r="A9" s="97"/>
      <c r="B9" s="117"/>
      <c r="C9" s="117"/>
      <c r="D9" s="117"/>
      <c r="E9" s="117"/>
      <c r="F9" s="117"/>
      <c r="G9" s="117"/>
      <c r="H9" s="117"/>
      <c r="I9" s="117"/>
      <c r="J9" s="117"/>
      <c r="K9" s="117"/>
    </row>
    <row r="10" ht="17" customHeight="1" spans="1:11">
      <c r="A10" s="97"/>
      <c r="B10" s="117"/>
      <c r="C10" s="117"/>
      <c r="D10" s="117"/>
      <c r="E10" s="117"/>
      <c r="F10" s="117"/>
      <c r="G10" s="117"/>
      <c r="H10" s="117"/>
      <c r="I10" s="117"/>
      <c r="J10" s="117"/>
      <c r="K10" s="117"/>
    </row>
    <row r="11" ht="17" customHeight="1" spans="1:11">
      <c r="A11" s="97"/>
      <c r="B11" s="117"/>
      <c r="C11" s="117"/>
      <c r="D11" s="117"/>
      <c r="E11" s="117"/>
      <c r="F11" s="117"/>
      <c r="G11" s="117"/>
      <c r="H11" s="117"/>
      <c r="I11" s="117"/>
      <c r="J11" s="117"/>
      <c r="K11" s="117"/>
    </row>
    <row r="12" ht="17" customHeight="1" spans="1:11">
      <c r="A12" s="97"/>
      <c r="B12" s="117"/>
      <c r="C12" s="117"/>
      <c r="D12" s="117"/>
      <c r="E12" s="117"/>
      <c r="F12" s="117"/>
      <c r="G12" s="117"/>
      <c r="H12" s="117"/>
      <c r="I12" s="117"/>
      <c r="J12" s="117"/>
      <c r="K12" s="117"/>
    </row>
    <row r="13" ht="17" customHeight="1" spans="1:11">
      <c r="A13" s="97"/>
      <c r="B13" s="117"/>
      <c r="C13" s="117"/>
      <c r="D13" s="117"/>
      <c r="E13" s="117"/>
      <c r="F13" s="117"/>
      <c r="G13" s="117"/>
      <c r="H13" s="117"/>
      <c r="I13" s="117"/>
      <c r="J13" s="117"/>
      <c r="K13" s="117"/>
    </row>
    <row r="14" ht="17" customHeight="1" spans="1:11">
      <c r="A14" s="97"/>
      <c r="B14" s="117"/>
      <c r="C14" s="117"/>
      <c r="D14" s="117"/>
      <c r="E14" s="117"/>
      <c r="F14" s="117"/>
      <c r="G14" s="117"/>
      <c r="H14" s="117"/>
      <c r="I14" s="117"/>
      <c r="J14" s="117"/>
      <c r="K14" s="117"/>
    </row>
    <row r="15" ht="17" customHeight="1" spans="1:11">
      <c r="A15" s="97"/>
      <c r="B15" s="117"/>
      <c r="C15" s="117"/>
      <c r="D15" s="117"/>
      <c r="E15" s="117"/>
      <c r="F15" s="117"/>
      <c r="G15" s="117"/>
      <c r="H15" s="117"/>
      <c r="I15" s="117"/>
      <c r="J15" s="117"/>
      <c r="K15" s="117"/>
    </row>
    <row r="16" spans="1:11">
      <c r="A16" s="99" t="s">
        <v>138</v>
      </c>
    </row>
  </sheetData>
  <mergeCells count="6">
    <mergeCell ref="A1:K1"/>
    <mergeCell ref="C3:E3"/>
    <mergeCell ref="F3:H3"/>
    <mergeCell ref="I3:K3"/>
    <mergeCell ref="A3:A4"/>
    <mergeCell ref="B3:B4"/>
  </mergeCells>
  <pageMargins left="0.75" right="0.75" top="1" bottom="1" header="0.5" footer="0.5"/>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8"/>
  <sheetViews>
    <sheetView topLeftCell="A7" workbookViewId="0">
      <selection activeCell="D28" sqref="D28"/>
    </sheetView>
  </sheetViews>
  <sheetFormatPr defaultColWidth="9" defaultRowHeight="13.5" outlineLevelCol="4"/>
  <cols>
    <col min="1" max="1" width="32.875" customWidth="1"/>
    <col min="2" max="2" width="14.75" customWidth="1"/>
    <col min="3" max="3" width="13.875" customWidth="1"/>
    <col min="4" max="5" width="12" customWidth="1"/>
  </cols>
  <sheetData>
    <row r="1" ht="24" customHeight="1" spans="1:5">
      <c r="A1" s="75" t="s">
        <v>188</v>
      </c>
      <c r="B1" s="75"/>
      <c r="C1" s="75"/>
      <c r="D1" s="75"/>
      <c r="E1" s="75"/>
    </row>
    <row r="2" ht="21" customHeight="1" spans="1:5">
      <c r="A2" s="76"/>
      <c r="B2" s="21"/>
      <c r="C2" s="21"/>
      <c r="D2" s="21"/>
      <c r="E2" s="21" t="s">
        <v>43</v>
      </c>
    </row>
    <row r="3" ht="25" customHeight="1" spans="1:5">
      <c r="A3" s="84" t="s">
        <v>114</v>
      </c>
      <c r="B3" s="84"/>
      <c r="C3" s="84" t="s">
        <v>183</v>
      </c>
      <c r="D3" s="84"/>
      <c r="E3" s="84"/>
    </row>
    <row r="4" ht="25" customHeight="1" spans="1:5">
      <c r="A4" s="84" t="s">
        <v>189</v>
      </c>
      <c r="B4" s="84" t="s">
        <v>190</v>
      </c>
      <c r="C4" s="84" t="s">
        <v>142</v>
      </c>
      <c r="D4" s="84" t="s">
        <v>116</v>
      </c>
      <c r="E4" s="84" t="s">
        <v>117</v>
      </c>
    </row>
    <row r="5" ht="25" customHeight="1" spans="1:5">
      <c r="A5" s="84" t="s">
        <v>96</v>
      </c>
      <c r="B5" s="84" t="s">
        <v>96</v>
      </c>
      <c r="C5" s="84">
        <v>1</v>
      </c>
      <c r="D5" s="84">
        <v>2</v>
      </c>
      <c r="E5" s="84">
        <v>3</v>
      </c>
    </row>
    <row r="6" s="108" customFormat="1" ht="25" customHeight="1" spans="1:5">
      <c r="A6" s="109" t="s">
        <v>191</v>
      </c>
      <c r="B6" s="110" t="s">
        <v>119</v>
      </c>
      <c r="C6" s="111">
        <v>2157</v>
      </c>
      <c r="D6" s="111">
        <v>1194.84</v>
      </c>
      <c r="E6" s="111">
        <v>962</v>
      </c>
    </row>
    <row r="7" s="92" customFormat="1" ht="25" customHeight="1" spans="1:5">
      <c r="A7" s="103" t="s">
        <v>192</v>
      </c>
      <c r="B7" s="93" t="s">
        <v>120</v>
      </c>
      <c r="C7" s="111">
        <v>1844.72</v>
      </c>
      <c r="D7" s="111">
        <v>882.32</v>
      </c>
      <c r="E7" s="111">
        <v>962</v>
      </c>
    </row>
    <row r="8" s="92" customFormat="1" ht="25" customHeight="1" spans="1:5">
      <c r="A8" s="103" t="s">
        <v>193</v>
      </c>
      <c r="B8" s="93" t="s">
        <v>121</v>
      </c>
      <c r="C8" s="111">
        <v>1844.72</v>
      </c>
      <c r="D8" s="111">
        <v>882.32</v>
      </c>
      <c r="E8" s="111">
        <v>962</v>
      </c>
    </row>
    <row r="9" s="92" customFormat="1" ht="25" customHeight="1" spans="1:5">
      <c r="A9" s="104" t="s">
        <v>194</v>
      </c>
      <c r="B9" s="95" t="s">
        <v>122</v>
      </c>
      <c r="C9" s="112">
        <v>352.82</v>
      </c>
      <c r="D9" s="112">
        <v>352.82</v>
      </c>
      <c r="E9" s="112"/>
    </row>
    <row r="10" s="92" customFormat="1" ht="25" customHeight="1" spans="1:5">
      <c r="A10" s="104" t="s">
        <v>195</v>
      </c>
      <c r="B10" s="95" t="s">
        <v>123</v>
      </c>
      <c r="C10" s="112">
        <v>529.5</v>
      </c>
      <c r="D10" s="112">
        <v>529.5</v>
      </c>
      <c r="E10" s="112"/>
    </row>
    <row r="11" s="92" customFormat="1" ht="25" customHeight="1" spans="1:5">
      <c r="A11" s="104" t="s">
        <v>196</v>
      </c>
      <c r="B11" s="95" t="s">
        <v>124</v>
      </c>
      <c r="C11" s="112">
        <v>962.4</v>
      </c>
      <c r="D11" s="112"/>
      <c r="E11" s="112">
        <v>962.4</v>
      </c>
    </row>
    <row r="12" s="92" customFormat="1" ht="25" customHeight="1" spans="1:5">
      <c r="A12" s="103" t="s">
        <v>197</v>
      </c>
      <c r="B12" s="93" t="s">
        <v>125</v>
      </c>
      <c r="C12" s="111">
        <v>173.06</v>
      </c>
      <c r="D12" s="111">
        <v>173.06</v>
      </c>
      <c r="E12" s="111"/>
    </row>
    <row r="13" s="92" customFormat="1" ht="25" customHeight="1" spans="1:5">
      <c r="A13" s="103" t="s">
        <v>198</v>
      </c>
      <c r="B13" s="93" t="s">
        <v>126</v>
      </c>
      <c r="C13" s="111">
        <v>165.8</v>
      </c>
      <c r="D13" s="111">
        <v>165.8</v>
      </c>
      <c r="E13" s="111"/>
    </row>
    <row r="14" s="92" customFormat="1" ht="25" customHeight="1" spans="1:5">
      <c r="A14" s="104" t="s">
        <v>199</v>
      </c>
      <c r="B14" s="95" t="s">
        <v>127</v>
      </c>
      <c r="C14" s="112">
        <v>111.15</v>
      </c>
      <c r="D14" s="112">
        <v>111.15</v>
      </c>
      <c r="E14" s="112"/>
    </row>
    <row r="15" s="92" customFormat="1" ht="25" customHeight="1" spans="1:5">
      <c r="A15" s="104" t="s">
        <v>200</v>
      </c>
      <c r="B15" s="95" t="s">
        <v>128</v>
      </c>
      <c r="C15" s="112">
        <v>54.65</v>
      </c>
      <c r="D15" s="112">
        <v>54.65</v>
      </c>
      <c r="E15" s="112"/>
    </row>
    <row r="16" s="92" customFormat="1" ht="25" customHeight="1" spans="1:5">
      <c r="A16" s="103" t="s">
        <v>201</v>
      </c>
      <c r="B16" s="93" t="s">
        <v>129</v>
      </c>
      <c r="C16" s="111">
        <v>1.32</v>
      </c>
      <c r="D16" s="111">
        <v>1.32</v>
      </c>
      <c r="E16" s="111"/>
    </row>
    <row r="17" s="92" customFormat="1" ht="25" customHeight="1" spans="1:5">
      <c r="A17" s="104" t="s">
        <v>202</v>
      </c>
      <c r="B17" s="95" t="s">
        <v>130</v>
      </c>
      <c r="C17" s="112">
        <v>1.32</v>
      </c>
      <c r="D17" s="112">
        <v>1.32</v>
      </c>
      <c r="E17" s="112"/>
    </row>
    <row r="18" s="92" customFormat="1" ht="25" customHeight="1" spans="1:5">
      <c r="A18" s="103" t="s">
        <v>203</v>
      </c>
      <c r="B18" s="93" t="s">
        <v>131</v>
      </c>
      <c r="C18" s="111">
        <v>5.94</v>
      </c>
      <c r="D18" s="111">
        <v>5.94</v>
      </c>
      <c r="E18" s="111"/>
    </row>
    <row r="19" s="92" customFormat="1" ht="25" customHeight="1" spans="1:5">
      <c r="A19" s="104" t="s">
        <v>204</v>
      </c>
      <c r="B19" s="95" t="s">
        <v>131</v>
      </c>
      <c r="C19" s="112">
        <v>5.94</v>
      </c>
      <c r="D19" s="112">
        <v>5.94</v>
      </c>
      <c r="E19" s="112"/>
    </row>
    <row r="20" s="92" customFormat="1" ht="25" customHeight="1" spans="1:5">
      <c r="A20" s="103" t="s">
        <v>205</v>
      </c>
      <c r="B20" s="93" t="s">
        <v>132</v>
      </c>
      <c r="C20" s="111">
        <v>57.64</v>
      </c>
      <c r="D20" s="111">
        <v>57.64</v>
      </c>
      <c r="E20" s="111"/>
    </row>
    <row r="21" s="92" customFormat="1" ht="25" customHeight="1" spans="1:5">
      <c r="A21" s="103" t="s">
        <v>206</v>
      </c>
      <c r="B21" s="93" t="s">
        <v>133</v>
      </c>
      <c r="C21" s="111">
        <v>57.64</v>
      </c>
      <c r="D21" s="111">
        <v>57.64</v>
      </c>
      <c r="E21" s="111"/>
    </row>
    <row r="22" s="92" customFormat="1" ht="25" customHeight="1" spans="1:5">
      <c r="A22" s="104" t="s">
        <v>207</v>
      </c>
      <c r="B22" s="95" t="s">
        <v>134</v>
      </c>
      <c r="C22" s="112">
        <v>57.64</v>
      </c>
      <c r="D22" s="112">
        <v>57.64</v>
      </c>
      <c r="E22" s="112"/>
    </row>
    <row r="23" s="92" customFormat="1" ht="25" customHeight="1" spans="1:5">
      <c r="A23" s="103" t="s">
        <v>208</v>
      </c>
      <c r="B23" s="93" t="s">
        <v>135</v>
      </c>
      <c r="C23" s="111">
        <v>81.98</v>
      </c>
      <c r="D23" s="111">
        <v>81.98</v>
      </c>
      <c r="E23" s="111"/>
    </row>
    <row r="24" s="92" customFormat="1" ht="25" customHeight="1" spans="1:5">
      <c r="A24" s="103" t="s">
        <v>209</v>
      </c>
      <c r="B24" s="93" t="s">
        <v>136</v>
      </c>
      <c r="C24" s="111">
        <v>81.98</v>
      </c>
      <c r="D24" s="111">
        <v>81.98</v>
      </c>
      <c r="E24" s="111"/>
    </row>
    <row r="25" s="92" customFormat="1" ht="25" customHeight="1" spans="1:5">
      <c r="A25" s="104" t="s">
        <v>210</v>
      </c>
      <c r="B25" s="95" t="s">
        <v>137</v>
      </c>
      <c r="C25" s="112">
        <v>81.98</v>
      </c>
      <c r="D25" s="112">
        <v>81.98</v>
      </c>
      <c r="E25" s="112"/>
    </row>
    <row r="26" ht="24" customHeight="1" spans="1:5">
      <c r="A26" s="99" t="s">
        <v>138</v>
      </c>
    </row>
    <row r="27" spans="1:5">
      <c r="A27" s="100" t="s">
        <v>179</v>
      </c>
    </row>
    <row r="28" spans="1:5">
      <c r="A28" s="100" t="s">
        <v>179</v>
      </c>
    </row>
  </sheetData>
  <mergeCells count="3">
    <mergeCell ref="A1:E1"/>
    <mergeCell ref="A3:B3"/>
    <mergeCell ref="C3:E3"/>
  </mergeCells>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workbookViewId="0">
      <selection activeCell="G20" sqref="G20"/>
    </sheetView>
  </sheetViews>
  <sheetFormatPr defaultColWidth="9" defaultRowHeight="13.5" outlineLevelCol="4"/>
  <cols>
    <col min="1" max="1" width="18.25" customWidth="1"/>
    <col min="2" max="2" width="21.125" customWidth="1"/>
    <col min="3" max="3" width="14.375" customWidth="1"/>
    <col min="4" max="4" width="16.5" customWidth="1"/>
    <col min="5" max="5" width="17.125" customWidth="1"/>
  </cols>
  <sheetData>
    <row r="1" ht="20.25" spans="1:5">
      <c r="A1" s="75" t="s">
        <v>211</v>
      </c>
      <c r="B1" s="75"/>
      <c r="C1" s="75"/>
      <c r="D1" s="75"/>
      <c r="E1" s="75"/>
    </row>
    <row r="2" spans="1:5">
      <c r="A2" s="76"/>
      <c r="B2" s="21"/>
      <c r="C2" s="21"/>
      <c r="D2" s="21"/>
      <c r="E2" s="21" t="s">
        <v>43</v>
      </c>
    </row>
    <row r="3" ht="15" customHeight="1" spans="1:5">
      <c r="A3" s="84" t="s">
        <v>212</v>
      </c>
      <c r="B3" s="84"/>
      <c r="C3" s="84" t="s">
        <v>213</v>
      </c>
      <c r="D3" s="84"/>
      <c r="E3" s="84"/>
    </row>
    <row r="4" spans="1:5">
      <c r="A4" s="84" t="s">
        <v>189</v>
      </c>
      <c r="B4" s="84" t="s">
        <v>190</v>
      </c>
      <c r="C4" s="84" t="s">
        <v>142</v>
      </c>
      <c r="D4" s="84" t="s">
        <v>214</v>
      </c>
      <c r="E4" s="84" t="s">
        <v>215</v>
      </c>
    </row>
    <row r="5" spans="1:5">
      <c r="A5" s="84" t="s">
        <v>96</v>
      </c>
      <c r="B5" s="84" t="s">
        <v>96</v>
      </c>
      <c r="C5" s="84">
        <v>1</v>
      </c>
      <c r="D5" s="84">
        <v>2</v>
      </c>
      <c r="E5" s="84">
        <v>3</v>
      </c>
    </row>
    <row r="6" s="92" customFormat="1" ht="21" customHeight="1" spans="1:5">
      <c r="A6" s="101"/>
      <c r="B6" s="101" t="s">
        <v>216</v>
      </c>
      <c r="C6" s="102">
        <f>C7+C17+C31</f>
        <v>1194.83</v>
      </c>
      <c r="D6" s="102">
        <v>1099.92</v>
      </c>
      <c r="E6" s="102">
        <v>94.91</v>
      </c>
    </row>
    <row r="7" s="92" customFormat="1" ht="21" customHeight="1" spans="1:5">
      <c r="A7" s="103" t="s">
        <v>217</v>
      </c>
      <c r="B7" s="103" t="s">
        <v>218</v>
      </c>
      <c r="C7" s="94">
        <v>1098.6</v>
      </c>
      <c r="D7" s="94">
        <v>1098.6</v>
      </c>
      <c r="E7" s="94"/>
    </row>
    <row r="8" s="92" customFormat="1" ht="21" customHeight="1" spans="1:5">
      <c r="A8" s="104" t="s">
        <v>219</v>
      </c>
      <c r="B8" s="104" t="s">
        <v>220</v>
      </c>
      <c r="C8" s="96">
        <v>340.18</v>
      </c>
      <c r="D8" s="96">
        <v>340.18</v>
      </c>
      <c r="E8" s="96"/>
    </row>
    <row r="9" s="92" customFormat="1" ht="21" customHeight="1" spans="1:5">
      <c r="A9" s="104" t="s">
        <v>221</v>
      </c>
      <c r="B9" s="104" t="s">
        <v>222</v>
      </c>
      <c r="C9" s="96">
        <v>375.38</v>
      </c>
      <c r="D9" s="96">
        <v>375.38</v>
      </c>
      <c r="E9" s="96"/>
    </row>
    <row r="10" s="92" customFormat="1" ht="21" customHeight="1" spans="1:5">
      <c r="A10" s="104" t="s">
        <v>223</v>
      </c>
      <c r="B10" s="104" t="s">
        <v>224</v>
      </c>
      <c r="C10" s="96">
        <v>71.68</v>
      </c>
      <c r="D10" s="96">
        <v>71.68</v>
      </c>
      <c r="E10" s="96"/>
    </row>
    <row r="11" s="92" customFormat="1" ht="21" customHeight="1" spans="1:5">
      <c r="A11" s="104" t="s">
        <v>225</v>
      </c>
      <c r="B11" s="104" t="s">
        <v>226</v>
      </c>
      <c r="C11" s="96">
        <v>111.15</v>
      </c>
      <c r="D11" s="96">
        <v>111.15</v>
      </c>
      <c r="E11" s="96"/>
    </row>
    <row r="12" s="92" customFormat="1" ht="21" customHeight="1" spans="1:5">
      <c r="A12" s="104" t="s">
        <v>227</v>
      </c>
      <c r="B12" s="104" t="s">
        <v>228</v>
      </c>
      <c r="C12" s="96">
        <v>54.65</v>
      </c>
      <c r="D12" s="96">
        <v>54.65</v>
      </c>
      <c r="E12" s="96"/>
    </row>
    <row r="13" s="92" customFormat="1" ht="21" customHeight="1" spans="1:5">
      <c r="A13" s="104" t="s">
        <v>229</v>
      </c>
      <c r="B13" s="104" t="s">
        <v>230</v>
      </c>
      <c r="C13" s="96">
        <v>5.94</v>
      </c>
      <c r="D13" s="96">
        <v>5.94</v>
      </c>
      <c r="E13" s="96"/>
    </row>
    <row r="14" s="92" customFormat="1" ht="21" customHeight="1" spans="1:5">
      <c r="A14" s="104" t="s">
        <v>231</v>
      </c>
      <c r="B14" s="104" t="s">
        <v>232</v>
      </c>
      <c r="C14" s="96">
        <v>44.41</v>
      </c>
      <c r="D14" s="96">
        <v>44.41</v>
      </c>
      <c r="E14" s="96"/>
    </row>
    <row r="15" s="92" customFormat="1" ht="21" customHeight="1" spans="1:5">
      <c r="A15" s="104" t="s">
        <v>233</v>
      </c>
      <c r="B15" s="104" t="s">
        <v>234</v>
      </c>
      <c r="C15" s="96">
        <v>13.23</v>
      </c>
      <c r="D15" s="96">
        <v>13.23</v>
      </c>
      <c r="E15" s="96"/>
    </row>
    <row r="16" s="92" customFormat="1" ht="21" customHeight="1" spans="1:5">
      <c r="A16" s="104" t="s">
        <v>235</v>
      </c>
      <c r="B16" s="104" t="s">
        <v>137</v>
      </c>
      <c r="C16" s="96">
        <v>81.98</v>
      </c>
      <c r="D16" s="96">
        <v>81.98</v>
      </c>
      <c r="E16" s="96"/>
    </row>
    <row r="17" s="92" customFormat="1" ht="21" customHeight="1" spans="1:5">
      <c r="A17" s="103" t="s">
        <v>236</v>
      </c>
      <c r="B17" s="103" t="s">
        <v>237</v>
      </c>
      <c r="C17" s="94">
        <v>94.91</v>
      </c>
      <c r="D17" s="94"/>
      <c r="E17" s="94">
        <v>94.91</v>
      </c>
    </row>
    <row r="18" s="92" customFormat="1" ht="21" customHeight="1" spans="1:5">
      <c r="A18" s="104" t="s">
        <v>238</v>
      </c>
      <c r="B18" s="104" t="s">
        <v>239</v>
      </c>
      <c r="C18" s="96">
        <v>7.86</v>
      </c>
      <c r="D18" s="105"/>
      <c r="E18" s="96">
        <v>7.86</v>
      </c>
    </row>
    <row r="19" s="92" customFormat="1" ht="21" customHeight="1" spans="1:5">
      <c r="A19" s="104" t="s">
        <v>240</v>
      </c>
      <c r="B19" s="104" t="s">
        <v>241</v>
      </c>
      <c r="C19" s="96">
        <v>6.25</v>
      </c>
      <c r="D19" s="105"/>
      <c r="E19" s="96">
        <v>6.25</v>
      </c>
    </row>
    <row r="20" s="92" customFormat="1" ht="21" customHeight="1" spans="1:5">
      <c r="A20" s="104" t="s">
        <v>242</v>
      </c>
      <c r="B20" s="104" t="s">
        <v>243</v>
      </c>
      <c r="C20" s="96">
        <v>0.9</v>
      </c>
      <c r="D20" s="105"/>
      <c r="E20" s="96">
        <v>0.9</v>
      </c>
    </row>
    <row r="21" s="92" customFormat="1" ht="21" customHeight="1" spans="1:5">
      <c r="A21" s="104" t="s">
        <v>244</v>
      </c>
      <c r="B21" s="104" t="s">
        <v>245</v>
      </c>
      <c r="C21" s="96">
        <v>10</v>
      </c>
      <c r="D21" s="105"/>
      <c r="E21" s="96">
        <v>10</v>
      </c>
    </row>
    <row r="22" s="92" customFormat="1" ht="21" customHeight="1" spans="1:5">
      <c r="A22" s="104" t="s">
        <v>246</v>
      </c>
      <c r="B22" s="104" t="s">
        <v>247</v>
      </c>
      <c r="C22" s="96">
        <v>1.02</v>
      </c>
      <c r="D22" s="105"/>
      <c r="E22" s="96">
        <v>1.02</v>
      </c>
    </row>
    <row r="23" s="92" customFormat="1" ht="21" customHeight="1" spans="1:5">
      <c r="A23" s="104" t="s">
        <v>248</v>
      </c>
      <c r="B23" s="104" t="s">
        <v>249</v>
      </c>
      <c r="C23" s="96">
        <v>7</v>
      </c>
      <c r="D23" s="105"/>
      <c r="E23" s="96">
        <v>7</v>
      </c>
    </row>
    <row r="24" s="92" customFormat="1" ht="21" customHeight="1" spans="1:5">
      <c r="A24" s="104" t="s">
        <v>250</v>
      </c>
      <c r="B24" s="104" t="s">
        <v>251</v>
      </c>
      <c r="C24" s="96">
        <v>0.1</v>
      </c>
      <c r="D24" s="105"/>
      <c r="E24" s="96">
        <v>0.1</v>
      </c>
    </row>
    <row r="25" s="92" customFormat="1" ht="21" customHeight="1" spans="1:5">
      <c r="A25" s="104" t="s">
        <v>252</v>
      </c>
      <c r="B25" s="104" t="s">
        <v>253</v>
      </c>
      <c r="C25" s="96">
        <v>5</v>
      </c>
      <c r="D25" s="105"/>
      <c r="E25" s="96">
        <v>5</v>
      </c>
    </row>
    <row r="26" s="92" customFormat="1" ht="21" customHeight="1" spans="1:5">
      <c r="A26" s="104" t="s">
        <v>254</v>
      </c>
      <c r="B26" s="104" t="s">
        <v>255</v>
      </c>
      <c r="C26" s="96">
        <v>9</v>
      </c>
      <c r="D26" s="105"/>
      <c r="E26" s="96">
        <v>9</v>
      </c>
    </row>
    <row r="27" s="92" customFormat="1" ht="21" customHeight="1" spans="1:5">
      <c r="A27" s="104" t="s">
        <v>256</v>
      </c>
      <c r="B27" s="104" t="s">
        <v>257</v>
      </c>
      <c r="C27" s="96">
        <v>10.18</v>
      </c>
      <c r="D27" s="105"/>
      <c r="E27" s="96">
        <v>10.18</v>
      </c>
    </row>
    <row r="28" s="92" customFormat="1" ht="21" customHeight="1" spans="1:5">
      <c r="A28" s="104" t="s">
        <v>258</v>
      </c>
      <c r="B28" s="104" t="s">
        <v>259</v>
      </c>
      <c r="C28" s="96">
        <v>24.84</v>
      </c>
      <c r="D28" s="105"/>
      <c r="E28" s="96">
        <v>24.84</v>
      </c>
    </row>
    <row r="29" s="92" customFormat="1" ht="21" customHeight="1" spans="1:5">
      <c r="A29" s="104" t="s">
        <v>260</v>
      </c>
      <c r="B29" s="104" t="s">
        <v>261</v>
      </c>
      <c r="C29" s="96">
        <v>4.91</v>
      </c>
      <c r="D29" s="105"/>
      <c r="E29" s="96">
        <v>4.91</v>
      </c>
    </row>
    <row r="30" s="92" customFormat="1" ht="21" customHeight="1" spans="1:5">
      <c r="A30" s="104">
        <v>30299</v>
      </c>
      <c r="B30" s="104" t="s">
        <v>262</v>
      </c>
      <c r="C30" s="96">
        <v>7.85</v>
      </c>
      <c r="D30" s="105"/>
      <c r="E30" s="96">
        <v>7.85</v>
      </c>
    </row>
    <row r="31" s="92" customFormat="1" ht="21" customHeight="1" spans="1:5">
      <c r="A31" s="103" t="s">
        <v>263</v>
      </c>
      <c r="B31" s="103" t="s">
        <v>264</v>
      </c>
      <c r="C31" s="94">
        <v>1.32</v>
      </c>
      <c r="D31" s="94">
        <v>1.32</v>
      </c>
      <c r="E31" s="94"/>
    </row>
    <row r="32" s="92" customFormat="1" ht="21" customHeight="1" spans="1:5">
      <c r="A32" s="104" t="s">
        <v>265</v>
      </c>
      <c r="B32" s="104" t="s">
        <v>266</v>
      </c>
      <c r="C32" s="96">
        <v>1.32</v>
      </c>
      <c r="D32" s="96">
        <v>1.32</v>
      </c>
      <c r="E32" s="96"/>
    </row>
    <row r="33" s="92" customFormat="1" ht="21" customHeight="1" spans="1:5">
      <c r="A33" s="104">
        <v>30399</v>
      </c>
      <c r="B33" s="104" t="s">
        <v>267</v>
      </c>
      <c r="C33" s="96"/>
      <c r="D33" s="96"/>
      <c r="E33" s="96"/>
    </row>
    <row r="34" spans="1:5">
      <c r="A34" s="106" t="s">
        <v>268</v>
      </c>
      <c r="B34" s="106" t="s">
        <v>268</v>
      </c>
      <c r="C34" s="107"/>
      <c r="D34" s="107"/>
      <c r="E34" s="107"/>
    </row>
    <row r="35" spans="1:5">
      <c r="A35" s="99" t="s">
        <v>138</v>
      </c>
    </row>
    <row r="36" spans="1:5">
      <c r="A36" s="100" t="s">
        <v>179</v>
      </c>
    </row>
  </sheetData>
  <mergeCells count="3">
    <mergeCell ref="A1:E1"/>
    <mergeCell ref="A3:B3"/>
    <mergeCell ref="C3:E3"/>
  </mergeCells>
  <pageMargins left="0.75" right="0.75" top="1" bottom="1" header="0.5" footer="0.5"/>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8"/>
  <sheetViews>
    <sheetView workbookViewId="0">
      <selection activeCell="I27" sqref="I27"/>
    </sheetView>
  </sheetViews>
  <sheetFormatPr defaultColWidth="9" defaultRowHeight="13.5" outlineLevelCol="7"/>
  <cols>
    <col min="1" max="1" width="29" customWidth="1"/>
    <col min="2" max="8" width="14.625" customWidth="1"/>
  </cols>
  <sheetData>
    <row r="1" ht="20.25" spans="1:8">
      <c r="A1" s="75" t="s">
        <v>269</v>
      </c>
      <c r="B1" s="75"/>
      <c r="C1" s="75"/>
      <c r="D1" s="75"/>
      <c r="E1" s="75"/>
      <c r="F1" s="75"/>
      <c r="G1" s="75"/>
      <c r="H1" s="75"/>
    </row>
    <row r="2" spans="1:8">
      <c r="A2" s="76"/>
      <c r="B2" s="21"/>
      <c r="C2" s="21"/>
      <c r="D2" s="21"/>
      <c r="E2" s="21"/>
      <c r="F2" s="21"/>
      <c r="G2" s="21"/>
      <c r="H2" s="21" t="s">
        <v>43</v>
      </c>
    </row>
    <row r="3" ht="15" customHeight="1" spans="1:8">
      <c r="A3" s="84" t="s">
        <v>181</v>
      </c>
      <c r="B3" s="79" t="s">
        <v>270</v>
      </c>
      <c r="C3" s="79"/>
      <c r="D3" s="79"/>
      <c r="E3" s="79"/>
      <c r="F3" s="79"/>
      <c r="G3" s="79" t="s">
        <v>271</v>
      </c>
      <c r="H3" s="79" t="s">
        <v>272</v>
      </c>
    </row>
    <row r="4" ht="15" customHeight="1" spans="1:8">
      <c r="A4" s="84"/>
      <c r="B4" s="79" t="s">
        <v>142</v>
      </c>
      <c r="C4" s="79" t="s">
        <v>273</v>
      </c>
      <c r="D4" s="79" t="s">
        <v>274</v>
      </c>
      <c r="E4" s="79" t="s">
        <v>275</v>
      </c>
      <c r="F4" s="79"/>
      <c r="G4" s="79"/>
      <c r="H4" s="79"/>
    </row>
    <row r="5" spans="1:8">
      <c r="A5" s="84"/>
      <c r="B5" s="79"/>
      <c r="C5" s="79"/>
      <c r="D5" s="79"/>
      <c r="E5" s="79" t="s">
        <v>276</v>
      </c>
      <c r="F5" s="79" t="s">
        <v>277</v>
      </c>
      <c r="G5" s="79"/>
      <c r="H5" s="79"/>
    </row>
    <row r="6" spans="1:8">
      <c r="A6" s="79" t="s">
        <v>96</v>
      </c>
      <c r="B6" s="79">
        <v>1</v>
      </c>
      <c r="C6" s="79">
        <v>2</v>
      </c>
      <c r="D6" s="79">
        <v>3</v>
      </c>
      <c r="E6" s="79">
        <v>4</v>
      </c>
      <c r="F6" s="79">
        <v>5</v>
      </c>
      <c r="G6" s="79">
        <v>6</v>
      </c>
      <c r="H6" s="79">
        <v>7</v>
      </c>
    </row>
    <row r="7" s="92" customFormat="1" ht="26.05" customHeight="1" spans="1:8">
      <c r="A7" s="93" t="s">
        <v>216</v>
      </c>
      <c r="B7" s="94">
        <v>1.02</v>
      </c>
      <c r="C7" s="94"/>
      <c r="D7" s="94">
        <v>1.02</v>
      </c>
      <c r="E7" s="94"/>
      <c r="F7" s="94"/>
      <c r="G7" s="94"/>
      <c r="H7" s="94"/>
    </row>
    <row r="8" s="92" customFormat="1" ht="26.05" customHeight="1" spans="1:8">
      <c r="A8" s="93" t="s">
        <v>187</v>
      </c>
      <c r="B8" s="94">
        <v>1.02</v>
      </c>
      <c r="C8" s="94"/>
      <c r="D8" s="94">
        <v>1.02</v>
      </c>
      <c r="E8" s="94"/>
      <c r="F8" s="94"/>
      <c r="G8" s="94"/>
      <c r="H8" s="94"/>
    </row>
    <row r="9" s="92" customFormat="1" ht="26.05" customHeight="1" spans="1:8">
      <c r="A9" s="95" t="s">
        <v>187</v>
      </c>
      <c r="B9" s="94">
        <v>1.02</v>
      </c>
      <c r="C9" s="96"/>
      <c r="D9" s="94">
        <v>1.02</v>
      </c>
      <c r="E9" s="96"/>
      <c r="F9" s="96"/>
      <c r="G9" s="96"/>
      <c r="H9" s="96"/>
    </row>
    <row r="10" spans="1:8">
      <c r="A10" s="97"/>
      <c r="B10" s="98"/>
      <c r="C10" s="98"/>
      <c r="D10" s="98"/>
      <c r="E10" s="98"/>
      <c r="F10" s="98"/>
      <c r="G10" s="98"/>
      <c r="H10" s="98"/>
    </row>
    <row r="11" spans="1:8">
      <c r="A11" s="97"/>
      <c r="B11" s="98"/>
      <c r="C11" s="98"/>
      <c r="D11" s="98"/>
      <c r="E11" s="98"/>
      <c r="F11" s="98"/>
      <c r="G11" s="98"/>
      <c r="H11" s="98"/>
    </row>
    <row r="12" spans="1:8">
      <c r="A12" s="97"/>
      <c r="B12" s="98"/>
      <c r="C12" s="98"/>
      <c r="D12" s="98"/>
      <c r="E12" s="98"/>
      <c r="F12" s="98"/>
      <c r="G12" s="98"/>
      <c r="H12" s="98"/>
    </row>
    <row r="13" spans="1:8">
      <c r="A13" s="97"/>
      <c r="B13" s="98"/>
      <c r="C13" s="98"/>
      <c r="D13" s="98"/>
      <c r="E13" s="98"/>
      <c r="F13" s="98"/>
      <c r="G13" s="98"/>
      <c r="H13" s="98"/>
    </row>
    <row r="14" spans="1:8">
      <c r="A14" s="97"/>
      <c r="B14" s="98"/>
      <c r="C14" s="98"/>
      <c r="D14" s="98"/>
      <c r="E14" s="98"/>
      <c r="F14" s="98"/>
      <c r="G14" s="98"/>
      <c r="H14" s="98"/>
    </row>
    <row r="15" spans="1:8">
      <c r="A15" s="97"/>
      <c r="B15" s="98"/>
      <c r="C15" s="98"/>
      <c r="D15" s="98"/>
      <c r="E15" s="98"/>
      <c r="F15" s="98"/>
      <c r="G15" s="98"/>
      <c r="H15" s="98"/>
    </row>
    <row r="16" spans="1:8">
      <c r="A16" s="97"/>
      <c r="B16" s="98"/>
      <c r="C16" s="98"/>
      <c r="D16" s="98"/>
      <c r="E16" s="98"/>
      <c r="F16" s="98"/>
      <c r="G16" s="98"/>
      <c r="H16" s="98"/>
    </row>
    <row r="17" spans="1:1">
      <c r="A17" s="99" t="s">
        <v>138</v>
      </c>
    </row>
    <row r="18" spans="1:1">
      <c r="A18" s="100" t="s">
        <v>179</v>
      </c>
    </row>
  </sheetData>
  <mergeCells count="9">
    <mergeCell ref="A1:H1"/>
    <mergeCell ref="B3:F3"/>
    <mergeCell ref="E4:F4"/>
    <mergeCell ref="A3:A5"/>
    <mergeCell ref="B4:B5"/>
    <mergeCell ref="C4:C5"/>
    <mergeCell ref="D4:D5"/>
    <mergeCell ref="G3:G5"/>
    <mergeCell ref="H3:H5"/>
  </mergeCells>
  <pageMargins left="0.75" right="0.75" top="1" bottom="1" header="0.5" footer="0.5"/>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1"/>
  <sheetViews>
    <sheetView workbookViewId="0">
      <selection activeCell="A3" sqref="$A3:$XFD20"/>
    </sheetView>
  </sheetViews>
  <sheetFormatPr defaultColWidth="9" defaultRowHeight="13.5" outlineLevelCol="4"/>
  <cols>
    <col min="1" max="1" width="16" customWidth="1"/>
    <col min="2" max="2" width="24.375" customWidth="1"/>
    <col min="3" max="3" width="14.5" customWidth="1"/>
    <col min="4" max="4" width="16.375" customWidth="1"/>
    <col min="5" max="5" width="14.5" customWidth="1"/>
  </cols>
  <sheetData>
    <row r="1" ht="24" customHeight="1" spans="1:5">
      <c r="A1" s="75" t="s">
        <v>278</v>
      </c>
      <c r="B1" s="75"/>
      <c r="C1" s="75"/>
      <c r="D1" s="75"/>
      <c r="E1" s="75"/>
    </row>
    <row r="2" ht="36" customHeight="1" spans="1:5">
      <c r="A2" s="76"/>
      <c r="B2" s="21"/>
      <c r="C2" s="21"/>
      <c r="D2" s="21"/>
      <c r="E2" s="21" t="s">
        <v>43</v>
      </c>
    </row>
    <row r="3" ht="22" customHeight="1" spans="1:5">
      <c r="A3" s="84" t="s">
        <v>279</v>
      </c>
      <c r="B3" s="84" t="s">
        <v>46</v>
      </c>
      <c r="C3" s="84" t="s">
        <v>142</v>
      </c>
      <c r="D3" s="84" t="s">
        <v>116</v>
      </c>
      <c r="E3" s="84" t="s">
        <v>117</v>
      </c>
    </row>
    <row r="4" ht="22" customHeight="1" spans="1:5">
      <c r="A4" s="84" t="s">
        <v>96</v>
      </c>
      <c r="B4" s="84" t="s">
        <v>96</v>
      </c>
      <c r="C4" s="84">
        <v>1</v>
      </c>
      <c r="D4" s="84">
        <v>2</v>
      </c>
      <c r="E4" s="84">
        <v>3</v>
      </c>
    </row>
    <row r="5" ht="22" customHeight="1" spans="1:5">
      <c r="A5" s="85"/>
      <c r="B5" s="86" t="s">
        <v>182</v>
      </c>
      <c r="C5" s="87">
        <v>61.19</v>
      </c>
      <c r="D5" s="88">
        <v>61.19</v>
      </c>
      <c r="E5" s="89"/>
    </row>
    <row r="6" ht="22" customHeight="1" spans="1:5">
      <c r="A6" s="90">
        <v>1</v>
      </c>
      <c r="B6" s="82" t="s">
        <v>280</v>
      </c>
      <c r="C6" s="81">
        <v>10.18</v>
      </c>
      <c r="D6" s="81">
        <f>C6</f>
        <v>10.18</v>
      </c>
      <c r="E6" s="91"/>
    </row>
    <row r="7" ht="22" customHeight="1" spans="1:5">
      <c r="A7" s="90">
        <v>2</v>
      </c>
      <c r="B7" s="82" t="s">
        <v>281</v>
      </c>
      <c r="C7" s="81">
        <v>9</v>
      </c>
      <c r="D7" s="81">
        <f t="shared" ref="D7:D20" si="0">C7</f>
        <v>9</v>
      </c>
      <c r="E7" s="91"/>
    </row>
    <row r="8" ht="22" customHeight="1" spans="1:5">
      <c r="A8" s="90">
        <v>3</v>
      </c>
      <c r="B8" s="82" t="s">
        <v>282</v>
      </c>
      <c r="C8" s="81">
        <v>0.9</v>
      </c>
      <c r="D8" s="81">
        <f t="shared" si="0"/>
        <v>0.9</v>
      </c>
      <c r="E8" s="91"/>
    </row>
    <row r="9" ht="22" customHeight="1" spans="1:5">
      <c r="A9" s="90">
        <v>4</v>
      </c>
      <c r="B9" s="82" t="s">
        <v>283</v>
      </c>
      <c r="C9" s="81">
        <v>5</v>
      </c>
      <c r="D9" s="81">
        <f t="shared" si="0"/>
        <v>5</v>
      </c>
      <c r="E9" s="91"/>
    </row>
    <row r="10" ht="22" customHeight="1" spans="1:5">
      <c r="A10" s="90">
        <v>5</v>
      </c>
      <c r="B10" s="82" t="s">
        <v>284</v>
      </c>
      <c r="C10" s="81">
        <v>0.1</v>
      </c>
      <c r="D10" s="81">
        <f t="shared" si="0"/>
        <v>0.1</v>
      </c>
      <c r="E10" s="91"/>
    </row>
    <row r="11" ht="22" customHeight="1" spans="1:5">
      <c r="A11" s="90">
        <v>6</v>
      </c>
      <c r="B11" s="82" t="s">
        <v>285</v>
      </c>
      <c r="C11" s="81">
        <v>6.25</v>
      </c>
      <c r="D11" s="81">
        <f t="shared" si="0"/>
        <v>6.25</v>
      </c>
      <c r="E11" s="91"/>
    </row>
    <row r="12" ht="22" customHeight="1" spans="1:5">
      <c r="A12" s="90">
        <v>7</v>
      </c>
      <c r="B12" s="82" t="s">
        <v>286</v>
      </c>
      <c r="C12" s="81">
        <v>7</v>
      </c>
      <c r="D12" s="81">
        <f t="shared" si="0"/>
        <v>7</v>
      </c>
      <c r="E12" s="91"/>
    </row>
    <row r="13" ht="22" customHeight="1" spans="1:5">
      <c r="A13" s="90">
        <v>8</v>
      </c>
      <c r="B13" s="82" t="s">
        <v>287</v>
      </c>
      <c r="C13" s="81">
        <v>10</v>
      </c>
      <c r="D13" s="81">
        <f t="shared" si="0"/>
        <v>10</v>
      </c>
      <c r="E13" s="91"/>
    </row>
    <row r="14" ht="22" customHeight="1" spans="1:5">
      <c r="A14" s="90">
        <v>9</v>
      </c>
      <c r="B14" s="82" t="s">
        <v>288</v>
      </c>
      <c r="C14" s="81"/>
      <c r="D14" s="81">
        <f t="shared" si="0"/>
        <v>0</v>
      </c>
      <c r="E14" s="91"/>
    </row>
    <row r="15" ht="22" customHeight="1" spans="1:5">
      <c r="A15" s="90">
        <v>10</v>
      </c>
      <c r="B15" s="82" t="s">
        <v>289</v>
      </c>
      <c r="C15" s="81"/>
      <c r="D15" s="81">
        <f t="shared" si="0"/>
        <v>0</v>
      </c>
      <c r="E15" s="91"/>
    </row>
    <row r="16" ht="22" customHeight="1" spans="1:5">
      <c r="A16" s="90">
        <v>11</v>
      </c>
      <c r="B16" s="82" t="s">
        <v>290</v>
      </c>
      <c r="C16" s="81"/>
      <c r="D16" s="81">
        <f t="shared" si="0"/>
        <v>0</v>
      </c>
      <c r="E16" s="91"/>
    </row>
    <row r="17" ht="22" customHeight="1" spans="1:5">
      <c r="A17" s="90">
        <v>12</v>
      </c>
      <c r="B17" s="82" t="s">
        <v>291</v>
      </c>
      <c r="C17" s="81">
        <v>4.91</v>
      </c>
      <c r="D17" s="81">
        <f t="shared" si="0"/>
        <v>4.91</v>
      </c>
      <c r="E17" s="91"/>
    </row>
    <row r="18" ht="22" customHeight="1" spans="1:5">
      <c r="A18" s="90">
        <v>13</v>
      </c>
      <c r="B18" s="82" t="s">
        <v>292</v>
      </c>
      <c r="C18" s="81"/>
      <c r="D18" s="81">
        <f t="shared" si="0"/>
        <v>0</v>
      </c>
      <c r="E18" s="91"/>
    </row>
    <row r="19" ht="22" customHeight="1" spans="1:5">
      <c r="A19" s="90">
        <v>14</v>
      </c>
      <c r="B19" s="82" t="s">
        <v>293</v>
      </c>
      <c r="C19" s="81">
        <v>7.85</v>
      </c>
      <c r="D19" s="81">
        <f t="shared" si="0"/>
        <v>7.85</v>
      </c>
      <c r="E19" s="91"/>
    </row>
    <row r="20" ht="22" customHeight="1" spans="1:5">
      <c r="A20" s="90">
        <v>15</v>
      </c>
      <c r="B20" s="82" t="s">
        <v>294</v>
      </c>
      <c r="C20" s="81"/>
      <c r="D20" s="81">
        <f t="shared" si="0"/>
        <v>0</v>
      </c>
      <c r="E20" s="91"/>
    </row>
    <row r="21" ht="21" customHeight="1" spans="1:5">
      <c r="A21" s="83" t="s">
        <v>94</v>
      </c>
    </row>
  </sheetData>
  <mergeCells count="1">
    <mergeCell ref="A1:E1"/>
  </mergeCells>
  <pageMargins left="0.75" right="0.75" top="1" bottom="1" header="0.5" footer="0.5"/>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C5" sqref="C5"/>
    </sheetView>
  </sheetViews>
  <sheetFormatPr defaultColWidth="9" defaultRowHeight="13.5" outlineLevelCol="1"/>
  <cols>
    <col min="1" max="1" width="80.75" customWidth="1"/>
    <col min="2" max="2" width="44.25" customWidth="1"/>
  </cols>
  <sheetData>
    <row r="1" ht="20.25" spans="1:2">
      <c r="A1" s="75" t="s">
        <v>295</v>
      </c>
      <c r="B1" s="75"/>
    </row>
    <row r="2" spans="1:2">
      <c r="A2" s="76"/>
      <c r="B2" s="21" t="s">
        <v>43</v>
      </c>
    </row>
    <row r="3" ht="15" customHeight="1" spans="1:2">
      <c r="A3" s="77" t="s">
        <v>296</v>
      </c>
      <c r="B3" s="78" t="s">
        <v>297</v>
      </c>
    </row>
    <row r="4" spans="1:2">
      <c r="A4" s="77"/>
      <c r="B4" s="78"/>
    </row>
    <row r="5" spans="1:2">
      <c r="A5" s="79" t="s">
        <v>96</v>
      </c>
      <c r="B5" s="78">
        <v>1</v>
      </c>
    </row>
    <row r="6" spans="1:2">
      <c r="A6" s="80" t="s">
        <v>119</v>
      </c>
      <c r="B6" s="81"/>
    </row>
    <row r="7" spans="1:2">
      <c r="A7" s="82" t="s">
        <v>298</v>
      </c>
      <c r="B7" s="81"/>
    </row>
    <row r="8" spans="1:2">
      <c r="A8" s="82"/>
      <c r="B8" s="81"/>
    </row>
    <row r="9" spans="1:2">
      <c r="A9" s="82"/>
      <c r="B9" s="81"/>
    </row>
    <row r="10" spans="1:2">
      <c r="A10" s="82"/>
      <c r="B10" s="81"/>
    </row>
    <row r="11" spans="1:2">
      <c r="A11" s="82"/>
      <c r="B11" s="81"/>
    </row>
    <row r="12" spans="1:2">
      <c r="A12" s="82"/>
      <c r="B12" s="81"/>
    </row>
    <row r="13" spans="1:2">
      <c r="A13" s="82"/>
      <c r="B13" s="81"/>
    </row>
    <row r="14" spans="1:2">
      <c r="A14" s="82"/>
      <c r="B14" s="81"/>
    </row>
    <row r="15" spans="1:2">
      <c r="A15" s="82"/>
      <c r="B15" s="81"/>
    </row>
    <row r="16" spans="1:2">
      <c r="A16" s="83" t="s">
        <v>94</v>
      </c>
    </row>
  </sheetData>
  <mergeCells count="3">
    <mergeCell ref="A1:B1"/>
    <mergeCell ref="A3:A4"/>
    <mergeCell ref="B3:B4"/>
  </mergeCells>
  <pageMargins left="0.75" right="0.75" top="1" bottom="1" header="0.5" footer="0.5"/>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workbookViewId="0">
      <selection activeCell="G32" sqref="G32"/>
    </sheetView>
  </sheetViews>
  <sheetFormatPr defaultColWidth="9" defaultRowHeight="13.5" outlineLevelCol="4"/>
  <cols>
    <col min="1" max="1" width="18" customWidth="1"/>
    <col min="2" max="2" width="11.75" customWidth="1"/>
    <col min="3" max="3" width="29.25" customWidth="1"/>
    <col min="4" max="4" width="31.125" customWidth="1"/>
    <col min="5" max="5" width="35.125" customWidth="1"/>
  </cols>
  <sheetData>
    <row r="1" ht="20.25" spans="1:5">
      <c r="A1" s="75" t="s">
        <v>299</v>
      </c>
      <c r="B1" s="75"/>
      <c r="C1" s="75"/>
      <c r="D1" s="75"/>
      <c r="E1" s="75"/>
    </row>
    <row r="2" spans="1:5">
      <c r="A2" s="76"/>
      <c r="B2" s="21"/>
      <c r="C2" s="21"/>
      <c r="D2" s="21"/>
      <c r="E2" s="21" t="s">
        <v>43</v>
      </c>
    </row>
    <row r="3" spans="1:5">
      <c r="A3" s="84" t="s">
        <v>181</v>
      </c>
      <c r="B3" s="84" t="s">
        <v>142</v>
      </c>
      <c r="C3" s="84" t="s">
        <v>300</v>
      </c>
      <c r="D3" s="84" t="s">
        <v>301</v>
      </c>
      <c r="E3" s="84" t="s">
        <v>302</v>
      </c>
    </row>
    <row r="4" spans="1:5">
      <c r="A4" s="84" t="s">
        <v>96</v>
      </c>
      <c r="B4" s="84">
        <v>1</v>
      </c>
      <c r="C4" s="84">
        <v>2</v>
      </c>
      <c r="D4" s="84">
        <v>3</v>
      </c>
      <c r="E4" s="84">
        <v>4</v>
      </c>
    </row>
    <row r="5" spans="1:5">
      <c r="A5" s="80" t="s">
        <v>119</v>
      </c>
      <c r="B5" s="81"/>
      <c r="C5" s="81"/>
      <c r="D5" s="81"/>
      <c r="E5" s="81"/>
    </row>
    <row r="6" spans="1:5">
      <c r="A6" s="82" t="s">
        <v>298</v>
      </c>
      <c r="B6" s="81"/>
      <c r="C6" s="81"/>
      <c r="D6" s="81"/>
      <c r="E6" s="81"/>
    </row>
    <row r="7" spans="1:5">
      <c r="A7" s="82"/>
      <c r="B7" s="81"/>
      <c r="C7" s="81"/>
      <c r="D7" s="81"/>
      <c r="E7" s="81"/>
    </row>
    <row r="8" spans="1:5">
      <c r="A8" s="82"/>
      <c r="B8" s="81"/>
      <c r="C8" s="81"/>
      <c r="D8" s="81"/>
      <c r="E8" s="81"/>
    </row>
    <row r="9" spans="1:5">
      <c r="A9" s="82"/>
      <c r="B9" s="81"/>
      <c r="C9" s="81"/>
      <c r="D9" s="81"/>
      <c r="E9" s="81"/>
    </row>
    <row r="10" spans="1:5">
      <c r="A10" s="82"/>
      <c r="B10" s="81"/>
      <c r="C10" s="81"/>
      <c r="D10" s="81"/>
      <c r="E10" s="81"/>
    </row>
    <row r="11" spans="1:5">
      <c r="A11" s="82"/>
      <c r="B11" s="81"/>
      <c r="C11" s="81"/>
      <c r="D11" s="81"/>
      <c r="E11" s="81"/>
    </row>
    <row r="12" spans="1:5">
      <c r="A12" s="82"/>
      <c r="B12" s="81"/>
      <c r="C12" s="81"/>
      <c r="D12" s="81"/>
      <c r="E12" s="81"/>
    </row>
    <row r="13" spans="1:5">
      <c r="A13" s="82"/>
      <c r="B13" s="81"/>
      <c r="C13" s="81"/>
      <c r="D13" s="81"/>
      <c r="E13" s="81"/>
    </row>
    <row r="14" spans="1:5">
      <c r="A14" s="82"/>
      <c r="B14" s="81"/>
      <c r="C14" s="81"/>
      <c r="D14" s="81"/>
      <c r="E14" s="81"/>
    </row>
    <row r="15" spans="1:5">
      <c r="A15" s="83" t="s">
        <v>94</v>
      </c>
    </row>
  </sheetData>
  <mergeCells count="1">
    <mergeCell ref="A1:E1"/>
  </mergeCells>
  <pageMargins left="0.75" right="0.75" top="1" bottom="1" header="0.5" footer="0.5"/>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6"/>
  <sheetViews>
    <sheetView workbookViewId="0">
      <selection activeCell="C6" sqref="C5:C6"/>
    </sheetView>
  </sheetViews>
  <sheetFormatPr defaultColWidth="9" defaultRowHeight="13.5" outlineLevelCol="1"/>
  <cols>
    <col min="1" max="1" width="83" customWidth="1"/>
    <col min="2" max="2" width="45.125" customWidth="1"/>
  </cols>
  <sheetData>
    <row r="1" ht="20.25" spans="1:2">
      <c r="A1" s="75" t="s">
        <v>303</v>
      </c>
      <c r="B1" s="75"/>
    </row>
    <row r="2" spans="1:2">
      <c r="A2" s="76"/>
      <c r="B2" s="21" t="s">
        <v>43</v>
      </c>
    </row>
    <row r="3" ht="15" customHeight="1" spans="1:2">
      <c r="A3" s="77" t="s">
        <v>296</v>
      </c>
      <c r="B3" s="78" t="s">
        <v>297</v>
      </c>
    </row>
    <row r="4" spans="1:2">
      <c r="A4" s="77"/>
      <c r="B4" s="78"/>
    </row>
    <row r="5" spans="1:2">
      <c r="A5" s="79" t="s">
        <v>96</v>
      </c>
      <c r="B5" s="78">
        <v>1</v>
      </c>
    </row>
    <row r="6" spans="1:2">
      <c r="A6" s="80" t="s">
        <v>119</v>
      </c>
      <c r="B6" s="81"/>
    </row>
    <row r="7" spans="1:2">
      <c r="A7" s="82" t="s">
        <v>298</v>
      </c>
      <c r="B7" s="81"/>
    </row>
    <row r="8" spans="1:2">
      <c r="A8" s="82"/>
      <c r="B8" s="81"/>
    </row>
    <row r="9" spans="1:2">
      <c r="A9" s="82"/>
      <c r="B9" s="81"/>
    </row>
    <row r="10" spans="1:2">
      <c r="A10" s="82"/>
      <c r="B10" s="81"/>
    </row>
    <row r="11" spans="1:2">
      <c r="A11" s="82"/>
      <c r="B11" s="81"/>
    </row>
    <row r="12" spans="1:2">
      <c r="A12" s="82"/>
      <c r="B12" s="81"/>
    </row>
    <row r="13" spans="1:2">
      <c r="A13" s="82"/>
      <c r="B13" s="81"/>
    </row>
    <row r="14" spans="1:2">
      <c r="A14" s="82"/>
      <c r="B14" s="81"/>
    </row>
    <row r="15" spans="1:2">
      <c r="A15" s="82"/>
      <c r="B15" s="81"/>
    </row>
    <row r="16" spans="1:2">
      <c r="A16" s="83" t="s">
        <v>94</v>
      </c>
    </row>
  </sheetData>
  <mergeCells count="3">
    <mergeCell ref="A1:B1"/>
    <mergeCell ref="A3:A4"/>
    <mergeCell ref="B3:B4"/>
  </mergeCells>
  <pageMargins left="0.75" right="0.75" top="1" bottom="1" header="0.5" footer="0.5"/>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47"/>
  <sheetViews>
    <sheetView topLeftCell="A12" workbookViewId="0">
      <selection activeCell="A42" sqref="A42"/>
    </sheetView>
  </sheetViews>
  <sheetFormatPr defaultColWidth="9" defaultRowHeight="13.5"/>
  <cols>
    <col min="1" max="1" width="5.125" customWidth="1"/>
    <col min="2" max="2" width="13" customWidth="1"/>
    <col min="3" max="3" width="5.125" customWidth="1"/>
    <col min="4" max="4" width="12" customWidth="1"/>
    <col min="5" max="5" width="13.75" customWidth="1"/>
    <col min="6" max="6" width="5.125" customWidth="1"/>
    <col min="7" max="7" width="6.875" customWidth="1"/>
    <col min="8" max="8" width="5.125" customWidth="1"/>
    <col min="9" max="9" width="14.625" customWidth="1"/>
    <col min="10" max="10" width="6" customWidth="1"/>
    <col min="11" max="11" width="21.875" customWidth="1"/>
  </cols>
  <sheetData>
    <row r="1" ht="18.75" spans="1:11">
      <c r="A1" s="31" t="s">
        <v>304</v>
      </c>
      <c r="B1" s="31"/>
      <c r="C1" s="31"/>
      <c r="D1" s="31"/>
      <c r="E1" s="31"/>
      <c r="F1" s="31"/>
      <c r="G1" s="31"/>
      <c r="H1" s="31"/>
      <c r="I1" s="31"/>
      <c r="J1" s="31"/>
      <c r="K1" s="31"/>
    </row>
    <row r="2" ht="14.25" spans="1:11">
      <c r="A2" s="32" t="s">
        <v>305</v>
      </c>
      <c r="B2" s="32"/>
      <c r="C2" s="32"/>
      <c r="D2" s="32"/>
      <c r="E2" s="32"/>
      <c r="F2" s="32"/>
      <c r="G2" s="32"/>
      <c r="H2" s="32"/>
      <c r="I2" s="32"/>
      <c r="J2" s="32"/>
      <c r="K2" s="32"/>
    </row>
    <row r="3" ht="20" customHeight="1" spans="1:11">
      <c r="A3" s="33" t="s">
        <v>306</v>
      </c>
      <c r="B3" s="34"/>
      <c r="C3" s="35" t="s">
        <v>187</v>
      </c>
      <c r="D3" s="36"/>
      <c r="E3" s="36"/>
      <c r="F3" s="36"/>
      <c r="G3" s="36"/>
      <c r="H3" s="36"/>
      <c r="I3" s="36"/>
      <c r="J3" s="36"/>
      <c r="K3" s="36"/>
    </row>
    <row r="4" ht="20" customHeight="1" spans="1:11">
      <c r="A4" s="33" t="s">
        <v>307</v>
      </c>
      <c r="B4" s="34"/>
      <c r="C4" s="37" t="s">
        <v>308</v>
      </c>
      <c r="D4" s="34"/>
      <c r="E4" s="34"/>
      <c r="F4" s="34"/>
      <c r="G4" s="33" t="s">
        <v>309</v>
      </c>
      <c r="H4" s="34"/>
      <c r="I4" s="38">
        <v>9345128392</v>
      </c>
      <c r="J4" s="34"/>
      <c r="K4" s="34"/>
    </row>
    <row r="5" ht="20" customHeight="1" spans="1:11">
      <c r="A5" s="33" t="s">
        <v>310</v>
      </c>
      <c r="B5" s="34"/>
      <c r="C5" s="33" t="s">
        <v>311</v>
      </c>
      <c r="D5" s="34"/>
      <c r="E5" s="34"/>
      <c r="F5" s="33" t="s">
        <v>312</v>
      </c>
      <c r="G5" s="34"/>
      <c r="H5" s="33" t="s">
        <v>313</v>
      </c>
      <c r="I5" s="34"/>
      <c r="J5" s="33" t="s">
        <v>312</v>
      </c>
      <c r="K5" s="34"/>
    </row>
    <row r="6" ht="20" customHeight="1" spans="1:11">
      <c r="A6" s="34"/>
      <c r="B6" s="34"/>
      <c r="C6" s="33" t="s">
        <v>314</v>
      </c>
      <c r="D6" s="34"/>
      <c r="E6" s="33" t="s">
        <v>315</v>
      </c>
      <c r="F6" s="39">
        <v>1099.45</v>
      </c>
      <c r="G6" s="40"/>
      <c r="H6" s="33" t="s">
        <v>316</v>
      </c>
      <c r="I6" s="34"/>
      <c r="J6" s="39">
        <v>2157</v>
      </c>
      <c r="K6" s="40"/>
    </row>
    <row r="7" ht="20" customHeight="1" spans="1:11">
      <c r="A7" s="34"/>
      <c r="B7" s="34"/>
      <c r="C7" s="34"/>
      <c r="D7" s="34"/>
      <c r="E7" s="33" t="s">
        <v>317</v>
      </c>
      <c r="F7" s="39">
        <v>95.39</v>
      </c>
      <c r="G7" s="40"/>
      <c r="H7" s="33" t="s">
        <v>318</v>
      </c>
      <c r="I7" s="34"/>
      <c r="J7" s="39"/>
      <c r="K7" s="40"/>
    </row>
    <row r="8" ht="20" customHeight="1" spans="1:11">
      <c r="A8" s="34"/>
      <c r="B8" s="34"/>
      <c r="C8" s="34"/>
      <c r="D8" s="34"/>
      <c r="E8" s="33" t="s">
        <v>319</v>
      </c>
      <c r="F8" s="39">
        <f>SUM(F6:F7)</f>
        <v>1194.84</v>
      </c>
      <c r="G8" s="40"/>
      <c r="H8" s="33" t="s">
        <v>320</v>
      </c>
      <c r="I8" s="34"/>
      <c r="J8" s="39"/>
      <c r="K8" s="40"/>
    </row>
    <row r="9" ht="20" customHeight="1" spans="1:11">
      <c r="A9" s="34"/>
      <c r="B9" s="34"/>
      <c r="C9" s="33" t="s">
        <v>321</v>
      </c>
      <c r="D9" s="34"/>
      <c r="E9" s="33" t="s">
        <v>322</v>
      </c>
      <c r="F9" s="39">
        <v>962</v>
      </c>
      <c r="G9" s="40"/>
      <c r="H9" s="33" t="s">
        <v>323</v>
      </c>
      <c r="I9" s="34"/>
      <c r="J9" s="39">
        <v>2157</v>
      </c>
      <c r="K9" s="40"/>
    </row>
    <row r="10" ht="20" customHeight="1" spans="1:11">
      <c r="A10" s="34"/>
      <c r="B10" s="34"/>
      <c r="C10" s="34"/>
      <c r="D10" s="34"/>
      <c r="E10" s="33" t="s">
        <v>324</v>
      </c>
      <c r="F10" s="41"/>
      <c r="G10" s="40"/>
      <c r="H10" s="33" t="s">
        <v>325</v>
      </c>
      <c r="I10" s="34"/>
      <c r="J10" s="39">
        <v>2157</v>
      </c>
      <c r="K10" s="40"/>
    </row>
    <row r="11" ht="20" customHeight="1" spans="1:11">
      <c r="A11" s="42"/>
      <c r="B11" s="42"/>
      <c r="C11" s="42"/>
      <c r="D11" s="42"/>
      <c r="E11" s="43" t="s">
        <v>319</v>
      </c>
      <c r="F11" s="44">
        <v>962</v>
      </c>
      <c r="G11" s="45"/>
      <c r="H11" s="46"/>
      <c r="I11" s="46"/>
      <c r="J11" s="39">
        <v>2157</v>
      </c>
      <c r="K11" s="40"/>
    </row>
    <row r="12" ht="65" customHeight="1" spans="1:11">
      <c r="A12" s="47" t="s">
        <v>326</v>
      </c>
      <c r="B12" s="48" t="s">
        <v>327</v>
      </c>
      <c r="C12" s="49"/>
      <c r="D12" s="49"/>
      <c r="E12" s="49"/>
      <c r="F12" s="49"/>
      <c r="G12" s="49"/>
      <c r="H12" s="49"/>
      <c r="I12" s="49"/>
      <c r="J12" s="49"/>
      <c r="K12" s="49"/>
    </row>
    <row r="13" ht="20" customHeight="1" spans="1:11">
      <c r="A13" s="47" t="s">
        <v>328</v>
      </c>
      <c r="B13" s="50" t="s">
        <v>329</v>
      </c>
      <c r="C13" s="51"/>
      <c r="D13" s="50" t="s">
        <v>330</v>
      </c>
      <c r="E13" s="50" t="s">
        <v>331</v>
      </c>
      <c r="F13" s="51"/>
      <c r="G13" s="52" t="s">
        <v>332</v>
      </c>
      <c r="H13" s="51"/>
      <c r="I13" s="51"/>
      <c r="J13" s="51"/>
      <c r="K13" s="50" t="s">
        <v>333</v>
      </c>
    </row>
    <row r="14" ht="20" customHeight="1" spans="1:11">
      <c r="A14" s="53"/>
      <c r="B14" s="50" t="s">
        <v>334</v>
      </c>
      <c r="C14" s="51"/>
      <c r="D14" s="54">
        <v>10</v>
      </c>
      <c r="E14" s="50" t="s">
        <v>335</v>
      </c>
      <c r="F14" s="51"/>
      <c r="G14" s="50" t="s">
        <v>336</v>
      </c>
      <c r="H14" s="51"/>
      <c r="I14" s="51"/>
      <c r="J14" s="51"/>
      <c r="K14" s="55">
        <v>1</v>
      </c>
    </row>
    <row r="15" ht="20" customHeight="1" spans="1:11">
      <c r="A15" s="53"/>
      <c r="B15" s="51"/>
      <c r="C15" s="51"/>
      <c r="D15" s="51"/>
      <c r="E15" s="51"/>
      <c r="F15" s="51"/>
      <c r="G15" s="50" t="s">
        <v>337</v>
      </c>
      <c r="H15" s="51"/>
      <c r="I15" s="51"/>
      <c r="J15" s="51"/>
      <c r="K15" s="50" t="s">
        <v>338</v>
      </c>
    </row>
    <row r="16" ht="20" customHeight="1" spans="1:11">
      <c r="A16" s="53"/>
      <c r="B16" s="51"/>
      <c r="C16" s="51"/>
      <c r="D16" s="51"/>
      <c r="E16" s="51"/>
      <c r="F16" s="51"/>
      <c r="G16" s="50" t="s">
        <v>339</v>
      </c>
      <c r="H16" s="51"/>
      <c r="I16" s="51"/>
      <c r="J16" s="51"/>
      <c r="K16" s="50" t="s">
        <v>340</v>
      </c>
    </row>
    <row r="17" ht="20" customHeight="1" spans="1:11">
      <c r="A17" s="53"/>
      <c r="B17" s="51"/>
      <c r="C17" s="51"/>
      <c r="D17" s="51"/>
      <c r="E17" s="51"/>
      <c r="F17" s="51"/>
      <c r="G17" s="50" t="s">
        <v>341</v>
      </c>
      <c r="H17" s="51"/>
      <c r="I17" s="51"/>
      <c r="J17" s="51"/>
      <c r="K17" s="50" t="s">
        <v>342</v>
      </c>
    </row>
    <row r="18" ht="20" customHeight="1" spans="1:11">
      <c r="A18" s="53"/>
      <c r="B18" s="51"/>
      <c r="C18" s="51"/>
      <c r="D18" s="51"/>
      <c r="E18" s="50" t="s">
        <v>343</v>
      </c>
      <c r="F18" s="51"/>
      <c r="G18" s="50" t="s">
        <v>344</v>
      </c>
      <c r="H18" s="51"/>
      <c r="I18" s="51"/>
      <c r="J18" s="51"/>
      <c r="K18" s="50" t="s">
        <v>345</v>
      </c>
    </row>
    <row r="19" ht="20" customHeight="1" spans="1:11">
      <c r="A19" s="53"/>
      <c r="B19" s="51"/>
      <c r="C19" s="51"/>
      <c r="D19" s="51"/>
      <c r="E19" s="51"/>
      <c r="F19" s="51"/>
      <c r="G19" s="50" t="s">
        <v>346</v>
      </c>
      <c r="H19" s="51"/>
      <c r="I19" s="51"/>
      <c r="J19" s="51"/>
      <c r="K19" s="50" t="s">
        <v>347</v>
      </c>
    </row>
    <row r="20" ht="20" customHeight="1" spans="1:11">
      <c r="A20" s="53"/>
      <c r="B20" s="51"/>
      <c r="C20" s="51"/>
      <c r="D20" s="51"/>
      <c r="E20" s="50" t="s">
        <v>348</v>
      </c>
      <c r="F20" s="51"/>
      <c r="G20" s="50" t="s">
        <v>349</v>
      </c>
      <c r="H20" s="51"/>
      <c r="I20" s="51"/>
      <c r="J20" s="51"/>
      <c r="K20" s="50" t="s">
        <v>350</v>
      </c>
    </row>
    <row r="21" ht="20" customHeight="1" spans="1:11">
      <c r="A21" s="53"/>
      <c r="B21" s="51"/>
      <c r="C21" s="51"/>
      <c r="D21" s="51"/>
      <c r="E21" s="51"/>
      <c r="F21" s="51"/>
      <c r="G21" s="50" t="s">
        <v>351</v>
      </c>
      <c r="H21" s="51"/>
      <c r="I21" s="51"/>
      <c r="J21" s="51"/>
      <c r="K21" s="56" t="s">
        <v>352</v>
      </c>
    </row>
    <row r="22" ht="20" customHeight="1" spans="1:11">
      <c r="A22" s="53"/>
      <c r="B22" s="51"/>
      <c r="C22" s="51"/>
      <c r="D22" s="51"/>
      <c r="E22" s="50" t="s">
        <v>353</v>
      </c>
      <c r="F22" s="51"/>
      <c r="G22" s="50" t="s">
        <v>354</v>
      </c>
      <c r="H22" s="51"/>
      <c r="I22" s="51"/>
      <c r="J22" s="51"/>
      <c r="K22" s="50" t="s">
        <v>350</v>
      </c>
    </row>
    <row r="23" spans="1:11">
      <c r="A23" s="53"/>
      <c r="B23" s="51"/>
      <c r="C23" s="51"/>
      <c r="D23" s="51"/>
      <c r="E23" s="51"/>
      <c r="F23" s="51"/>
      <c r="G23" s="50" t="s">
        <v>355</v>
      </c>
      <c r="H23" s="51"/>
      <c r="I23" s="51"/>
      <c r="J23" s="51"/>
      <c r="K23" s="55">
        <v>1</v>
      </c>
    </row>
    <row r="24" spans="1:11">
      <c r="A24" s="53"/>
      <c r="B24" s="51"/>
      <c r="C24" s="51"/>
      <c r="D24" s="51"/>
      <c r="E24" s="50" t="s">
        <v>356</v>
      </c>
      <c r="F24" s="51"/>
      <c r="G24" s="50" t="s">
        <v>357</v>
      </c>
      <c r="H24" s="51"/>
      <c r="I24" s="51"/>
      <c r="J24" s="51"/>
      <c r="K24" s="50" t="s">
        <v>340</v>
      </c>
    </row>
    <row r="25" ht="22" customHeight="1" spans="1:11">
      <c r="A25" s="57"/>
      <c r="B25" s="57"/>
      <c r="C25" s="57"/>
      <c r="D25" s="57"/>
      <c r="E25" s="50" t="s">
        <v>358</v>
      </c>
      <c r="F25" s="51"/>
      <c r="G25" s="50" t="s">
        <v>359</v>
      </c>
      <c r="H25" s="51"/>
      <c r="I25" s="51"/>
      <c r="J25" s="51"/>
      <c r="K25" s="50" t="s">
        <v>360</v>
      </c>
    </row>
    <row r="26" spans="1:11">
      <c r="A26" s="57"/>
      <c r="B26" s="50" t="s">
        <v>361</v>
      </c>
      <c r="C26" s="51"/>
      <c r="D26" s="54">
        <v>30</v>
      </c>
      <c r="E26" s="58" t="s">
        <v>362</v>
      </c>
      <c r="F26" s="59"/>
      <c r="G26" s="60" t="s">
        <v>363</v>
      </c>
      <c r="H26" s="34"/>
      <c r="I26" s="34"/>
      <c r="J26" s="34"/>
      <c r="K26" s="146" t="s">
        <v>364</v>
      </c>
    </row>
    <row r="27" spans="1:11">
      <c r="A27" s="57"/>
      <c r="B27" s="50"/>
      <c r="C27" s="51"/>
      <c r="D27" s="54"/>
      <c r="E27" s="62"/>
      <c r="F27" s="63"/>
      <c r="G27" s="64" t="s">
        <v>365</v>
      </c>
      <c r="H27" s="65"/>
      <c r="I27" s="65"/>
      <c r="J27" s="66"/>
      <c r="K27" s="61" t="s">
        <v>366</v>
      </c>
    </row>
    <row r="28" spans="1:11">
      <c r="A28" s="57"/>
      <c r="B28" s="51"/>
      <c r="C28" s="51"/>
      <c r="D28" s="51"/>
      <c r="E28" s="58" t="s">
        <v>367</v>
      </c>
      <c r="F28" s="59"/>
      <c r="G28" s="64" t="s">
        <v>368</v>
      </c>
      <c r="H28" s="65"/>
      <c r="I28" s="65"/>
      <c r="J28" s="66"/>
      <c r="K28" s="61">
        <f>100%</f>
        <v>1</v>
      </c>
    </row>
    <row r="29" spans="1:11">
      <c r="A29" s="57"/>
      <c r="B29" s="51"/>
      <c r="C29" s="51"/>
      <c r="D29" s="51"/>
      <c r="E29" s="67"/>
      <c r="F29" s="68"/>
      <c r="G29" s="64" t="s">
        <v>369</v>
      </c>
      <c r="H29" s="65"/>
      <c r="I29" s="65"/>
      <c r="J29" s="66"/>
      <c r="K29" s="69" t="s">
        <v>370</v>
      </c>
    </row>
    <row r="30" spans="1:11">
      <c r="A30" s="57"/>
      <c r="B30" s="51"/>
      <c r="C30" s="51"/>
      <c r="D30" s="51"/>
      <c r="E30" s="62"/>
      <c r="F30" s="63"/>
      <c r="G30" s="60" t="s">
        <v>371</v>
      </c>
      <c r="H30" s="34"/>
      <c r="I30" s="34"/>
      <c r="J30" s="34"/>
      <c r="K30" s="61" t="s">
        <v>372</v>
      </c>
    </row>
    <row r="31" spans="1:11">
      <c r="A31" s="57"/>
      <c r="B31" s="51"/>
      <c r="C31" s="51"/>
      <c r="D31" s="51"/>
      <c r="E31" s="50" t="s">
        <v>373</v>
      </c>
      <c r="F31" s="51"/>
      <c r="G31" s="60" t="s">
        <v>374</v>
      </c>
      <c r="H31" s="34"/>
      <c r="I31" s="34"/>
      <c r="J31" s="34"/>
      <c r="K31" s="33" t="s">
        <v>372</v>
      </c>
    </row>
    <row r="32" spans="1:11">
      <c r="A32" s="57"/>
      <c r="B32" s="51"/>
      <c r="C32" s="51"/>
      <c r="D32" s="51"/>
      <c r="E32" s="51"/>
      <c r="F32" s="51"/>
      <c r="G32" s="60" t="s">
        <v>375</v>
      </c>
      <c r="H32" s="34"/>
      <c r="I32" s="34"/>
      <c r="J32" s="34"/>
      <c r="K32" s="70">
        <v>0.95</v>
      </c>
    </row>
    <row r="33" spans="1:11">
      <c r="A33" s="57"/>
      <c r="B33" s="51"/>
      <c r="C33" s="51"/>
      <c r="D33" s="51"/>
      <c r="E33" s="50" t="s">
        <v>376</v>
      </c>
      <c r="F33" s="51"/>
      <c r="G33" s="60" t="s">
        <v>377</v>
      </c>
      <c r="H33" s="34"/>
      <c r="I33" s="34"/>
      <c r="J33" s="34"/>
      <c r="K33" s="60" t="s">
        <v>378</v>
      </c>
    </row>
    <row r="34" spans="1:11">
      <c r="A34" s="57"/>
      <c r="B34" s="50" t="s">
        <v>379</v>
      </c>
      <c r="C34" s="51"/>
      <c r="D34" s="54">
        <v>30</v>
      </c>
      <c r="E34" s="50" t="s">
        <v>380</v>
      </c>
      <c r="F34" s="51"/>
      <c r="G34" s="60" t="s">
        <v>381</v>
      </c>
      <c r="H34" s="34"/>
      <c r="I34" s="34"/>
      <c r="J34" s="34"/>
      <c r="K34" s="33" t="s">
        <v>382</v>
      </c>
    </row>
    <row r="35" spans="1:11">
      <c r="A35" s="57"/>
      <c r="B35" s="51"/>
      <c r="C35" s="51"/>
      <c r="D35" s="51"/>
      <c r="E35" s="50" t="s">
        <v>383</v>
      </c>
      <c r="F35" s="51"/>
      <c r="G35" s="64" t="s">
        <v>384</v>
      </c>
      <c r="H35" s="65"/>
      <c r="I35" s="65"/>
      <c r="J35" s="66"/>
      <c r="K35" s="60" t="s">
        <v>385</v>
      </c>
    </row>
    <row r="36" spans="1:11">
      <c r="A36" s="57"/>
      <c r="B36" s="51"/>
      <c r="C36" s="51"/>
      <c r="D36" s="51"/>
      <c r="E36" s="50" t="s">
        <v>386</v>
      </c>
      <c r="F36" s="51"/>
      <c r="G36" s="60" t="s">
        <v>387</v>
      </c>
      <c r="H36" s="34"/>
      <c r="I36" s="34"/>
      <c r="J36" s="34"/>
      <c r="K36" s="60" t="s">
        <v>388</v>
      </c>
    </row>
    <row r="37" spans="1:11">
      <c r="A37" s="57"/>
      <c r="B37" s="51"/>
      <c r="C37" s="51"/>
      <c r="D37" s="51"/>
      <c r="E37" s="50" t="s">
        <v>389</v>
      </c>
      <c r="F37" s="51"/>
      <c r="G37" s="60" t="s">
        <v>390</v>
      </c>
      <c r="H37" s="34"/>
      <c r="I37" s="34"/>
      <c r="J37" s="34"/>
      <c r="K37" s="33" t="s">
        <v>391</v>
      </c>
    </row>
    <row r="38" spans="1:11">
      <c r="A38" s="57"/>
      <c r="B38" s="50" t="s">
        <v>392</v>
      </c>
      <c r="C38" s="51"/>
      <c r="D38" s="54">
        <v>20</v>
      </c>
      <c r="E38" s="50" t="s">
        <v>393</v>
      </c>
      <c r="F38" s="51"/>
      <c r="G38" s="50" t="s">
        <v>394</v>
      </c>
      <c r="H38" s="51"/>
      <c r="I38" s="51"/>
      <c r="J38" s="51"/>
      <c r="K38" s="50" t="s">
        <v>395</v>
      </c>
    </row>
    <row r="39" spans="1:11">
      <c r="A39" s="57"/>
      <c r="B39" s="51"/>
      <c r="C39" s="51"/>
      <c r="D39" s="51"/>
      <c r="E39" s="50" t="s">
        <v>396</v>
      </c>
      <c r="F39" s="51"/>
      <c r="G39" s="50" t="s">
        <v>397</v>
      </c>
      <c r="H39" s="51"/>
      <c r="I39" s="51"/>
      <c r="J39" s="51"/>
      <c r="K39" s="50" t="s">
        <v>398</v>
      </c>
    </row>
    <row r="40" spans="1:11">
      <c r="A40" s="57"/>
      <c r="B40" s="51"/>
      <c r="C40" s="51"/>
      <c r="D40" s="51"/>
      <c r="E40" s="50" t="s">
        <v>399</v>
      </c>
      <c r="F40" s="51"/>
      <c r="G40" s="50" t="s">
        <v>400</v>
      </c>
      <c r="H40" s="51"/>
      <c r="I40" s="51"/>
      <c r="J40" s="51"/>
      <c r="K40" s="50" t="s">
        <v>401</v>
      </c>
    </row>
    <row r="41" spans="1:11">
      <c r="A41" s="71"/>
      <c r="B41" s="72"/>
      <c r="C41" s="72"/>
      <c r="D41" s="72"/>
      <c r="E41" s="73" t="s">
        <v>402</v>
      </c>
      <c r="F41" s="72"/>
      <c r="G41" s="73" t="s">
        <v>403</v>
      </c>
      <c r="H41" s="72"/>
      <c r="I41" s="72"/>
      <c r="J41" s="72"/>
      <c r="K41" s="73" t="s">
        <v>395</v>
      </c>
    </row>
    <row r="42" ht="42" customHeight="1" spans="1:11">
      <c r="A42" s="15" t="s">
        <v>404</v>
      </c>
      <c r="B42" s="74" t="s">
        <v>405</v>
      </c>
      <c r="C42" s="74"/>
      <c r="D42" s="74"/>
      <c r="E42" s="15"/>
      <c r="F42" s="15" t="s">
        <v>406</v>
      </c>
      <c r="G42" s="15"/>
      <c r="H42" s="74" t="s">
        <v>407</v>
      </c>
      <c r="I42" s="74"/>
      <c r="J42" s="74"/>
      <c r="K42" s="74"/>
    </row>
    <row r="43" spans="1:11">
      <c r="A43" s="22" t="s">
        <v>408</v>
      </c>
      <c r="B43" s="22"/>
      <c r="C43" s="22"/>
      <c r="D43" s="22"/>
      <c r="E43" s="22"/>
      <c r="F43" s="22"/>
      <c r="G43" s="22"/>
      <c r="H43" s="22"/>
      <c r="I43" s="22"/>
      <c r="J43" s="22"/>
      <c r="K43" s="22"/>
    </row>
    <row r="44" spans="1:11">
      <c r="A44" s="22"/>
      <c r="B44" s="22"/>
      <c r="C44" s="22"/>
      <c r="D44" s="22"/>
      <c r="E44" s="22"/>
      <c r="F44" s="22"/>
      <c r="G44" s="22"/>
      <c r="H44" s="22"/>
      <c r="I44" s="22"/>
      <c r="J44" s="22"/>
      <c r="K44" s="22"/>
    </row>
    <row r="45" spans="1:11">
      <c r="A45" s="22"/>
      <c r="B45" s="22"/>
      <c r="C45" s="22"/>
      <c r="D45" s="22"/>
      <c r="E45" s="22"/>
      <c r="F45" s="22"/>
      <c r="G45" s="22"/>
      <c r="H45" s="22"/>
      <c r="I45" s="22"/>
      <c r="J45" s="22"/>
      <c r="K45" s="22"/>
    </row>
    <row r="46" spans="1:11">
      <c r="A46" s="22"/>
      <c r="B46" s="22"/>
      <c r="C46" s="22"/>
      <c r="D46" s="22"/>
      <c r="E46" s="22"/>
      <c r="F46" s="22"/>
      <c r="G46" s="22"/>
      <c r="H46" s="22"/>
      <c r="I46" s="22"/>
      <c r="J46" s="22"/>
      <c r="K46" s="22"/>
    </row>
    <row r="47" spans="1:11">
      <c r="A47" s="22"/>
      <c r="B47" s="22"/>
      <c r="C47" s="22"/>
      <c r="D47" s="22"/>
      <c r="E47" s="22"/>
      <c r="F47" s="22"/>
      <c r="G47" s="22"/>
      <c r="H47" s="22"/>
      <c r="I47" s="22"/>
      <c r="J47" s="22"/>
      <c r="K47" s="22"/>
    </row>
  </sheetData>
  <mergeCells count="99">
    <mergeCell ref="A1:K1"/>
    <mergeCell ref="A2:K2"/>
    <mergeCell ref="A3:B3"/>
    <mergeCell ref="C3:K3"/>
    <mergeCell ref="A4:B4"/>
    <mergeCell ref="C4:F4"/>
    <mergeCell ref="G4:H4"/>
    <mergeCell ref="I4:K4"/>
    <mergeCell ref="C5:E5"/>
    <mergeCell ref="F5:G5"/>
    <mergeCell ref="H5:I5"/>
    <mergeCell ref="J5:K5"/>
    <mergeCell ref="F6:G6"/>
    <mergeCell ref="H6:I6"/>
    <mergeCell ref="J6:K6"/>
    <mergeCell ref="F7:G7"/>
    <mergeCell ref="H7:I7"/>
    <mergeCell ref="J7:K7"/>
    <mergeCell ref="F8:G8"/>
    <mergeCell ref="H8:I8"/>
    <mergeCell ref="J8:K8"/>
    <mergeCell ref="F9:G9"/>
    <mergeCell ref="H9:I9"/>
    <mergeCell ref="J9:K9"/>
    <mergeCell ref="F10:G10"/>
    <mergeCell ref="H10:I10"/>
    <mergeCell ref="J10:K10"/>
    <mergeCell ref="F11:G11"/>
    <mergeCell ref="H11:I11"/>
    <mergeCell ref="J11:K11"/>
    <mergeCell ref="B12:K12"/>
    <mergeCell ref="B13:C13"/>
    <mergeCell ref="E13:F13"/>
    <mergeCell ref="G13:J13"/>
    <mergeCell ref="G14:J14"/>
    <mergeCell ref="G15:J15"/>
    <mergeCell ref="G16:J16"/>
    <mergeCell ref="G17:J17"/>
    <mergeCell ref="G18:J18"/>
    <mergeCell ref="G19:J19"/>
    <mergeCell ref="G20:J20"/>
    <mergeCell ref="G21:J21"/>
    <mergeCell ref="G22:J22"/>
    <mergeCell ref="G23:J23"/>
    <mergeCell ref="E24:F24"/>
    <mergeCell ref="G24:J24"/>
    <mergeCell ref="B25:C25"/>
    <mergeCell ref="E25:F25"/>
    <mergeCell ref="G25:J25"/>
    <mergeCell ref="G26:J26"/>
    <mergeCell ref="G27:J27"/>
    <mergeCell ref="G28:J28"/>
    <mergeCell ref="G29:J29"/>
    <mergeCell ref="G30:J30"/>
    <mergeCell ref="G31:J31"/>
    <mergeCell ref="G32:J32"/>
    <mergeCell ref="E33:F33"/>
    <mergeCell ref="G33:J33"/>
    <mergeCell ref="E34:F34"/>
    <mergeCell ref="G34:J34"/>
    <mergeCell ref="E35:F35"/>
    <mergeCell ref="G35:J35"/>
    <mergeCell ref="E36:F36"/>
    <mergeCell ref="G36:J36"/>
    <mergeCell ref="E37:F37"/>
    <mergeCell ref="G37:J37"/>
    <mergeCell ref="E38:F38"/>
    <mergeCell ref="G38:J38"/>
    <mergeCell ref="E39:F39"/>
    <mergeCell ref="G39:J39"/>
    <mergeCell ref="E40:F40"/>
    <mergeCell ref="G40:J40"/>
    <mergeCell ref="E41:F41"/>
    <mergeCell ref="G41:J41"/>
    <mergeCell ref="B42:D42"/>
    <mergeCell ref="H42:I42"/>
    <mergeCell ref="J42:K42"/>
    <mergeCell ref="A13:A24"/>
    <mergeCell ref="A25:A37"/>
    <mergeCell ref="A38:A41"/>
    <mergeCell ref="D14:D24"/>
    <mergeCell ref="D26:D33"/>
    <mergeCell ref="D34:D37"/>
    <mergeCell ref="D38:D41"/>
    <mergeCell ref="A5:B11"/>
    <mergeCell ref="C6:D8"/>
    <mergeCell ref="C9:D11"/>
    <mergeCell ref="B14:C24"/>
    <mergeCell ref="E14:F17"/>
    <mergeCell ref="E18:F19"/>
    <mergeCell ref="E20:F21"/>
    <mergeCell ref="E22:F23"/>
    <mergeCell ref="E26:F27"/>
    <mergeCell ref="B26:C33"/>
    <mergeCell ref="E31:F32"/>
    <mergeCell ref="B34:C37"/>
    <mergeCell ref="B38:C41"/>
    <mergeCell ref="A43:K47"/>
    <mergeCell ref="E28:F30"/>
  </mergeCells>
  <pageMargins left="0.75" right="0.75" top="1" bottom="1" header="0.5" footer="0.5"/>
  <pageSetup paperSize="9" scale="81" fitToWidth="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20" sqref="$A20:$XFD20"/>
    </sheetView>
  </sheetViews>
  <sheetFormatPr defaultColWidth="9" defaultRowHeight="13.5"/>
  <cols>
    <col min="2" max="2" width="6.625" customWidth="1"/>
    <col min="3" max="3" width="15.375" customWidth="1"/>
    <col min="4" max="4" width="15" customWidth="1"/>
    <col min="6" max="6" width="13.25" customWidth="1"/>
    <col min="7" max="7" width="15.75" customWidth="1"/>
  </cols>
  <sheetData>
    <row r="1" ht="48" customHeight="1" spans="1:7">
      <c r="A1" s="1" t="s">
        <v>409</v>
      </c>
      <c r="B1" s="2"/>
      <c r="C1" s="2"/>
      <c r="D1" s="2"/>
      <c r="E1" s="2"/>
      <c r="F1" s="2"/>
      <c r="G1" s="2"/>
    </row>
    <row r="2" ht="41" customHeight="1" spans="1:7">
      <c r="A2" s="3" t="s">
        <v>410</v>
      </c>
      <c r="B2" s="3"/>
      <c r="C2" s="3" t="s">
        <v>411</v>
      </c>
      <c r="D2" s="3"/>
      <c r="E2" s="3" t="s">
        <v>412</v>
      </c>
      <c r="F2" s="3"/>
      <c r="G2" s="3"/>
    </row>
    <row r="3" ht="26" customHeight="1" spans="1:7">
      <c r="A3" s="3" t="s">
        <v>413</v>
      </c>
      <c r="B3" s="3"/>
      <c r="C3" s="3" t="s">
        <v>187</v>
      </c>
      <c r="D3" s="3"/>
      <c r="E3" s="3" t="s">
        <v>414</v>
      </c>
      <c r="F3" s="3" t="s">
        <v>187</v>
      </c>
      <c r="G3" s="3"/>
    </row>
    <row r="4" ht="26" customHeight="1" spans="1:7">
      <c r="A4" s="4" t="s">
        <v>415</v>
      </c>
      <c r="B4" s="4"/>
      <c r="C4" s="3" t="s">
        <v>416</v>
      </c>
      <c r="D4" s="3"/>
      <c r="E4" s="6" t="s">
        <v>417</v>
      </c>
      <c r="F4" s="6"/>
      <c r="G4" s="6"/>
    </row>
    <row r="5" ht="26" customHeight="1" spans="1:7">
      <c r="A5" s="4"/>
      <c r="B5" s="4"/>
      <c r="C5" s="13" t="s">
        <v>418</v>
      </c>
      <c r="D5" s="13"/>
      <c r="E5" s="6" t="s">
        <v>419</v>
      </c>
      <c r="F5" s="6"/>
      <c r="G5" s="6"/>
    </row>
    <row r="6" ht="26" customHeight="1" spans="1:7">
      <c r="A6" s="4"/>
      <c r="B6" s="4"/>
      <c r="C6" s="13" t="s">
        <v>420</v>
      </c>
      <c r="D6" s="13"/>
      <c r="E6" s="6"/>
      <c r="F6" s="6"/>
      <c r="G6" s="6"/>
    </row>
    <row r="7" ht="26" customHeight="1" spans="1:7">
      <c r="A7" s="4" t="s">
        <v>421</v>
      </c>
      <c r="B7" s="4" t="s">
        <v>422</v>
      </c>
      <c r="C7" s="4"/>
      <c r="D7" s="4"/>
      <c r="E7" s="4"/>
      <c r="F7" s="4"/>
      <c r="G7" s="4"/>
    </row>
    <row r="8" ht="101" customHeight="1" spans="1:7">
      <c r="A8" s="4"/>
      <c r="B8" s="3" t="s">
        <v>423</v>
      </c>
      <c r="C8" s="3"/>
      <c r="D8" s="3"/>
      <c r="E8" s="3"/>
      <c r="F8" s="3"/>
      <c r="G8" s="3"/>
    </row>
    <row r="9" ht="26" customHeight="1" spans="1:7">
      <c r="A9" s="4" t="s">
        <v>424</v>
      </c>
      <c r="B9" s="4" t="s">
        <v>425</v>
      </c>
      <c r="C9" s="4" t="s">
        <v>426</v>
      </c>
      <c r="D9" s="8" t="s">
        <v>427</v>
      </c>
      <c r="E9" s="8"/>
      <c r="F9" s="8"/>
      <c r="G9" s="4" t="s">
        <v>428</v>
      </c>
    </row>
    <row r="10" ht="27" customHeight="1" spans="1:7">
      <c r="A10" s="4"/>
      <c r="B10" s="9" t="s">
        <v>429</v>
      </c>
      <c r="C10" s="4" t="s">
        <v>430</v>
      </c>
      <c r="D10" s="27" t="s">
        <v>431</v>
      </c>
      <c r="E10" s="28"/>
      <c r="F10" s="29"/>
      <c r="G10" s="4" t="s">
        <v>419</v>
      </c>
    </row>
    <row r="11" ht="20" customHeight="1" spans="1:7">
      <c r="A11" s="4"/>
      <c r="B11" s="4" t="s">
        <v>432</v>
      </c>
      <c r="C11" s="4" t="s">
        <v>433</v>
      </c>
      <c r="D11" s="7" t="s">
        <v>434</v>
      </c>
      <c r="E11" s="7"/>
      <c r="F11" s="7"/>
      <c r="G11" s="6" t="s">
        <v>435</v>
      </c>
    </row>
    <row r="12" ht="20" customHeight="1" spans="1:7">
      <c r="A12" s="4"/>
      <c r="B12" s="4"/>
      <c r="C12" s="4"/>
      <c r="D12" s="7" t="s">
        <v>436</v>
      </c>
      <c r="E12" s="7"/>
      <c r="F12" s="7"/>
      <c r="G12" s="6" t="s">
        <v>437</v>
      </c>
    </row>
    <row r="13" ht="20" customHeight="1" spans="1:7">
      <c r="A13" s="4"/>
      <c r="B13" s="4"/>
      <c r="C13" s="4" t="s">
        <v>438</v>
      </c>
      <c r="D13" s="7" t="s">
        <v>439</v>
      </c>
      <c r="E13" s="7"/>
      <c r="F13" s="7"/>
      <c r="G13" s="18">
        <v>0.98</v>
      </c>
    </row>
    <row r="14" ht="20" customHeight="1" spans="1:7">
      <c r="A14" s="4"/>
      <c r="B14" s="4"/>
      <c r="C14" s="4"/>
      <c r="D14" s="7" t="s">
        <v>440</v>
      </c>
      <c r="E14" s="7"/>
      <c r="F14" s="7"/>
      <c r="G14" s="18">
        <v>1</v>
      </c>
    </row>
    <row r="15" ht="20" customHeight="1" spans="1:7">
      <c r="A15" s="4"/>
      <c r="B15" s="4"/>
      <c r="C15" s="4" t="s">
        <v>441</v>
      </c>
      <c r="D15" s="7" t="s">
        <v>442</v>
      </c>
      <c r="E15" s="7"/>
      <c r="F15" s="7"/>
      <c r="G15" s="20" t="s">
        <v>443</v>
      </c>
    </row>
    <row r="16" ht="20" customHeight="1" spans="1:7">
      <c r="A16" s="4"/>
      <c r="B16" s="4"/>
      <c r="C16" s="4"/>
      <c r="D16" s="7" t="s">
        <v>444</v>
      </c>
      <c r="E16" s="7"/>
      <c r="F16" s="7"/>
      <c r="G16" s="20" t="s">
        <v>443</v>
      </c>
    </row>
    <row r="17" ht="20" customHeight="1" spans="1:9">
      <c r="A17" s="4"/>
      <c r="B17" s="4"/>
      <c r="C17" s="4" t="s">
        <v>445</v>
      </c>
      <c r="D17" s="7" t="s">
        <v>384</v>
      </c>
      <c r="E17" s="7"/>
      <c r="F17" s="7"/>
      <c r="G17" s="20" t="s">
        <v>385</v>
      </c>
    </row>
    <row r="18" ht="20" customHeight="1" spans="1:9">
      <c r="A18" s="4"/>
      <c r="B18" s="4"/>
      <c r="C18" s="4"/>
      <c r="D18" s="7" t="s">
        <v>446</v>
      </c>
      <c r="E18" s="7"/>
      <c r="F18" s="7"/>
      <c r="G18" s="20" t="s">
        <v>447</v>
      </c>
    </row>
    <row r="19" ht="42" customHeight="1" spans="1:9">
      <c r="A19" s="4"/>
      <c r="B19" s="4" t="s">
        <v>448</v>
      </c>
      <c r="C19" s="4" t="s">
        <v>449</v>
      </c>
      <c r="D19" s="3" t="s">
        <v>450</v>
      </c>
      <c r="E19" s="3"/>
      <c r="F19" s="3"/>
      <c r="G19" s="30" t="s">
        <v>391</v>
      </c>
    </row>
    <row r="20" ht="27" spans="1:9">
      <c r="A20" s="14" t="s">
        <v>404</v>
      </c>
      <c r="B20" s="14" t="s">
        <v>405</v>
      </c>
      <c r="C20" s="14"/>
      <c r="D20" s="14" t="s">
        <v>406</v>
      </c>
      <c r="E20" s="14"/>
      <c r="F20" s="14" t="s">
        <v>407</v>
      </c>
      <c r="G20" s="15"/>
      <c r="H20" s="16"/>
      <c r="I20" s="16"/>
    </row>
    <row r="21" ht="29" customHeight="1" spans="1:9">
      <c r="A21" s="3" t="s">
        <v>408</v>
      </c>
      <c r="B21" s="3"/>
      <c r="C21" s="3"/>
      <c r="D21" s="3"/>
      <c r="E21" s="3"/>
      <c r="F21" s="3"/>
      <c r="G21" s="17"/>
    </row>
    <row r="22" spans="1:9">
      <c r="A22" s="3"/>
      <c r="B22" s="3"/>
      <c r="C22" s="3"/>
      <c r="D22" s="3"/>
      <c r="E22" s="3"/>
      <c r="F22" s="3"/>
      <c r="G22" s="17"/>
    </row>
    <row r="23" spans="1:9">
      <c r="A23" s="3"/>
      <c r="B23" s="3"/>
      <c r="C23" s="3"/>
      <c r="D23" s="3"/>
      <c r="E23" s="3"/>
      <c r="F23" s="3"/>
      <c r="G23" s="17"/>
    </row>
    <row r="24" ht="21" customHeight="1" spans="1:9">
      <c r="A24" s="3"/>
      <c r="B24" s="3"/>
      <c r="C24" s="3"/>
      <c r="D24" s="3"/>
      <c r="E24" s="3"/>
      <c r="F24" s="3"/>
      <c r="G24" s="17"/>
    </row>
  </sheetData>
  <mergeCells count="36">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A7:A8"/>
    <mergeCell ref="A9:A19"/>
    <mergeCell ref="B11:B16"/>
    <mergeCell ref="B17:B18"/>
    <mergeCell ref="C11:C12"/>
    <mergeCell ref="C13:C14"/>
    <mergeCell ref="C15:C16"/>
    <mergeCell ref="C17:C18"/>
    <mergeCell ref="A4:B6"/>
    <mergeCell ref="A21:G24"/>
  </mergeCells>
  <pageMargins left="0.75" right="0.75" top="1" bottom="1" header="0.5" footer="0.5"/>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20" sqref="A20:G20"/>
    </sheetView>
  </sheetViews>
  <sheetFormatPr defaultColWidth="9" defaultRowHeight="13.5"/>
  <cols>
    <col min="2" max="2" width="11.625" customWidth="1"/>
    <col min="3" max="3" width="11.75" customWidth="1"/>
    <col min="5" max="5" width="17.5" customWidth="1"/>
    <col min="7" max="7" width="15.25" customWidth="1"/>
  </cols>
  <sheetData>
    <row r="1" ht="46" customHeight="1" spans="1:7">
      <c r="A1" s="1" t="s">
        <v>409</v>
      </c>
      <c r="B1" s="2"/>
      <c r="C1" s="2"/>
      <c r="D1" s="2"/>
      <c r="E1" s="2"/>
      <c r="F1" s="2"/>
      <c r="G1" s="2"/>
    </row>
    <row r="2" ht="22" customHeight="1" spans="1:7">
      <c r="A2" s="3" t="s">
        <v>410</v>
      </c>
      <c r="B2" s="3"/>
      <c r="C2" s="3" t="s">
        <v>451</v>
      </c>
      <c r="D2" s="3"/>
      <c r="E2" s="3" t="s">
        <v>412</v>
      </c>
      <c r="F2" s="3"/>
      <c r="G2" s="3"/>
    </row>
    <row r="3" ht="22" customHeight="1" spans="1:7">
      <c r="A3" s="3" t="s">
        <v>413</v>
      </c>
      <c r="B3" s="3"/>
      <c r="C3" s="3" t="s">
        <v>187</v>
      </c>
      <c r="D3" s="3"/>
      <c r="E3" s="3" t="s">
        <v>414</v>
      </c>
      <c r="F3" s="3" t="s">
        <v>452</v>
      </c>
      <c r="G3" s="3"/>
    </row>
    <row r="4" ht="22" customHeight="1" spans="1:7">
      <c r="A4" s="4" t="s">
        <v>415</v>
      </c>
      <c r="B4" s="4"/>
      <c r="C4" s="5" t="s">
        <v>416</v>
      </c>
      <c r="D4" s="5"/>
      <c r="E4" s="6" t="s">
        <v>453</v>
      </c>
      <c r="F4" s="6"/>
      <c r="G4" s="6"/>
    </row>
    <row r="5" ht="27" customHeight="1" spans="1:7">
      <c r="A5" s="4"/>
      <c r="B5" s="4"/>
      <c r="C5" s="7" t="s">
        <v>418</v>
      </c>
      <c r="D5" s="7"/>
      <c r="E5" s="6" t="s">
        <v>453</v>
      </c>
      <c r="F5" s="6"/>
      <c r="G5" s="6"/>
    </row>
    <row r="6" ht="22" customHeight="1" spans="1:7">
      <c r="A6" s="4"/>
      <c r="B6" s="4"/>
      <c r="C6" s="7" t="s">
        <v>420</v>
      </c>
      <c r="D6" s="7"/>
      <c r="E6" s="6"/>
      <c r="F6" s="6"/>
      <c r="G6" s="6"/>
    </row>
    <row r="7" ht="29" customHeight="1" spans="1:7">
      <c r="A7" s="4" t="s">
        <v>421</v>
      </c>
      <c r="B7" s="4" t="s">
        <v>422</v>
      </c>
      <c r="C7" s="4"/>
      <c r="D7" s="4"/>
      <c r="E7" s="4"/>
      <c r="F7" s="4"/>
      <c r="G7" s="4"/>
    </row>
    <row r="8" ht="47" customHeight="1" spans="1:7">
      <c r="A8" s="4"/>
      <c r="B8" s="4" t="s">
        <v>454</v>
      </c>
      <c r="C8" s="4"/>
      <c r="D8" s="4"/>
      <c r="E8" s="4"/>
      <c r="F8" s="4"/>
      <c r="G8" s="4"/>
    </row>
    <row r="9" ht="28" customHeight="1" spans="1:7">
      <c r="A9" s="4" t="s">
        <v>424</v>
      </c>
      <c r="B9" s="4" t="s">
        <v>425</v>
      </c>
      <c r="C9" s="4" t="s">
        <v>426</v>
      </c>
      <c r="D9" s="8" t="s">
        <v>427</v>
      </c>
      <c r="E9" s="8"/>
      <c r="F9" s="8"/>
      <c r="G9" s="4" t="s">
        <v>428</v>
      </c>
    </row>
    <row r="10" ht="28" customHeight="1" spans="1:7">
      <c r="A10" s="4"/>
      <c r="B10" s="9" t="s">
        <v>429</v>
      </c>
      <c r="C10" s="4" t="s">
        <v>430</v>
      </c>
      <c r="D10" s="23" t="s">
        <v>455</v>
      </c>
      <c r="E10" s="24"/>
      <c r="F10" s="25"/>
      <c r="G10" s="4" t="s">
        <v>456</v>
      </c>
    </row>
    <row r="11" ht="28" customHeight="1" spans="1:7">
      <c r="A11" s="4"/>
      <c r="B11" s="4" t="s">
        <v>432</v>
      </c>
      <c r="C11" s="4" t="s">
        <v>433</v>
      </c>
      <c r="D11" s="4" t="s">
        <v>457</v>
      </c>
      <c r="E11" s="4"/>
      <c r="F11" s="4"/>
      <c r="G11" s="6" t="s">
        <v>458</v>
      </c>
    </row>
    <row r="12" ht="28" customHeight="1" spans="1:7">
      <c r="A12" s="4"/>
      <c r="B12" s="4"/>
      <c r="C12" s="4"/>
      <c r="D12" s="4" t="s">
        <v>459</v>
      </c>
      <c r="E12" s="4"/>
      <c r="F12" s="4"/>
      <c r="G12" s="6" t="s">
        <v>460</v>
      </c>
    </row>
    <row r="13" ht="28" customHeight="1" spans="1:7">
      <c r="A13" s="4"/>
      <c r="B13" s="4"/>
      <c r="C13" s="4" t="s">
        <v>438</v>
      </c>
      <c r="D13" s="4" t="s">
        <v>461</v>
      </c>
      <c r="E13" s="4"/>
      <c r="F13" s="4"/>
      <c r="G13" s="20">
        <v>0</v>
      </c>
    </row>
    <row r="14" ht="28" customHeight="1" spans="1:7">
      <c r="A14" s="4"/>
      <c r="B14" s="4"/>
      <c r="C14" s="4"/>
      <c r="D14" s="4" t="s">
        <v>462</v>
      </c>
      <c r="E14" s="4"/>
      <c r="F14" s="4"/>
      <c r="G14" s="6" t="s">
        <v>372</v>
      </c>
    </row>
    <row r="15" ht="28" customHeight="1" spans="1:7">
      <c r="A15" s="4"/>
      <c r="B15" s="4"/>
      <c r="C15" s="4" t="s">
        <v>441</v>
      </c>
      <c r="D15" s="4" t="s">
        <v>463</v>
      </c>
      <c r="E15" s="4"/>
      <c r="F15" s="4"/>
      <c r="G15" s="6" t="s">
        <v>464</v>
      </c>
    </row>
    <row r="16" ht="34" customHeight="1" spans="1:7">
      <c r="A16" s="4"/>
      <c r="B16" s="4"/>
      <c r="C16" s="4" t="s">
        <v>445</v>
      </c>
      <c r="D16" s="4" t="s">
        <v>465</v>
      </c>
      <c r="E16" s="4"/>
      <c r="F16" s="4"/>
      <c r="G16" s="20" t="s">
        <v>466</v>
      </c>
    </row>
    <row r="17" ht="39" customHeight="1" spans="1:9">
      <c r="A17" s="4"/>
      <c r="B17" s="4"/>
      <c r="C17" s="4" t="s">
        <v>467</v>
      </c>
      <c r="D17" s="4" t="s">
        <v>468</v>
      </c>
      <c r="E17" s="4"/>
      <c r="F17" s="4"/>
      <c r="G17" s="26" t="s">
        <v>469</v>
      </c>
    </row>
    <row r="18" ht="28" customHeight="1" spans="1:9">
      <c r="A18" s="4"/>
      <c r="B18" s="4"/>
      <c r="C18" s="4" t="s">
        <v>470</v>
      </c>
      <c r="D18" s="4" t="s">
        <v>471</v>
      </c>
      <c r="E18" s="4"/>
      <c r="F18" s="4"/>
      <c r="G18" s="26" t="s">
        <v>472</v>
      </c>
    </row>
    <row r="19" ht="33" customHeight="1" spans="1:9">
      <c r="A19" s="4"/>
      <c r="B19" s="4" t="s">
        <v>448</v>
      </c>
      <c r="C19" s="4" t="s">
        <v>449</v>
      </c>
      <c r="D19" s="4" t="s">
        <v>473</v>
      </c>
      <c r="E19" s="4"/>
      <c r="F19" s="4"/>
      <c r="G19" s="6" t="s">
        <v>391</v>
      </c>
    </row>
    <row r="20" ht="38.25" spans="1:9">
      <c r="A20" s="15" t="s">
        <v>404</v>
      </c>
      <c r="B20" s="15" t="s">
        <v>405</v>
      </c>
      <c r="C20" s="15"/>
      <c r="D20" s="15" t="s">
        <v>406</v>
      </c>
      <c r="E20" s="15"/>
      <c r="F20" s="15" t="s">
        <v>407</v>
      </c>
      <c r="G20" s="15"/>
      <c r="H20" s="16"/>
      <c r="I20" s="16"/>
    </row>
    <row r="21" ht="29" customHeight="1" spans="1:9">
      <c r="A21" s="22" t="s">
        <v>408</v>
      </c>
      <c r="B21" s="22"/>
      <c r="C21" s="22"/>
      <c r="D21" s="22"/>
      <c r="E21" s="22"/>
      <c r="F21" s="22"/>
      <c r="G21" s="22"/>
    </row>
    <row r="22" spans="1:9">
      <c r="A22" s="22"/>
      <c r="B22" s="22"/>
      <c r="C22" s="22"/>
      <c r="D22" s="22"/>
      <c r="E22" s="22"/>
      <c r="F22" s="22"/>
      <c r="G22" s="22"/>
    </row>
    <row r="23" spans="1:9">
      <c r="A23" s="22"/>
      <c r="B23" s="22"/>
      <c r="C23" s="22"/>
      <c r="D23" s="22"/>
      <c r="E23" s="22"/>
      <c r="F23" s="22"/>
      <c r="G23" s="22"/>
    </row>
    <row r="24" ht="21" customHeight="1" spans="1:9">
      <c r="A24" s="22"/>
      <c r="B24" s="22"/>
      <c r="C24" s="22"/>
      <c r="D24" s="22"/>
      <c r="E24" s="22"/>
      <c r="F24" s="22"/>
      <c r="G24" s="22"/>
    </row>
  </sheetData>
  <mergeCells count="34">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A7:A8"/>
    <mergeCell ref="A9:A19"/>
    <mergeCell ref="B11:B15"/>
    <mergeCell ref="B16:B18"/>
    <mergeCell ref="C11:C12"/>
    <mergeCell ref="C13:C14"/>
    <mergeCell ref="A4:B6"/>
    <mergeCell ref="A21:G24"/>
  </mergeCells>
  <pageMargins left="0.75" right="0.75" top="1" bottom="1" header="0.5" footer="0.5"/>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4"/>
  <sheetViews>
    <sheetView topLeftCell="A7" workbookViewId="0">
      <selection activeCell="M16" sqref="M16"/>
    </sheetView>
  </sheetViews>
  <sheetFormatPr defaultColWidth="9" defaultRowHeight="13.5"/>
  <cols>
    <col min="1" max="1" width="10.625" customWidth="1"/>
    <col min="2" max="2" width="10.5" customWidth="1"/>
    <col min="3" max="3" width="10.875" customWidth="1"/>
    <col min="4" max="4" width="18.375" customWidth="1"/>
    <col min="5" max="5" width="17.875" customWidth="1"/>
  </cols>
  <sheetData>
    <row r="1" ht="60" customHeight="1" spans="1:7">
      <c r="A1" s="1" t="s">
        <v>409</v>
      </c>
      <c r="B1" s="2"/>
      <c r="C1" s="2"/>
      <c r="D1" s="2"/>
      <c r="E1" s="2"/>
      <c r="F1" s="2"/>
      <c r="G1" s="2"/>
    </row>
    <row r="2" ht="23" customHeight="1" spans="1:7">
      <c r="A2" s="3" t="s">
        <v>410</v>
      </c>
      <c r="B2" s="3"/>
      <c r="C2" s="3" t="s">
        <v>474</v>
      </c>
      <c r="D2" s="3"/>
      <c r="E2" s="3" t="s">
        <v>412</v>
      </c>
      <c r="F2" s="3"/>
      <c r="G2" s="3"/>
    </row>
    <row r="3" ht="22" customHeight="1" spans="1:7">
      <c r="A3" s="3" t="s">
        <v>413</v>
      </c>
      <c r="B3" s="3"/>
      <c r="C3" s="3" t="s">
        <v>187</v>
      </c>
      <c r="D3" s="3"/>
      <c r="E3" s="3" t="s">
        <v>414</v>
      </c>
      <c r="F3" s="3" t="s">
        <v>187</v>
      </c>
      <c r="G3" s="3"/>
    </row>
    <row r="4" ht="22" customHeight="1" spans="1:7">
      <c r="A4" s="4" t="s">
        <v>415</v>
      </c>
      <c r="B4" s="4"/>
      <c r="C4" s="5" t="s">
        <v>416</v>
      </c>
      <c r="D4" s="5"/>
      <c r="E4" s="6" t="s">
        <v>475</v>
      </c>
      <c r="F4" s="6"/>
      <c r="G4" s="6"/>
    </row>
    <row r="5" ht="22" customHeight="1" spans="1:7">
      <c r="A5" s="4"/>
      <c r="B5" s="4"/>
      <c r="C5" s="13" t="s">
        <v>418</v>
      </c>
      <c r="D5" s="13"/>
      <c r="E5" s="6" t="s">
        <v>475</v>
      </c>
      <c r="F5" s="6"/>
      <c r="G5" s="6"/>
    </row>
    <row r="6" ht="22" customHeight="1" spans="1:7">
      <c r="A6" s="4"/>
      <c r="B6" s="4"/>
      <c r="C6" s="13" t="s">
        <v>420</v>
      </c>
      <c r="D6" s="13"/>
      <c r="E6" s="6"/>
      <c r="F6" s="6"/>
      <c r="G6" s="6"/>
    </row>
    <row r="7" ht="28" customHeight="1" spans="1:7">
      <c r="A7" s="4" t="s">
        <v>476</v>
      </c>
      <c r="B7" s="4" t="s">
        <v>422</v>
      </c>
      <c r="C7" s="4"/>
      <c r="D7" s="4"/>
      <c r="E7" s="4"/>
      <c r="F7" s="4"/>
      <c r="G7" s="4"/>
    </row>
    <row r="8" ht="65" customHeight="1" spans="1:7">
      <c r="A8" s="4"/>
      <c r="B8" s="3" t="s">
        <v>477</v>
      </c>
      <c r="C8" s="3"/>
      <c r="D8" s="3"/>
      <c r="E8" s="3"/>
      <c r="F8" s="3"/>
      <c r="G8" s="3"/>
    </row>
    <row r="9" ht="30" customHeight="1" spans="1:7">
      <c r="A9" s="4" t="s">
        <v>424</v>
      </c>
      <c r="B9" s="4" t="s">
        <v>425</v>
      </c>
      <c r="C9" s="4" t="s">
        <v>426</v>
      </c>
      <c r="D9" s="4" t="s">
        <v>427</v>
      </c>
      <c r="E9" s="4"/>
      <c r="F9" s="4"/>
      <c r="G9" s="4" t="s">
        <v>428</v>
      </c>
    </row>
    <row r="10" ht="30" customHeight="1" spans="1:7">
      <c r="A10" s="4"/>
      <c r="B10" s="9" t="s">
        <v>429</v>
      </c>
      <c r="C10" s="4" t="s">
        <v>430</v>
      </c>
      <c r="D10" s="10" t="s">
        <v>455</v>
      </c>
      <c r="E10" s="11"/>
      <c r="F10" s="12"/>
      <c r="G10" s="4" t="s">
        <v>478</v>
      </c>
    </row>
    <row r="11" ht="33" customHeight="1" spans="1:7">
      <c r="A11" s="4"/>
      <c r="B11" s="4" t="s">
        <v>432</v>
      </c>
      <c r="C11" s="4" t="s">
        <v>433</v>
      </c>
      <c r="D11" s="13" t="s">
        <v>479</v>
      </c>
      <c r="E11" s="13"/>
      <c r="F11" s="13"/>
      <c r="G11" s="6" t="s">
        <v>480</v>
      </c>
    </row>
    <row r="12" ht="22" customHeight="1" spans="1:7">
      <c r="A12" s="4"/>
      <c r="B12" s="4"/>
      <c r="C12" s="4"/>
      <c r="D12" s="13" t="s">
        <v>481</v>
      </c>
      <c r="E12" s="13"/>
      <c r="F12" s="13"/>
      <c r="G12" s="6" t="s">
        <v>482</v>
      </c>
    </row>
    <row r="13" ht="39" customHeight="1" spans="1:7">
      <c r="A13" s="4"/>
      <c r="B13" s="4"/>
      <c r="C13" s="4" t="s">
        <v>438</v>
      </c>
      <c r="D13" s="13" t="s">
        <v>483</v>
      </c>
      <c r="E13" s="13"/>
      <c r="F13" s="13"/>
      <c r="G13" s="6" t="s">
        <v>484</v>
      </c>
    </row>
    <row r="14" ht="22" customHeight="1" spans="1:7">
      <c r="A14" s="4"/>
      <c r="B14" s="4"/>
      <c r="C14" s="4"/>
      <c r="D14" s="7" t="s">
        <v>485</v>
      </c>
      <c r="E14" s="7"/>
      <c r="F14" s="7"/>
      <c r="G14" s="18">
        <v>1</v>
      </c>
    </row>
    <row r="15" ht="22" customHeight="1" spans="1:7">
      <c r="A15" s="4"/>
      <c r="B15" s="4"/>
      <c r="C15" s="4" t="s">
        <v>441</v>
      </c>
      <c r="D15" s="7" t="s">
        <v>486</v>
      </c>
      <c r="E15" s="7"/>
      <c r="F15" s="7"/>
      <c r="G15" s="19">
        <v>1</v>
      </c>
    </row>
    <row r="16" ht="22" customHeight="1" spans="1:7">
      <c r="A16" s="4"/>
      <c r="B16" s="4"/>
      <c r="C16" s="4"/>
      <c r="D16" s="7" t="s">
        <v>487</v>
      </c>
      <c r="E16" s="7"/>
      <c r="F16" s="7"/>
      <c r="G16" s="20" t="s">
        <v>443</v>
      </c>
    </row>
    <row r="17" ht="39" customHeight="1" spans="1:10">
      <c r="A17" s="4"/>
      <c r="B17" s="4" t="s">
        <v>488</v>
      </c>
      <c r="C17" s="4" t="s">
        <v>489</v>
      </c>
      <c r="D17" s="7" t="s">
        <v>490</v>
      </c>
      <c r="E17" s="7"/>
      <c r="F17" s="7"/>
      <c r="G17" s="20" t="s">
        <v>491</v>
      </c>
    </row>
    <row r="18" ht="28" customHeight="1" spans="1:10">
      <c r="A18" s="4"/>
      <c r="B18" s="4"/>
      <c r="C18" s="4" t="s">
        <v>445</v>
      </c>
      <c r="D18" s="7" t="s">
        <v>492</v>
      </c>
      <c r="E18" s="7"/>
      <c r="F18" s="7"/>
      <c r="G18" s="20" t="s">
        <v>466</v>
      </c>
      <c r="J18" s="21"/>
    </row>
    <row r="19" ht="24" spans="1:10">
      <c r="A19" s="4"/>
      <c r="B19" s="4" t="s">
        <v>448</v>
      </c>
      <c r="C19" s="4" t="s">
        <v>449</v>
      </c>
      <c r="D19" s="7" t="s">
        <v>493</v>
      </c>
      <c r="E19" s="7"/>
      <c r="F19" s="7"/>
      <c r="G19" s="6" t="s">
        <v>494</v>
      </c>
    </row>
    <row r="20" ht="38.25" spans="1:10">
      <c r="A20" s="15" t="s">
        <v>404</v>
      </c>
      <c r="B20" s="15" t="s">
        <v>405</v>
      </c>
      <c r="C20" s="15"/>
      <c r="D20" s="15" t="s">
        <v>406</v>
      </c>
      <c r="E20" s="15"/>
      <c r="F20" s="15" t="s">
        <v>407</v>
      </c>
      <c r="G20" s="15"/>
      <c r="H20" s="16"/>
      <c r="I20" s="16"/>
    </row>
    <row r="21" ht="29" customHeight="1" spans="1:10">
      <c r="A21" s="22" t="s">
        <v>408</v>
      </c>
      <c r="B21" s="22"/>
      <c r="C21" s="22"/>
      <c r="D21" s="22"/>
      <c r="E21" s="22"/>
      <c r="F21" s="22"/>
      <c r="G21" s="22"/>
    </row>
    <row r="22" spans="1:10">
      <c r="A22" s="22"/>
      <c r="B22" s="22"/>
      <c r="C22" s="22"/>
      <c r="D22" s="22"/>
      <c r="E22" s="22"/>
      <c r="F22" s="22"/>
      <c r="G22" s="22"/>
    </row>
    <row r="23" spans="1:10">
      <c r="A23" s="22"/>
      <c r="B23" s="22"/>
      <c r="C23" s="22"/>
      <c r="D23" s="22"/>
      <c r="E23" s="22"/>
      <c r="F23" s="22"/>
      <c r="G23" s="22"/>
    </row>
    <row r="24" ht="10" customHeight="1" spans="1:10">
      <c r="A24" s="22"/>
      <c r="B24" s="22"/>
      <c r="C24" s="22"/>
      <c r="D24" s="22"/>
      <c r="E24" s="22"/>
      <c r="F24" s="22"/>
      <c r="G24" s="22"/>
    </row>
  </sheetData>
  <mergeCells count="35">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A7:A8"/>
    <mergeCell ref="A9:A19"/>
    <mergeCell ref="B11:B16"/>
    <mergeCell ref="B17:B18"/>
    <mergeCell ref="C11:C12"/>
    <mergeCell ref="C13:C14"/>
    <mergeCell ref="C15:C16"/>
    <mergeCell ref="A4:B6"/>
    <mergeCell ref="A21:G24"/>
  </mergeCells>
  <pageMargins left="0.75" right="0.75" top="1" bottom="1" header="0.5" footer="0.5"/>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tabSelected="1" workbookViewId="0">
      <selection activeCell="I28" sqref="I28"/>
    </sheetView>
  </sheetViews>
  <sheetFormatPr defaultColWidth="9" defaultRowHeight="13.5"/>
  <cols>
    <col min="2" max="2" width="7.125" customWidth="1"/>
    <col min="4" max="4" width="19.125" customWidth="1"/>
    <col min="5" max="5" width="12.5" customWidth="1"/>
    <col min="6" max="6" width="11.125" customWidth="1"/>
    <col min="7" max="7" width="17" customWidth="1"/>
  </cols>
  <sheetData>
    <row r="1" ht="85" customHeight="1" spans="1:7">
      <c r="A1" s="1" t="s">
        <v>409</v>
      </c>
      <c r="B1" s="2"/>
      <c r="C1" s="2"/>
      <c r="D1" s="2"/>
      <c r="E1" s="2"/>
      <c r="F1" s="2"/>
      <c r="G1" s="2"/>
    </row>
    <row r="2" ht="27" customHeight="1" spans="1:7">
      <c r="A2" s="3" t="s">
        <v>410</v>
      </c>
      <c r="B2" s="3"/>
      <c r="C2" s="3" t="s">
        <v>495</v>
      </c>
      <c r="D2" s="3"/>
      <c r="E2" s="3" t="s">
        <v>412</v>
      </c>
      <c r="F2" s="3"/>
      <c r="G2" s="3"/>
    </row>
    <row r="3" ht="23" customHeight="1" spans="1:7">
      <c r="A3" s="3" t="s">
        <v>413</v>
      </c>
      <c r="B3" s="3"/>
      <c r="C3" s="3" t="s">
        <v>187</v>
      </c>
      <c r="D3" s="3"/>
      <c r="E3" s="3" t="s">
        <v>414</v>
      </c>
      <c r="F3" s="3" t="s">
        <v>496</v>
      </c>
      <c r="G3" s="3"/>
    </row>
    <row r="4" ht="23" customHeight="1" spans="1:7">
      <c r="A4" s="4" t="s">
        <v>415</v>
      </c>
      <c r="B4" s="4"/>
      <c r="C4" s="5" t="s">
        <v>416</v>
      </c>
      <c r="D4" s="5"/>
      <c r="E4" s="6" t="s">
        <v>497</v>
      </c>
      <c r="F4" s="6"/>
      <c r="G4" s="6"/>
    </row>
    <row r="5" ht="23" customHeight="1" spans="1:7">
      <c r="A5" s="4"/>
      <c r="B5" s="4"/>
      <c r="C5" s="7" t="s">
        <v>418</v>
      </c>
      <c r="D5" s="7"/>
      <c r="E5" s="6" t="s">
        <v>497</v>
      </c>
      <c r="F5" s="6"/>
      <c r="G5" s="6"/>
    </row>
    <row r="6" ht="23" customHeight="1" spans="1:7">
      <c r="A6" s="4"/>
      <c r="B6" s="4"/>
      <c r="C6" s="7" t="s">
        <v>420</v>
      </c>
      <c r="D6" s="7"/>
      <c r="E6" s="6"/>
      <c r="F6" s="6"/>
      <c r="G6" s="6"/>
    </row>
    <row r="7" ht="33" customHeight="1" spans="1:7">
      <c r="A7" s="4" t="s">
        <v>421</v>
      </c>
      <c r="B7" s="4" t="s">
        <v>422</v>
      </c>
      <c r="C7" s="4"/>
      <c r="D7" s="4"/>
      <c r="E7" s="4"/>
      <c r="F7" s="4"/>
      <c r="G7" s="4"/>
    </row>
    <row r="8" ht="42" customHeight="1" spans="1:7">
      <c r="A8" s="4"/>
      <c r="B8" s="5" t="s">
        <v>498</v>
      </c>
      <c r="C8" s="5"/>
      <c r="D8" s="5"/>
      <c r="E8" s="5"/>
      <c r="F8" s="5"/>
      <c r="G8" s="5"/>
    </row>
    <row r="9" ht="30" customHeight="1" spans="1:7">
      <c r="A9" s="4" t="s">
        <v>424</v>
      </c>
      <c r="B9" s="4" t="s">
        <v>425</v>
      </c>
      <c r="C9" s="4" t="s">
        <v>426</v>
      </c>
      <c r="D9" s="8" t="s">
        <v>427</v>
      </c>
      <c r="E9" s="8"/>
      <c r="F9" s="8"/>
      <c r="G9" s="4" t="s">
        <v>428</v>
      </c>
    </row>
    <row r="10" ht="23" customHeight="1" spans="1:7">
      <c r="A10" s="4"/>
      <c r="B10" s="9" t="s">
        <v>429</v>
      </c>
      <c r="C10" s="4" t="s">
        <v>430</v>
      </c>
      <c r="D10" s="10" t="s">
        <v>431</v>
      </c>
      <c r="E10" s="11"/>
      <c r="F10" s="12"/>
      <c r="G10" s="4" t="s">
        <v>499</v>
      </c>
    </row>
    <row r="11" ht="23" customHeight="1" spans="1:7">
      <c r="A11" s="4"/>
      <c r="B11" s="4" t="s">
        <v>432</v>
      </c>
      <c r="C11" s="4" t="s">
        <v>433</v>
      </c>
      <c r="D11" s="13" t="s">
        <v>500</v>
      </c>
      <c r="E11" s="13"/>
      <c r="F11" s="13"/>
      <c r="G11" s="6" t="s">
        <v>501</v>
      </c>
    </row>
    <row r="12" ht="23" customHeight="1" spans="1:7">
      <c r="A12" s="4"/>
      <c r="B12" s="4"/>
      <c r="C12" s="4"/>
      <c r="D12" s="13" t="s">
        <v>502</v>
      </c>
      <c r="E12" s="13"/>
      <c r="F12" s="13"/>
      <c r="G12" s="147" t="s">
        <v>503</v>
      </c>
    </row>
    <row r="13" ht="23" customHeight="1" spans="1:7">
      <c r="A13" s="4"/>
      <c r="B13" s="4"/>
      <c r="C13" s="4" t="s">
        <v>438</v>
      </c>
      <c r="D13" s="13" t="s">
        <v>504</v>
      </c>
      <c r="E13" s="13"/>
      <c r="F13" s="13"/>
      <c r="G13" s="6" t="s">
        <v>505</v>
      </c>
    </row>
    <row r="14" ht="23" customHeight="1" spans="1:7">
      <c r="A14" s="4"/>
      <c r="B14" s="4"/>
      <c r="C14" s="4"/>
      <c r="D14" s="13" t="s">
        <v>506</v>
      </c>
      <c r="E14" s="13"/>
      <c r="F14" s="13"/>
      <c r="G14" s="6" t="s">
        <v>372</v>
      </c>
    </row>
    <row r="15" ht="23" customHeight="1" spans="1:7">
      <c r="A15" s="4"/>
      <c r="B15" s="4"/>
      <c r="C15" s="4" t="s">
        <v>441</v>
      </c>
      <c r="D15" s="13" t="s">
        <v>507</v>
      </c>
      <c r="E15" s="13"/>
      <c r="F15" s="13"/>
      <c r="G15" s="6" t="s">
        <v>508</v>
      </c>
    </row>
    <row r="16" ht="23" customHeight="1" spans="1:7">
      <c r="A16" s="4"/>
      <c r="B16" s="4" t="s">
        <v>488</v>
      </c>
      <c r="C16" s="4" t="s">
        <v>489</v>
      </c>
      <c r="D16" s="13" t="s">
        <v>509</v>
      </c>
      <c r="E16" s="13"/>
      <c r="F16" s="13"/>
      <c r="G16" s="6" t="s">
        <v>391</v>
      </c>
    </row>
    <row r="17" ht="23" customHeight="1" spans="1:9">
      <c r="A17" s="4"/>
      <c r="B17" s="4"/>
      <c r="C17" s="4" t="s">
        <v>510</v>
      </c>
      <c r="D17" s="13" t="s">
        <v>511</v>
      </c>
      <c r="E17" s="13"/>
      <c r="F17" s="13"/>
      <c r="G17" s="6" t="s">
        <v>352</v>
      </c>
    </row>
    <row r="18" ht="23" customHeight="1" spans="1:9">
      <c r="A18" s="4"/>
      <c r="B18" s="4"/>
      <c r="C18" s="4"/>
      <c r="D18" s="13" t="s">
        <v>512</v>
      </c>
      <c r="E18" s="13"/>
      <c r="F18" s="13"/>
      <c r="G18" s="6" t="s">
        <v>513</v>
      </c>
    </row>
    <row r="19" ht="48" customHeight="1" spans="1:9">
      <c r="A19" s="4"/>
      <c r="B19" s="4" t="s">
        <v>448</v>
      </c>
      <c r="C19" s="4" t="s">
        <v>449</v>
      </c>
      <c r="D19" s="13" t="s">
        <v>514</v>
      </c>
      <c r="E19" s="13"/>
      <c r="F19" s="13"/>
      <c r="G19" s="6" t="s">
        <v>372</v>
      </c>
    </row>
    <row r="20" ht="47" customHeight="1" spans="1:9">
      <c r="A20" s="14" t="s">
        <v>404</v>
      </c>
      <c r="B20" s="14" t="s">
        <v>405</v>
      </c>
      <c r="C20" s="14"/>
      <c r="D20" s="14" t="s">
        <v>406</v>
      </c>
      <c r="E20" s="14"/>
      <c r="F20" s="14" t="s">
        <v>407</v>
      </c>
      <c r="G20" s="15"/>
      <c r="H20" s="16"/>
      <c r="I20" s="16"/>
    </row>
    <row r="21" ht="29" customHeight="1" spans="1:9">
      <c r="A21" s="3" t="s">
        <v>408</v>
      </c>
      <c r="B21" s="3"/>
      <c r="C21" s="3"/>
      <c r="D21" s="3"/>
      <c r="E21" s="3"/>
      <c r="F21" s="3"/>
      <c r="G21" s="17"/>
    </row>
    <row r="22" spans="1:9">
      <c r="A22" s="3"/>
      <c r="B22" s="3"/>
      <c r="C22" s="3"/>
      <c r="D22" s="3"/>
      <c r="E22" s="3"/>
      <c r="F22" s="3"/>
      <c r="G22" s="17"/>
    </row>
    <row r="23" spans="1:9">
      <c r="A23" s="3"/>
      <c r="B23" s="3"/>
      <c r="C23" s="3"/>
      <c r="D23" s="3"/>
      <c r="E23" s="3"/>
      <c r="F23" s="3"/>
      <c r="G23" s="17"/>
    </row>
    <row r="24" ht="21" customHeight="1" spans="1:9">
      <c r="A24" s="3"/>
      <c r="B24" s="3"/>
      <c r="C24" s="3"/>
      <c r="D24" s="3"/>
      <c r="E24" s="3"/>
      <c r="F24" s="3"/>
      <c r="G24" s="17"/>
    </row>
  </sheetData>
  <mergeCells count="35">
    <mergeCell ref="A1:G1"/>
    <mergeCell ref="A2:B2"/>
    <mergeCell ref="C2:D2"/>
    <mergeCell ref="F2:G2"/>
    <mergeCell ref="A3:B3"/>
    <mergeCell ref="C3:D3"/>
    <mergeCell ref="F3:G3"/>
    <mergeCell ref="C4:D4"/>
    <mergeCell ref="E4:G4"/>
    <mergeCell ref="C5:D5"/>
    <mergeCell ref="E5:G5"/>
    <mergeCell ref="C6:D6"/>
    <mergeCell ref="E6:G6"/>
    <mergeCell ref="B7:G7"/>
    <mergeCell ref="B8:G8"/>
    <mergeCell ref="D9:F9"/>
    <mergeCell ref="D10:F10"/>
    <mergeCell ref="D11:F11"/>
    <mergeCell ref="D12:F12"/>
    <mergeCell ref="D13:F13"/>
    <mergeCell ref="D14:F14"/>
    <mergeCell ref="D15:F15"/>
    <mergeCell ref="D16:F16"/>
    <mergeCell ref="D17:F17"/>
    <mergeCell ref="D18:F18"/>
    <mergeCell ref="D19:F19"/>
    <mergeCell ref="A7:A8"/>
    <mergeCell ref="A9:A19"/>
    <mergeCell ref="B11:B15"/>
    <mergeCell ref="B16:B18"/>
    <mergeCell ref="C11:C12"/>
    <mergeCell ref="C13:C14"/>
    <mergeCell ref="C17:C18"/>
    <mergeCell ref="A4:B6"/>
    <mergeCell ref="A21:G24"/>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18</vt:i4>
      </vt:variant>
    </vt:vector>
  </HeadingPairs>
  <TitlesOfParts>
    <vt:vector size="18" baseType="lpstr">
      <vt:lpstr>部门单位预算公开审核表</vt:lpstr>
      <vt:lpstr>表一</vt:lpstr>
      <vt:lpstr>表二</vt:lpstr>
      <vt:lpstr>表三</vt:lpstr>
      <vt:lpstr>表四</vt:lpstr>
      <vt:lpstr>表五</vt:lpstr>
      <vt:lpstr>表六</vt:lpstr>
      <vt:lpstr>表七</vt:lpstr>
      <vt:lpstr>表八</vt:lpstr>
      <vt:lpstr>表九</vt:lpstr>
      <vt:lpstr>表十</vt:lpstr>
      <vt:lpstr>表十一</vt:lpstr>
      <vt:lpstr>表十二</vt:lpstr>
      <vt:lpstr>整体支出绩效目标表</vt:lpstr>
      <vt:lpstr>项目支出绩效目标表（财政一体化运行经费）</vt:lpstr>
      <vt:lpstr>项目支出绩效目标表（文旅投安保服务）</vt:lpstr>
      <vt:lpstr>项目支出绩效目标表（委托服务费）</vt:lpstr>
      <vt:lpstr>项目支出绩效目标表（华池宾馆运营补贴）</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袖风染雨</cp:lastModifiedBy>
  <dcterms:created xsi:type="dcterms:W3CDTF">2023-04-13T07:17:00Z</dcterms:created>
  <cp:lastPrinted>2024-02-02T01:31:00Z</cp:lastPrinted>
  <dcterms:modified xsi:type="dcterms:W3CDTF">2026-03-10T08:18:35Z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9655062794BC42ACAB4ED3A9CD8A812D_11</vt:lpwstr>
  </property>
  <property fmtid="{D5CDD505-2E9C-101B-9397-08002B2CF9AE}" pid="3" name="KSOProductBuildVer">
    <vt:lpwstr>2052-12.1.0.25225</vt:lpwstr>
  </property>
  <property fmtid="{D5CDD505-2E9C-101B-9397-08002B2CF9AE}" pid="4" name="CalculationRule">
    <vt:i4>0</vt:i4>
  </property>
</Properties>
</file>